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<sst xmlns="http://schemas.openxmlformats.org/spreadsheetml/2006/main" count="117" uniqueCount="53">
  <si>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30/10/2022 14:03:39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</si>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</sst>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250</c:v>
                </c:pt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270</c:v>
                </c:pt>
                <c:pt idx="6">
                  <c:v>270</c:v>
                </c:pt>
                <c:pt idx="7">
                  <c:v>270</c:v>
                </c:pt>
                <c:pt idx="8">
                  <c:v>270</c:v>
                </c:pt>
                <c:pt idx="9">
                  <c:v>270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270</c:v>
                </c:pt>
                <c:pt idx="15">
                  <c:v>270</c:v>
                </c:pt>
                <c:pt idx="16">
                  <c:v>270</c:v>
                </c:pt>
                <c:pt idx="17">
                  <c:v>270</c:v>
                </c:pt>
                <c:pt idx="18">
                  <c:v>270</c:v>
                </c:pt>
                <c:pt idx="19">
                  <c:v>270</c:v>
                </c:pt>
                <c:pt idx="20">
                  <c:v>270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</c:v>
                </c:pt>
                <c:pt idx="1">
                  <c:v>97</c:v>
                </c:pt>
                <c:pt idx="2">
                  <c:v>97</c:v>
                </c:pt>
                <c:pt idx="3">
                  <c:v>103</c:v>
                </c:pt>
                <c:pt idx="4">
                  <c:v>103</c:v>
                </c:pt>
                <c:pt idx="5">
                  <c:v>163</c:v>
                </c:pt>
                <c:pt idx="6">
                  <c:v>169</c:v>
                </c:pt>
                <c:pt idx="7">
                  <c:v>177</c:v>
                </c:pt>
                <c:pt idx="8">
                  <c:v>196</c:v>
                </c:pt>
                <c:pt idx="9">
                  <c:v>130</c:v>
                </c:pt>
                <c:pt idx="10">
                  <c:v>97</c:v>
                </c:pt>
                <c:pt idx="11">
                  <c:v>97</c:v>
                </c:pt>
                <c:pt idx="12">
                  <c:v>97</c:v>
                </c:pt>
                <c:pt idx="13">
                  <c:v>97</c:v>
                </c:pt>
                <c:pt idx="14">
                  <c:v>97</c:v>
                </c:pt>
                <c:pt idx="15">
                  <c:v>99</c:v>
                </c:pt>
                <c:pt idx="16">
                  <c:v>154.65</c:v>
                </c:pt>
                <c:pt idx="17">
                  <c:v>223.15</c:v>
                </c:pt>
                <c:pt idx="18">
                  <c:v>235</c:v>
                </c:pt>
                <c:pt idx="19">
                  <c:v>231</c:v>
                </c:pt>
                <c:pt idx="20">
                  <c:v>206.15</c:v>
                </c:pt>
                <c:pt idx="21">
                  <c:v>194.65</c:v>
                </c:pt>
                <c:pt idx="22">
                  <c:v>185</c:v>
                </c:pt>
                <c:pt idx="23">
                  <c:v>103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1305.9000000000001</c:v>
                </c:pt>
                <c:pt idx="1">
                  <c:v>1254.0819999999999</c:v>
                </c:pt>
                <c:pt idx="2">
                  <c:v>1151.1500000000001</c:v>
                </c:pt>
                <c:pt idx="3">
                  <c:v>1140.4000000000001</c:v>
                </c:pt>
                <c:pt idx="4">
                  <c:v>1120.509</c:v>
                </c:pt>
                <c:pt idx="5">
                  <c:v>1360.9</c:v>
                </c:pt>
                <c:pt idx="6">
                  <c:v>1414.325</c:v>
                </c:pt>
                <c:pt idx="7">
                  <c:v>1557.337</c:v>
                </c:pt>
                <c:pt idx="8">
                  <c:v>1521.9</c:v>
                </c:pt>
                <c:pt idx="9">
                  <c:v>1232.9000000000001</c:v>
                </c:pt>
                <c:pt idx="10">
                  <c:v>1072.9000000000001</c:v>
                </c:pt>
                <c:pt idx="11">
                  <c:v>1072.9000000000001</c:v>
                </c:pt>
                <c:pt idx="12">
                  <c:v>1072.9000000000001</c:v>
                </c:pt>
                <c:pt idx="13">
                  <c:v>1072.9000000000001</c:v>
                </c:pt>
                <c:pt idx="14">
                  <c:v>1302.9000000000001</c:v>
                </c:pt>
                <c:pt idx="15">
                  <c:v>1551.9</c:v>
                </c:pt>
                <c:pt idx="16">
                  <c:v>1777</c:v>
                </c:pt>
                <c:pt idx="17">
                  <c:v>2259.5839999999998</c:v>
                </c:pt>
                <c:pt idx="18">
                  <c:v>2199.6130000000003</c:v>
                </c:pt>
                <c:pt idx="19">
                  <c:v>2127.7739999999999</c:v>
                </c:pt>
                <c:pt idx="20">
                  <c:v>1972.9</c:v>
                </c:pt>
                <c:pt idx="21">
                  <c:v>1712.9</c:v>
                </c:pt>
                <c:pt idx="22">
                  <c:v>1487.9</c:v>
                </c:pt>
                <c:pt idx="23">
                  <c:v>1457.9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1332.2</c:v>
                </c:pt>
                <c:pt idx="1">
                  <c:v>1208</c:v>
                </c:pt>
                <c:pt idx="2">
                  <c:v>1079.6999999999998</c:v>
                </c:pt>
                <c:pt idx="3">
                  <c:v>1399.6</c:v>
                </c:pt>
                <c:pt idx="4">
                  <c:v>1544.3</c:v>
                </c:pt>
                <c:pt idx="5">
                  <c:v>1583.6</c:v>
                </c:pt>
                <c:pt idx="6">
                  <c:v>1753</c:v>
                </c:pt>
                <c:pt idx="7">
                  <c:v>1182.453</c:v>
                </c:pt>
                <c:pt idx="8">
                  <c:v>799.9</c:v>
                </c:pt>
                <c:pt idx="9">
                  <c:v>887</c:v>
                </c:pt>
                <c:pt idx="10">
                  <c:v>856</c:v>
                </c:pt>
                <c:pt idx="11">
                  <c:v>918</c:v>
                </c:pt>
                <c:pt idx="12">
                  <c:v>942</c:v>
                </c:pt>
                <c:pt idx="13">
                  <c:v>931</c:v>
                </c:pt>
                <c:pt idx="14">
                  <c:v>917</c:v>
                </c:pt>
                <c:pt idx="15">
                  <c:v>1594.0340000000001</c:v>
                </c:pt>
                <c:pt idx="16">
                  <c:v>1773.5</c:v>
                </c:pt>
                <c:pt idx="17">
                  <c:v>1327.3</c:v>
                </c:pt>
                <c:pt idx="18">
                  <c:v>1218</c:v>
                </c:pt>
                <c:pt idx="19">
                  <c:v>1254</c:v>
                </c:pt>
                <c:pt idx="20">
                  <c:v>1623.2</c:v>
                </c:pt>
                <c:pt idx="21">
                  <c:v>1525.9</c:v>
                </c:pt>
                <c:pt idx="22">
                  <c:v>1198.3</c:v>
                </c:pt>
                <c:pt idx="23">
                  <c:v>1162.5999999999999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1082.4010000000001</c:v>
                </c:pt>
                <c:pt idx="1">
                  <c:v>1084.691</c:v>
                </c:pt>
                <c:pt idx="2">
                  <c:v>1077.549</c:v>
                </c:pt>
                <c:pt idx="3">
                  <c:v>1057.8609999999999</c:v>
                </c:pt>
                <c:pt idx="4">
                  <c:v>1063.3050000000001</c:v>
                </c:pt>
                <c:pt idx="5">
                  <c:v>1106.8969999999999</c:v>
                </c:pt>
                <c:pt idx="6">
                  <c:v>1353.3240000000003</c:v>
                </c:pt>
                <c:pt idx="7">
                  <c:v>2117.3619999999992</c:v>
                </c:pt>
                <c:pt idx="8">
                  <c:v>2936.0970000000002</c:v>
                </c:pt>
                <c:pt idx="9">
                  <c:v>3555.0430000000006</c:v>
                </c:pt>
                <c:pt idx="10">
                  <c:v>3988.7769999999991</c:v>
                </c:pt>
                <c:pt idx="11">
                  <c:v>4158.2890000000007</c:v>
                </c:pt>
                <c:pt idx="12">
                  <c:v>4035.2559999999985</c:v>
                </c:pt>
                <c:pt idx="13">
                  <c:v>3621.8309999999997</c:v>
                </c:pt>
                <c:pt idx="14">
                  <c:v>2867.1200000000003</c:v>
                </c:pt>
                <c:pt idx="15">
                  <c:v>1889.3810000000001</c:v>
                </c:pt>
                <c:pt idx="16">
                  <c:v>1310.2920000000004</c:v>
                </c:pt>
                <c:pt idx="17">
                  <c:v>1255.9259999999999</c:v>
                </c:pt>
                <c:pt idx="18">
                  <c:v>1285.1739999999998</c:v>
                </c:pt>
                <c:pt idx="19">
                  <c:v>1328.1339999999996</c:v>
                </c:pt>
                <c:pt idx="20">
                  <c:v>1383.8140000000001</c:v>
                </c:pt>
                <c:pt idx="21">
                  <c:v>1438.3340000000003</c:v>
                </c:pt>
                <c:pt idx="22">
                  <c:v>1511.8589999999995</c:v>
                </c:pt>
                <c:pt idx="23">
                  <c:v>1534.2059999999994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68</c:v>
                </c:pt>
                <c:pt idx="1">
                  <c:v>66</c:v>
                </c:pt>
                <c:pt idx="2">
                  <c:v>63</c:v>
                </c:pt>
                <c:pt idx="3">
                  <c:v>61</c:v>
                </c:pt>
                <c:pt idx="4">
                  <c:v>62</c:v>
                </c:pt>
                <c:pt idx="5">
                  <c:v>62</c:v>
                </c:pt>
                <c:pt idx="6">
                  <c:v>72</c:v>
                </c:pt>
                <c:pt idx="7">
                  <c:v>91</c:v>
                </c:pt>
                <c:pt idx="8">
                  <c:v>105</c:v>
                </c:pt>
                <c:pt idx="9">
                  <c:v>110</c:v>
                </c:pt>
                <c:pt idx="10">
                  <c:v>114</c:v>
                </c:pt>
                <c:pt idx="11">
                  <c:v>114</c:v>
                </c:pt>
                <c:pt idx="12">
                  <c:v>112</c:v>
                </c:pt>
                <c:pt idx="13">
                  <c:v>106</c:v>
                </c:pt>
                <c:pt idx="14">
                  <c:v>93</c:v>
                </c:pt>
                <c:pt idx="15">
                  <c:v>72</c:v>
                </c:pt>
                <c:pt idx="16">
                  <c:v>60</c:v>
                </c:pt>
                <c:pt idx="17">
                  <c:v>62</c:v>
                </c:pt>
                <c:pt idx="18">
                  <c:v>63</c:v>
                </c:pt>
                <c:pt idx="19">
                  <c:v>64</c:v>
                </c:pt>
                <c:pt idx="20">
                  <c:v>65</c:v>
                </c:pt>
                <c:pt idx="21">
                  <c:v>68</c:v>
                </c:pt>
                <c:pt idx="22">
                  <c:v>71</c:v>
                </c:pt>
                <c:pt idx="23">
                  <c:v>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46</c:v>
                </c:pt>
                <c:pt idx="6">
                  <c:v>166</c:v>
                </c:pt>
                <c:pt idx="7">
                  <c:v>166</c:v>
                </c:pt>
                <c:pt idx="8">
                  <c:v>70</c:v>
                </c:pt>
                <c:pt idx="9">
                  <c:v>38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46</c:v>
                </c:pt>
                <c:pt idx="14">
                  <c:v>46</c:v>
                </c:pt>
                <c:pt idx="15">
                  <c:v>46</c:v>
                </c:pt>
                <c:pt idx="16">
                  <c:v>116</c:v>
                </c:pt>
                <c:pt idx="17">
                  <c:v>452</c:v>
                </c:pt>
                <c:pt idx="18">
                  <c:v>743</c:v>
                </c:pt>
                <c:pt idx="19">
                  <c:v>861</c:v>
                </c:pt>
                <c:pt idx="20">
                  <c:v>281</c:v>
                </c:pt>
                <c:pt idx="21">
                  <c:v>107</c:v>
                </c:pt>
                <c:pt idx="22">
                  <c:v>106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0567008"/>
        <c:axId val="1905674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4160.5329999999994</c:v>
                </c:pt>
                <c:pt idx="1">
                  <c:v>3979.8190000000004</c:v>
                </c:pt>
                <c:pt idx="2">
                  <c:v>3738.378999999999</c:v>
                </c:pt>
                <c:pt idx="3">
                  <c:v>4031.8179999999993</c:v>
                </c:pt>
                <c:pt idx="4">
                  <c:v>4163.1109999999999</c:v>
                </c:pt>
                <c:pt idx="5">
                  <c:v>4592.3680000000004</c:v>
                </c:pt>
                <c:pt idx="6">
                  <c:v>5197.6149999999989</c:v>
                </c:pt>
                <c:pt idx="7">
                  <c:v>5561.1220000000003</c:v>
                </c:pt>
                <c:pt idx="8">
                  <c:v>5898.83</c:v>
                </c:pt>
                <c:pt idx="9">
                  <c:v>6222.9520000000002</c:v>
                </c:pt>
                <c:pt idx="10">
                  <c:v>6428.7250000000004</c:v>
                </c:pt>
                <c:pt idx="11">
                  <c:v>6660.2329999999993</c:v>
                </c:pt>
                <c:pt idx="12">
                  <c:v>6559.1710000000012</c:v>
                </c:pt>
                <c:pt idx="13">
                  <c:v>6124.7779999999966</c:v>
                </c:pt>
                <c:pt idx="14">
                  <c:v>5592.9950000000017</c:v>
                </c:pt>
                <c:pt idx="15">
                  <c:v>5522.3149999999996</c:v>
                </c:pt>
                <c:pt idx="16">
                  <c:v>5461.4309999999996</c:v>
                </c:pt>
                <c:pt idx="17">
                  <c:v>5849.9340000000002</c:v>
                </c:pt>
                <c:pt idx="18">
                  <c:v>6013.7419999999993</c:v>
                </c:pt>
                <c:pt idx="19">
                  <c:v>6135.9359999999988</c:v>
                </c:pt>
                <c:pt idx="20">
                  <c:v>5802.0469999999987</c:v>
                </c:pt>
                <c:pt idx="21">
                  <c:v>5296.7700000000013</c:v>
                </c:pt>
                <c:pt idx="22">
                  <c:v>4810.0920000000006</c:v>
                </c:pt>
                <c:pt idx="23">
                  <c:v>4601.6840000000011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567008"/>
        <c:axId val="1905674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130.94999999999999</c:v>
                </c:pt>
                <c:pt idx="1">
                  <c:v>119.09</c:v>
                </c:pt>
                <c:pt idx="2">
                  <c:v>116.32</c:v>
                </c:pt>
                <c:pt idx="3">
                  <c:v>114.6</c:v>
                </c:pt>
                <c:pt idx="4">
                  <c:v>115.07</c:v>
                </c:pt>
                <c:pt idx="5">
                  <c:v>198.46</c:v>
                </c:pt>
                <c:pt idx="6">
                  <c:v>172.35</c:v>
                </c:pt>
                <c:pt idx="7">
                  <c:v>187.14</c:v>
                </c:pt>
                <c:pt idx="8">
                  <c:v>168</c:v>
                </c:pt>
                <c:pt idx="9">
                  <c:v>153.30000000000001</c:v>
                </c:pt>
                <c:pt idx="10">
                  <c:v>143.35</c:v>
                </c:pt>
                <c:pt idx="11">
                  <c:v>141.94999999999999</c:v>
                </c:pt>
                <c:pt idx="12">
                  <c:v>141.96</c:v>
                </c:pt>
                <c:pt idx="13">
                  <c:v>145.96</c:v>
                </c:pt>
                <c:pt idx="14">
                  <c:v>155</c:v>
                </c:pt>
                <c:pt idx="15">
                  <c:v>185.02</c:v>
                </c:pt>
                <c:pt idx="16">
                  <c:v>357.94</c:v>
                </c:pt>
                <c:pt idx="17">
                  <c:v>312.45</c:v>
                </c:pt>
                <c:pt idx="18">
                  <c:v>228.72</c:v>
                </c:pt>
                <c:pt idx="19">
                  <c:v>180.4</c:v>
                </c:pt>
                <c:pt idx="20">
                  <c:v>153.07</c:v>
                </c:pt>
                <c:pt idx="21">
                  <c:v>136.78</c:v>
                </c:pt>
                <c:pt idx="22">
                  <c:v>126.91</c:v>
                </c:pt>
                <c:pt idx="23">
                  <c:v>115.63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568184"/>
        <c:axId val="190567792"/>
      </c:lineChart>
      <c:catAx>
        <c:axId val="190567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567400"/>
        <c:crosses val="autoZero"/>
        <c:auto val="1"/>
        <c:lblAlgn val="ctr"/>
        <c:lblOffset val="100"/>
        <c:noMultiLvlLbl val="0"/>
      </c:catAx>
      <c:valAx>
        <c:axId val="190567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567008"/>
        <c:crosses val="autoZero"/>
        <c:crossBetween val="between"/>
      </c:valAx>
      <c:valAx>
        <c:axId val="1905677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568184"/>
        <c:crosses val="max"/>
        <c:crossBetween val="between"/>
      </c:valAx>
      <c:catAx>
        <c:axId val="1905681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0567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4160.5010000000002</v>
      </c>
      <c r="C4" s="18">
        <v>3979.7730000000006</v>
      </c>
      <c r="D4" s="18">
        <v>3738.3989999999994</v>
      </c>
      <c r="E4" s="18">
        <v>4031.8610000000003</v>
      </c>
      <c r="F4" s="18">
        <v>4163.1140000000005</v>
      </c>
      <c r="G4" s="18">
        <v>4592.3969999999999</v>
      </c>
      <c r="H4" s="18">
        <v>5197.6490000000003</v>
      </c>
      <c r="I4" s="18">
        <v>5561.152</v>
      </c>
      <c r="J4" s="18">
        <v>5898.8970000000008</v>
      </c>
      <c r="K4" s="18">
        <v>6222.9430000000002</v>
      </c>
      <c r="L4" s="18">
        <v>6428.6770000000006</v>
      </c>
      <c r="M4" s="18">
        <v>6660.1890000000012</v>
      </c>
      <c r="N4" s="18">
        <v>6559.1560000000018</v>
      </c>
      <c r="O4" s="18">
        <v>6124.7309999999989</v>
      </c>
      <c r="P4" s="18">
        <v>5593.02</v>
      </c>
      <c r="Q4" s="18">
        <v>5522.3149999999987</v>
      </c>
      <c r="R4" s="18">
        <v>5461.442</v>
      </c>
      <c r="S4" s="18">
        <v>5849.96</v>
      </c>
      <c r="T4" s="18">
        <v>6013.7869999999994</v>
      </c>
      <c r="U4" s="18">
        <v>6135.9080000000013</v>
      </c>
      <c r="V4" s="18">
        <v>5802.0639999999994</v>
      </c>
      <c r="W4" s="18">
        <v>5296.7839999999987</v>
      </c>
      <c r="X4" s="18">
        <v>4810.0589999999975</v>
      </c>
      <c r="Y4" s="18">
        <v>4601.7059999999992</v>
      </c>
      <c r="Z4" s="19"/>
      <c r="AA4" s="20">
        <f>SUM(B4:Z4)</f>
        <v>128406.484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130.94999999999999</v>
      </c>
      <c r="C7" s="28">
        <v>119.09</v>
      </c>
      <c r="D7" s="28">
        <v>116.32</v>
      </c>
      <c r="E7" s="28">
        <v>114.6</v>
      </c>
      <c r="F7" s="28">
        <v>115.07</v>
      </c>
      <c r="G7" s="28">
        <v>198.46</v>
      </c>
      <c r="H7" s="28">
        <v>172.35</v>
      </c>
      <c r="I7" s="28">
        <v>187.14</v>
      </c>
      <c r="J7" s="28">
        <v>168</v>
      </c>
      <c r="K7" s="28">
        <v>153.30000000000001</v>
      </c>
      <c r="L7" s="28">
        <v>143.35</v>
      </c>
      <c r="M7" s="28">
        <v>141.94999999999999</v>
      </c>
      <c r="N7" s="28">
        <v>141.96</v>
      </c>
      <c r="O7" s="28">
        <v>145.96</v>
      </c>
      <c r="P7" s="28">
        <v>155</v>
      </c>
      <c r="Q7" s="28">
        <v>185.02</v>
      </c>
      <c r="R7" s="28">
        <v>357.94</v>
      </c>
      <c r="S7" s="28">
        <v>312.45</v>
      </c>
      <c r="T7" s="28">
        <v>228.72</v>
      </c>
      <c r="U7" s="28">
        <v>180.4</v>
      </c>
      <c r="V7" s="28">
        <v>153.07</v>
      </c>
      <c r="W7" s="28">
        <v>136.78</v>
      </c>
      <c r="X7" s="28">
        <v>126.91</v>
      </c>
      <c r="Y7" s="28">
        <v>115.63</v>
      </c>
      <c r="Z7" s="29"/>
      <c r="AA7" s="30">
        <f>IF(SUM(B7:Z7)&lt;&gt;0,AVERAGEIF(B7:Z7,"&lt;&gt;"""),"")</f>
        <v>166.68416666666667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250</v>
      </c>
      <c r="C10" s="42">
        <v>250</v>
      </c>
      <c r="D10" s="42">
        <v>250</v>
      </c>
      <c r="E10" s="42">
        <v>250</v>
      </c>
      <c r="F10" s="42">
        <v>250</v>
      </c>
      <c r="G10" s="42">
        <v>270</v>
      </c>
      <c r="H10" s="42">
        <v>270</v>
      </c>
      <c r="I10" s="42">
        <v>270</v>
      </c>
      <c r="J10" s="42">
        <v>270</v>
      </c>
      <c r="K10" s="42">
        <v>270</v>
      </c>
      <c r="L10" s="42">
        <v>250</v>
      </c>
      <c r="M10" s="42">
        <v>250</v>
      </c>
      <c r="N10" s="42">
        <v>250</v>
      </c>
      <c r="O10" s="42">
        <v>250</v>
      </c>
      <c r="P10" s="42">
        <v>270</v>
      </c>
      <c r="Q10" s="42">
        <v>270</v>
      </c>
      <c r="R10" s="42">
        <v>270</v>
      </c>
      <c r="S10" s="42">
        <v>270</v>
      </c>
      <c r="T10" s="42">
        <v>270</v>
      </c>
      <c r="U10" s="42">
        <v>270</v>
      </c>
      <c r="V10" s="42">
        <v>270</v>
      </c>
      <c r="W10" s="42">
        <v>250</v>
      </c>
      <c r="X10" s="42">
        <v>250</v>
      </c>
      <c r="Y10" s="42">
        <v>250</v>
      </c>
      <c r="Z10" s="43"/>
      <c r="AA10" s="44">
        <f t="shared" ref="AA10:AA15" si="0">SUM(B10:Z10)</f>
        <v>6240</v>
      </c>
    </row>
    <row r="11" spans="1:27" ht="24.95" customHeight="1" x14ac:dyDescent="0.2">
      <c r="A11" s="45" t="s">
        <v>7</v>
      </c>
      <c r="B11" s="46">
        <v>102</v>
      </c>
      <c r="C11" s="47">
        <v>97</v>
      </c>
      <c r="D11" s="47">
        <v>97</v>
      </c>
      <c r="E11" s="47">
        <v>103</v>
      </c>
      <c r="F11" s="47">
        <v>103</v>
      </c>
      <c r="G11" s="47">
        <v>163</v>
      </c>
      <c r="H11" s="47">
        <v>169</v>
      </c>
      <c r="I11" s="47">
        <v>177</v>
      </c>
      <c r="J11" s="47">
        <v>196</v>
      </c>
      <c r="K11" s="47">
        <v>130</v>
      </c>
      <c r="L11" s="47">
        <v>97</v>
      </c>
      <c r="M11" s="47">
        <v>97</v>
      </c>
      <c r="N11" s="47">
        <v>97</v>
      </c>
      <c r="O11" s="47">
        <v>97</v>
      </c>
      <c r="P11" s="47">
        <v>97</v>
      </c>
      <c r="Q11" s="47">
        <v>99</v>
      </c>
      <c r="R11" s="47">
        <v>154.65</v>
      </c>
      <c r="S11" s="47">
        <v>223.15</v>
      </c>
      <c r="T11" s="47">
        <v>235</v>
      </c>
      <c r="U11" s="47">
        <v>231</v>
      </c>
      <c r="V11" s="47">
        <v>206.15</v>
      </c>
      <c r="W11" s="47">
        <v>194.65</v>
      </c>
      <c r="X11" s="47">
        <v>185</v>
      </c>
      <c r="Y11" s="47">
        <v>103</v>
      </c>
      <c r="Z11" s="48"/>
      <c r="AA11" s="49">
        <f t="shared" si="0"/>
        <v>3453.6000000000004</v>
      </c>
    </row>
    <row r="12" spans="1:27" ht="24.95" customHeight="1" x14ac:dyDescent="0.2">
      <c r="A12" s="50" t="s">
        <v>8</v>
      </c>
      <c r="B12" s="51">
        <v>1305.9000000000001</v>
      </c>
      <c r="C12" s="52">
        <v>1254.0819999999999</v>
      </c>
      <c r="D12" s="52">
        <v>1151.1500000000001</v>
      </c>
      <c r="E12" s="52">
        <v>1140.4000000000001</v>
      </c>
      <c r="F12" s="52">
        <v>1120.509</v>
      </c>
      <c r="G12" s="52">
        <v>1360.9</v>
      </c>
      <c r="H12" s="52">
        <v>1414.325</v>
      </c>
      <c r="I12" s="52">
        <v>1557.337</v>
      </c>
      <c r="J12" s="52">
        <v>1521.9</v>
      </c>
      <c r="K12" s="52">
        <v>1232.9000000000001</v>
      </c>
      <c r="L12" s="52">
        <v>1072.9000000000001</v>
      </c>
      <c r="M12" s="52">
        <v>1072.9000000000001</v>
      </c>
      <c r="N12" s="52">
        <v>1072.9000000000001</v>
      </c>
      <c r="O12" s="52">
        <v>1072.9000000000001</v>
      </c>
      <c r="P12" s="52">
        <v>1302.9000000000001</v>
      </c>
      <c r="Q12" s="52">
        <v>1551.9</v>
      </c>
      <c r="R12" s="52">
        <v>1777</v>
      </c>
      <c r="S12" s="52">
        <v>2259.5839999999998</v>
      </c>
      <c r="T12" s="52">
        <v>2199.6130000000003</v>
      </c>
      <c r="U12" s="52">
        <v>2127.7739999999999</v>
      </c>
      <c r="V12" s="52">
        <v>1972.9</v>
      </c>
      <c r="W12" s="52">
        <v>1712.9</v>
      </c>
      <c r="X12" s="52">
        <v>1487.9</v>
      </c>
      <c r="Y12" s="52">
        <v>1457.9</v>
      </c>
      <c r="Z12" s="53"/>
      <c r="AA12" s="54">
        <f t="shared" si="0"/>
        <v>35201.374000000011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20</v>
      </c>
      <c r="G13" s="52">
        <v>46</v>
      </c>
      <c r="H13" s="52">
        <v>166</v>
      </c>
      <c r="I13" s="52">
        <v>166</v>
      </c>
      <c r="J13" s="52">
        <v>70</v>
      </c>
      <c r="K13" s="52">
        <v>38</v>
      </c>
      <c r="L13" s="52">
        <v>50</v>
      </c>
      <c r="M13" s="52">
        <v>50</v>
      </c>
      <c r="N13" s="52">
        <v>50</v>
      </c>
      <c r="O13" s="52">
        <v>46</v>
      </c>
      <c r="P13" s="52">
        <v>46</v>
      </c>
      <c r="Q13" s="52">
        <v>46</v>
      </c>
      <c r="R13" s="52">
        <v>116</v>
      </c>
      <c r="S13" s="52">
        <v>452</v>
      </c>
      <c r="T13" s="52">
        <v>743</v>
      </c>
      <c r="U13" s="52">
        <v>861</v>
      </c>
      <c r="V13" s="52">
        <v>281</v>
      </c>
      <c r="W13" s="52">
        <v>107</v>
      </c>
      <c r="X13" s="52">
        <v>106</v>
      </c>
      <c r="Y13" s="52">
        <v>20</v>
      </c>
      <c r="Z13" s="53"/>
      <c r="AA13" s="54">
        <f t="shared" si="0"/>
        <v>3560</v>
      </c>
    </row>
    <row r="14" spans="1:27" ht="24.95" customHeight="1" x14ac:dyDescent="0.2">
      <c r="A14" s="55" t="s">
        <v>10</v>
      </c>
      <c r="B14" s="56">
        <v>1082.4010000000001</v>
      </c>
      <c r="C14" s="57">
        <v>1084.691</v>
      </c>
      <c r="D14" s="57">
        <v>1077.549</v>
      </c>
      <c r="E14" s="57">
        <v>1057.8609999999999</v>
      </c>
      <c r="F14" s="57">
        <v>1063.3050000000001</v>
      </c>
      <c r="G14" s="57">
        <v>1106.8969999999999</v>
      </c>
      <c r="H14" s="57">
        <v>1353.3240000000003</v>
      </c>
      <c r="I14" s="57">
        <v>2117.3619999999992</v>
      </c>
      <c r="J14" s="57">
        <v>2936.0970000000002</v>
      </c>
      <c r="K14" s="57">
        <v>3555.0430000000006</v>
      </c>
      <c r="L14" s="57">
        <v>3988.7769999999991</v>
      </c>
      <c r="M14" s="57">
        <v>4158.2890000000007</v>
      </c>
      <c r="N14" s="57">
        <v>4035.2559999999985</v>
      </c>
      <c r="O14" s="57">
        <v>3621.8309999999997</v>
      </c>
      <c r="P14" s="57">
        <v>2867.1200000000003</v>
      </c>
      <c r="Q14" s="57">
        <v>1889.3810000000001</v>
      </c>
      <c r="R14" s="57">
        <v>1310.2920000000004</v>
      </c>
      <c r="S14" s="57">
        <v>1255.9259999999999</v>
      </c>
      <c r="T14" s="57">
        <v>1285.1739999999998</v>
      </c>
      <c r="U14" s="57">
        <v>1328.1339999999996</v>
      </c>
      <c r="V14" s="57">
        <v>1383.8140000000001</v>
      </c>
      <c r="W14" s="57">
        <v>1438.3340000000003</v>
      </c>
      <c r="X14" s="57">
        <v>1511.8589999999995</v>
      </c>
      <c r="Y14" s="57">
        <v>1534.2059999999994</v>
      </c>
      <c r="Z14" s="58"/>
      <c r="AA14" s="59">
        <f t="shared" si="0"/>
        <v>48042.922999999988</v>
      </c>
    </row>
    <row r="15" spans="1:27" ht="24.95" customHeight="1" x14ac:dyDescent="0.2">
      <c r="A15" s="55" t="s">
        <v>11</v>
      </c>
      <c r="B15" s="56">
        <v>68</v>
      </c>
      <c r="C15" s="57">
        <v>66</v>
      </c>
      <c r="D15" s="57">
        <v>63</v>
      </c>
      <c r="E15" s="57">
        <v>61</v>
      </c>
      <c r="F15" s="57">
        <v>62</v>
      </c>
      <c r="G15" s="57">
        <v>62</v>
      </c>
      <c r="H15" s="57">
        <v>72</v>
      </c>
      <c r="I15" s="57">
        <v>91</v>
      </c>
      <c r="J15" s="57">
        <v>105</v>
      </c>
      <c r="K15" s="57">
        <v>110</v>
      </c>
      <c r="L15" s="57">
        <v>114</v>
      </c>
      <c r="M15" s="57">
        <v>114</v>
      </c>
      <c r="N15" s="57">
        <v>112</v>
      </c>
      <c r="O15" s="57">
        <v>106</v>
      </c>
      <c r="P15" s="57">
        <v>93</v>
      </c>
      <c r="Q15" s="57">
        <v>72</v>
      </c>
      <c r="R15" s="57">
        <v>60</v>
      </c>
      <c r="S15" s="57">
        <v>62</v>
      </c>
      <c r="T15" s="57">
        <v>63</v>
      </c>
      <c r="U15" s="57">
        <v>64</v>
      </c>
      <c r="V15" s="57">
        <v>65</v>
      </c>
      <c r="W15" s="57">
        <v>68</v>
      </c>
      <c r="X15" s="57">
        <v>71</v>
      </c>
      <c r="Y15" s="57">
        <v>74</v>
      </c>
      <c r="Z15" s="58"/>
      <c r="AA15" s="59">
        <f t="shared" si="0"/>
        <v>1898</v>
      </c>
    </row>
    <row r="16" spans="1:27" ht="30" customHeight="1" thickBot="1" x14ac:dyDescent="0.25">
      <c r="A16" s="60" t="s">
        <v>12</v>
      </c>
      <c r="B16" s="61">
        <f>IF(LEN(B$2)&gt;0,SUM(B10:B15),"")</f>
        <v>2828.3010000000004</v>
      </c>
      <c r="C16" s="62">
        <f t="shared" ref="C16:Z16" si="1">IF(LEN(C$2)&gt;0,SUM(C10:C15),"")</f>
        <v>2771.7730000000001</v>
      </c>
      <c r="D16" s="62">
        <f t="shared" si="1"/>
        <v>2658.6990000000001</v>
      </c>
      <c r="E16" s="62">
        <f t="shared" si="1"/>
        <v>2632.261</v>
      </c>
      <c r="F16" s="62">
        <f t="shared" si="1"/>
        <v>2618.8140000000003</v>
      </c>
      <c r="G16" s="62">
        <f t="shared" si="1"/>
        <v>3008.797</v>
      </c>
      <c r="H16" s="62">
        <f t="shared" si="1"/>
        <v>3444.6490000000003</v>
      </c>
      <c r="I16" s="62">
        <f t="shared" si="1"/>
        <v>4378.6989999999987</v>
      </c>
      <c r="J16" s="62">
        <f t="shared" si="1"/>
        <v>5098.9970000000003</v>
      </c>
      <c r="K16" s="62">
        <f t="shared" si="1"/>
        <v>5335.9430000000011</v>
      </c>
      <c r="L16" s="62">
        <f t="shared" si="1"/>
        <v>5572.6769999999997</v>
      </c>
      <c r="M16" s="62">
        <f t="shared" si="1"/>
        <v>5742.1890000000003</v>
      </c>
      <c r="N16" s="62">
        <f t="shared" si="1"/>
        <v>5617.155999999999</v>
      </c>
      <c r="O16" s="62">
        <f t="shared" si="1"/>
        <v>5193.7309999999998</v>
      </c>
      <c r="P16" s="62">
        <f t="shared" si="1"/>
        <v>4676.0200000000004</v>
      </c>
      <c r="Q16" s="62">
        <f t="shared" si="1"/>
        <v>3928.2809999999999</v>
      </c>
      <c r="R16" s="62">
        <f t="shared" si="1"/>
        <v>3687.9420000000005</v>
      </c>
      <c r="S16" s="62">
        <f t="shared" si="1"/>
        <v>4522.66</v>
      </c>
      <c r="T16" s="62">
        <f t="shared" si="1"/>
        <v>4795.7870000000003</v>
      </c>
      <c r="U16" s="62">
        <f t="shared" si="1"/>
        <v>4881.9079999999994</v>
      </c>
      <c r="V16" s="62">
        <f t="shared" si="1"/>
        <v>4178.8640000000005</v>
      </c>
      <c r="W16" s="62">
        <f t="shared" si="1"/>
        <v>3770.8840000000005</v>
      </c>
      <c r="X16" s="62">
        <f t="shared" si="1"/>
        <v>3611.7589999999996</v>
      </c>
      <c r="Y16" s="62">
        <f t="shared" si="1"/>
        <v>3439.1059999999998</v>
      </c>
      <c r="Z16" s="63" t="str">
        <f t="shared" si="1"/>
        <v/>
      </c>
      <c r="AA16" s="64">
        <f>SUM(AA10:AA15)</f>
        <v>98395.896999999997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1204.9000000000001</v>
      </c>
      <c r="C28" s="72">
        <v>1198.9000000000001</v>
      </c>
      <c r="D28" s="72">
        <v>1188.9000000000001</v>
      </c>
      <c r="E28" s="72">
        <v>1182.9000000000001</v>
      </c>
      <c r="F28" s="72">
        <v>1185.9000000000001</v>
      </c>
      <c r="G28" s="72">
        <v>1283.9000000000001</v>
      </c>
      <c r="H28" s="72">
        <v>1553.9</v>
      </c>
      <c r="I28" s="72">
        <v>2013.9</v>
      </c>
      <c r="J28" s="72">
        <v>2404.9</v>
      </c>
      <c r="K28" s="72">
        <v>2663.9</v>
      </c>
      <c r="L28" s="72">
        <v>2887.9</v>
      </c>
      <c r="M28" s="72">
        <v>2980.9</v>
      </c>
      <c r="N28" s="72">
        <v>2906.9</v>
      </c>
      <c r="O28" s="72">
        <v>2628.9</v>
      </c>
      <c r="P28" s="72">
        <v>2168.9</v>
      </c>
      <c r="Q28" s="72">
        <v>1639.9</v>
      </c>
      <c r="R28" s="72">
        <v>1452.55</v>
      </c>
      <c r="S28" s="72">
        <v>1783.05</v>
      </c>
      <c r="T28" s="72">
        <v>2160.9</v>
      </c>
      <c r="U28" s="72">
        <v>2305.9</v>
      </c>
      <c r="V28" s="72">
        <v>1733.05</v>
      </c>
      <c r="W28" s="72">
        <v>1581.55</v>
      </c>
      <c r="X28" s="72">
        <v>1588.9</v>
      </c>
      <c r="Y28" s="72">
        <v>1488.9</v>
      </c>
      <c r="Z28" s="73"/>
      <c r="AA28" s="74">
        <f>SUM(B28:Z28)</f>
        <v>45190.200000000019</v>
      </c>
    </row>
    <row r="29" spans="1:27" ht="24.95" customHeight="1" x14ac:dyDescent="0.2">
      <c r="A29" s="75" t="s">
        <v>23</v>
      </c>
      <c r="B29" s="76">
        <v>1177.4010000000001</v>
      </c>
      <c r="C29" s="77">
        <v>1219.873</v>
      </c>
      <c r="D29" s="77">
        <v>1207.799</v>
      </c>
      <c r="E29" s="77">
        <v>1172.3610000000001</v>
      </c>
      <c r="F29" s="77">
        <v>1155.914</v>
      </c>
      <c r="G29" s="77">
        <v>1442.8969999999999</v>
      </c>
      <c r="H29" s="77">
        <v>1402.749</v>
      </c>
      <c r="I29" s="77">
        <v>1665.8520000000001</v>
      </c>
      <c r="J29" s="77">
        <v>1860.097</v>
      </c>
      <c r="K29" s="77">
        <v>1854.0429999999999</v>
      </c>
      <c r="L29" s="77">
        <v>1845.777</v>
      </c>
      <c r="M29" s="77">
        <v>1984.289</v>
      </c>
      <c r="N29" s="77">
        <v>1957.2560000000001</v>
      </c>
      <c r="O29" s="77">
        <v>1800.8309999999999</v>
      </c>
      <c r="P29" s="77">
        <v>1649.12</v>
      </c>
      <c r="Q29" s="77">
        <v>1203.415</v>
      </c>
      <c r="R29" s="77">
        <v>1254.3920000000001</v>
      </c>
      <c r="S29" s="77">
        <v>1428.61</v>
      </c>
      <c r="T29" s="77">
        <v>1297.8869999999999</v>
      </c>
      <c r="U29" s="77">
        <v>1324.008</v>
      </c>
      <c r="V29" s="77">
        <v>1188.8140000000001</v>
      </c>
      <c r="W29" s="77">
        <v>1075.3340000000001</v>
      </c>
      <c r="X29" s="77">
        <v>1087.8589999999999</v>
      </c>
      <c r="Y29" s="77">
        <v>1017.206</v>
      </c>
      <c r="Z29" s="78"/>
      <c r="AA29" s="79">
        <f>SUM(B29:Z29)</f>
        <v>34273.783999999992</v>
      </c>
    </row>
    <row r="30" spans="1:27" ht="24.95" customHeight="1" x14ac:dyDescent="0.2">
      <c r="A30" s="82" t="s">
        <v>24</v>
      </c>
      <c r="B30" s="80">
        <v>1105</v>
      </c>
      <c r="C30" s="81">
        <v>1061</v>
      </c>
      <c r="D30" s="81">
        <v>975</v>
      </c>
      <c r="E30" s="81">
        <v>975</v>
      </c>
      <c r="F30" s="81">
        <v>975</v>
      </c>
      <c r="G30" s="81">
        <v>1015</v>
      </c>
      <c r="H30" s="81">
        <v>1225</v>
      </c>
      <c r="I30" s="81">
        <v>1375</v>
      </c>
      <c r="J30" s="81">
        <v>1325</v>
      </c>
      <c r="K30" s="81">
        <v>1205</v>
      </c>
      <c r="L30" s="81">
        <v>1195</v>
      </c>
      <c r="M30" s="81">
        <v>1195</v>
      </c>
      <c r="N30" s="81">
        <v>1195</v>
      </c>
      <c r="O30" s="81">
        <v>1195</v>
      </c>
      <c r="P30" s="81">
        <v>1275</v>
      </c>
      <c r="Q30" s="81">
        <v>1524</v>
      </c>
      <c r="R30" s="81">
        <v>1676</v>
      </c>
      <c r="S30" s="81">
        <v>2055</v>
      </c>
      <c r="T30" s="81">
        <v>2055</v>
      </c>
      <c r="U30" s="81">
        <v>1985</v>
      </c>
      <c r="V30" s="81">
        <v>1985</v>
      </c>
      <c r="W30" s="81">
        <v>1835</v>
      </c>
      <c r="X30" s="81">
        <v>1610</v>
      </c>
      <c r="Y30" s="81">
        <v>1580</v>
      </c>
      <c r="Z30" s="83"/>
      <c r="AA30" s="84">
        <f>SUM(B30:Z30)</f>
        <v>33596</v>
      </c>
    </row>
    <row r="31" spans="1:27" ht="30" customHeight="1" thickBot="1" x14ac:dyDescent="0.25">
      <c r="A31" s="60" t="s">
        <v>25</v>
      </c>
      <c r="B31" s="61">
        <f>IF(LEN(B$2)&gt;0,SUM(B28:B30),"")</f>
        <v>3487.3010000000004</v>
      </c>
      <c r="C31" s="62">
        <f t="shared" ref="C31:Z31" si="4">IF(LEN(C$2)&gt;0,SUM(C28:C30),"")</f>
        <v>3479.7730000000001</v>
      </c>
      <c r="D31" s="62">
        <f t="shared" si="4"/>
        <v>3371.6990000000001</v>
      </c>
      <c r="E31" s="62">
        <f t="shared" si="4"/>
        <v>3330.2610000000004</v>
      </c>
      <c r="F31" s="62">
        <f t="shared" si="4"/>
        <v>3316.8140000000003</v>
      </c>
      <c r="G31" s="62">
        <f t="shared" si="4"/>
        <v>3741.797</v>
      </c>
      <c r="H31" s="62">
        <f t="shared" si="4"/>
        <v>4181.6490000000003</v>
      </c>
      <c r="I31" s="62">
        <f t="shared" si="4"/>
        <v>5054.7520000000004</v>
      </c>
      <c r="J31" s="62">
        <f t="shared" si="4"/>
        <v>5589.9970000000003</v>
      </c>
      <c r="K31" s="62">
        <f t="shared" si="4"/>
        <v>5722.9430000000002</v>
      </c>
      <c r="L31" s="62">
        <f t="shared" si="4"/>
        <v>5928.6769999999997</v>
      </c>
      <c r="M31" s="62">
        <f t="shared" si="4"/>
        <v>6160.1890000000003</v>
      </c>
      <c r="N31" s="62">
        <f t="shared" si="4"/>
        <v>6059.1559999999999</v>
      </c>
      <c r="O31" s="62">
        <f t="shared" si="4"/>
        <v>5624.7309999999998</v>
      </c>
      <c r="P31" s="62">
        <f t="shared" si="4"/>
        <v>5093.0200000000004</v>
      </c>
      <c r="Q31" s="62">
        <f t="shared" si="4"/>
        <v>4367.3150000000005</v>
      </c>
      <c r="R31" s="62">
        <f t="shared" si="4"/>
        <v>4382.942</v>
      </c>
      <c r="S31" s="62">
        <f t="shared" si="4"/>
        <v>5266.66</v>
      </c>
      <c r="T31" s="62">
        <f t="shared" si="4"/>
        <v>5513.7870000000003</v>
      </c>
      <c r="U31" s="62">
        <f t="shared" si="4"/>
        <v>5614.9080000000004</v>
      </c>
      <c r="V31" s="62">
        <f t="shared" si="4"/>
        <v>4906.8639999999996</v>
      </c>
      <c r="W31" s="62">
        <f t="shared" si="4"/>
        <v>4491.884</v>
      </c>
      <c r="X31" s="62">
        <f t="shared" si="4"/>
        <v>4286.759</v>
      </c>
      <c r="Y31" s="62">
        <f t="shared" si="4"/>
        <v>4086.1060000000002</v>
      </c>
      <c r="Z31" s="63" t="str">
        <f t="shared" si="4"/>
        <v/>
      </c>
      <c r="AA31" s="64">
        <f>SUM(AA28:AA30)</f>
        <v>113059.98400000001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284</v>
      </c>
      <c r="C34" s="95">
        <v>302</v>
      </c>
      <c r="D34" s="95">
        <v>315</v>
      </c>
      <c r="E34" s="95">
        <v>315</v>
      </c>
      <c r="F34" s="95">
        <v>315</v>
      </c>
      <c r="G34" s="95">
        <v>315</v>
      </c>
      <c r="H34" s="95">
        <v>315</v>
      </c>
      <c r="I34" s="95">
        <v>295</v>
      </c>
      <c r="J34" s="95">
        <v>174</v>
      </c>
      <c r="K34" s="95">
        <v>86</v>
      </c>
      <c r="L34" s="95">
        <v>60</v>
      </c>
      <c r="M34" s="95">
        <v>120</v>
      </c>
      <c r="N34" s="95">
        <v>143</v>
      </c>
      <c r="O34" s="95">
        <v>130</v>
      </c>
      <c r="P34" s="95">
        <v>114</v>
      </c>
      <c r="Q34" s="95">
        <v>130.03399999999999</v>
      </c>
      <c r="R34" s="95">
        <v>270</v>
      </c>
      <c r="S34" s="95">
        <v>337</v>
      </c>
      <c r="T34" s="95">
        <v>319</v>
      </c>
      <c r="U34" s="95">
        <v>339</v>
      </c>
      <c r="V34" s="95">
        <v>339</v>
      </c>
      <c r="W34" s="95">
        <v>288</v>
      </c>
      <c r="X34" s="95">
        <v>244</v>
      </c>
      <c r="Y34" s="95">
        <v>209</v>
      </c>
      <c r="Z34" s="96"/>
      <c r="AA34" s="74">
        <f t="shared" ref="AA34:AA39" si="5">SUM(B34:Z34)</f>
        <v>5758.0339999999997</v>
      </c>
    </row>
    <row r="35" spans="1:27" ht="24.95" customHeight="1" x14ac:dyDescent="0.2">
      <c r="A35" s="97" t="s">
        <v>28</v>
      </c>
      <c r="B35" s="98">
        <v>330</v>
      </c>
      <c r="C35" s="99">
        <v>346</v>
      </c>
      <c r="D35" s="99">
        <v>333</v>
      </c>
      <c r="E35" s="99">
        <v>338</v>
      </c>
      <c r="F35" s="99">
        <v>338</v>
      </c>
      <c r="G35" s="99">
        <v>373</v>
      </c>
      <c r="H35" s="99">
        <v>377</v>
      </c>
      <c r="I35" s="99">
        <v>336.053</v>
      </c>
      <c r="J35" s="99">
        <v>272</v>
      </c>
      <c r="K35" s="99">
        <v>256</v>
      </c>
      <c r="L35" s="99">
        <v>251</v>
      </c>
      <c r="M35" s="99">
        <v>253</v>
      </c>
      <c r="N35" s="99">
        <v>254</v>
      </c>
      <c r="O35" s="99">
        <v>256</v>
      </c>
      <c r="P35" s="99">
        <v>258</v>
      </c>
      <c r="Q35" s="99">
        <v>264</v>
      </c>
      <c r="R35" s="99">
        <v>365</v>
      </c>
      <c r="S35" s="99">
        <v>347</v>
      </c>
      <c r="T35" s="99">
        <v>354</v>
      </c>
      <c r="U35" s="99">
        <v>349</v>
      </c>
      <c r="V35" s="99">
        <v>344</v>
      </c>
      <c r="W35" s="99">
        <v>388</v>
      </c>
      <c r="X35" s="99">
        <v>386</v>
      </c>
      <c r="Y35" s="99">
        <v>393</v>
      </c>
      <c r="Z35" s="100"/>
      <c r="AA35" s="79">
        <f t="shared" si="5"/>
        <v>7761.0529999999999</v>
      </c>
    </row>
    <row r="36" spans="1:27" ht="24.95" customHeight="1" x14ac:dyDescent="0.2">
      <c r="A36" s="97" t="s">
        <v>29</v>
      </c>
      <c r="B36" s="98">
        <v>670</v>
      </c>
      <c r="C36" s="99">
        <v>15</v>
      </c>
      <c r="D36" s="99">
        <v>36.299999999999997</v>
      </c>
      <c r="E36" s="99">
        <v>670</v>
      </c>
      <c r="F36" s="99">
        <v>670</v>
      </c>
      <c r="G36" s="99">
        <v>365.6</v>
      </c>
      <c r="H36" s="99">
        <v>531</v>
      </c>
      <c r="I36" s="99">
        <v>21.4</v>
      </c>
      <c r="J36" s="99">
        <v>15</v>
      </c>
      <c r="K36" s="99">
        <v>15</v>
      </c>
      <c r="L36" s="99">
        <v>15</v>
      </c>
      <c r="M36" s="99">
        <v>15</v>
      </c>
      <c r="N36" s="99">
        <v>15</v>
      </c>
      <c r="O36" s="99">
        <v>15</v>
      </c>
      <c r="P36" s="99">
        <v>15</v>
      </c>
      <c r="Q36" s="99">
        <v>670</v>
      </c>
      <c r="R36" s="99">
        <v>593.5</v>
      </c>
      <c r="S36" s="99">
        <v>98.3</v>
      </c>
      <c r="T36" s="99">
        <v>15</v>
      </c>
      <c r="U36" s="99">
        <v>36</v>
      </c>
      <c r="V36" s="99">
        <v>410.2</v>
      </c>
      <c r="W36" s="99">
        <v>468.2</v>
      </c>
      <c r="X36" s="99">
        <v>38.299999999999997</v>
      </c>
      <c r="Y36" s="99">
        <v>131.4</v>
      </c>
      <c r="Z36" s="100"/>
      <c r="AA36" s="79">
        <f t="shared" si="5"/>
        <v>5545.2</v>
      </c>
    </row>
    <row r="37" spans="1:27" ht="24.95" customHeight="1" x14ac:dyDescent="0.2">
      <c r="A37" s="97" t="s">
        <v>30</v>
      </c>
      <c r="B37" s="98">
        <v>30</v>
      </c>
      <c r="C37" s="99">
        <v>45</v>
      </c>
      <c r="D37" s="99">
        <v>50</v>
      </c>
      <c r="E37" s="99">
        <v>30</v>
      </c>
      <c r="F37" s="99">
        <v>30</v>
      </c>
      <c r="G37" s="99">
        <v>30</v>
      </c>
      <c r="H37" s="99">
        <v>30</v>
      </c>
      <c r="I37" s="99">
        <v>30</v>
      </c>
      <c r="J37" s="99">
        <v>30</v>
      </c>
      <c r="K37" s="99">
        <v>30</v>
      </c>
      <c r="L37" s="99">
        <v>30</v>
      </c>
      <c r="M37" s="99">
        <v>30</v>
      </c>
      <c r="N37" s="99">
        <v>30</v>
      </c>
      <c r="O37" s="99">
        <v>30</v>
      </c>
      <c r="P37" s="99">
        <v>30</v>
      </c>
      <c r="Q37" s="99">
        <v>30</v>
      </c>
      <c r="R37" s="99">
        <v>45</v>
      </c>
      <c r="S37" s="99">
        <v>45</v>
      </c>
      <c r="T37" s="99">
        <v>30</v>
      </c>
      <c r="U37" s="99">
        <v>30</v>
      </c>
      <c r="V37" s="99">
        <v>30</v>
      </c>
      <c r="W37" s="99">
        <v>30</v>
      </c>
      <c r="X37" s="99">
        <v>30</v>
      </c>
      <c r="Y37" s="99">
        <v>30</v>
      </c>
      <c r="Z37" s="100"/>
      <c r="AA37" s="79">
        <f t="shared" si="5"/>
        <v>785</v>
      </c>
    </row>
    <row r="38" spans="1:27" ht="24.95" customHeight="1" x14ac:dyDescent="0.2">
      <c r="A38" s="97" t="s">
        <v>31</v>
      </c>
      <c r="B38" s="98">
        <v>18.2</v>
      </c>
      <c r="C38" s="99">
        <v>500</v>
      </c>
      <c r="D38" s="99">
        <v>345.4</v>
      </c>
      <c r="E38" s="99">
        <v>46.6</v>
      </c>
      <c r="F38" s="99">
        <v>191.3</v>
      </c>
      <c r="G38" s="99">
        <v>500</v>
      </c>
      <c r="H38" s="99">
        <v>500</v>
      </c>
      <c r="I38" s="99">
        <v>500</v>
      </c>
      <c r="J38" s="99">
        <v>308.89999999999998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351.7</v>
      </c>
      <c r="X38" s="99">
        <v>500</v>
      </c>
      <c r="Y38" s="99">
        <v>399.2</v>
      </c>
      <c r="Z38" s="100"/>
      <c r="AA38" s="79">
        <f t="shared" si="5"/>
        <v>10161.300000000001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1332.2</v>
      </c>
      <c r="C39" s="88">
        <f t="shared" si="6"/>
        <v>1208</v>
      </c>
      <c r="D39" s="88">
        <f t="shared" si="6"/>
        <v>1079.6999999999998</v>
      </c>
      <c r="E39" s="88">
        <f t="shared" si="6"/>
        <v>1399.6</v>
      </c>
      <c r="F39" s="88">
        <f t="shared" si="6"/>
        <v>1544.3</v>
      </c>
      <c r="G39" s="88">
        <f t="shared" si="6"/>
        <v>1583.6</v>
      </c>
      <c r="H39" s="88">
        <f t="shared" si="6"/>
        <v>1753</v>
      </c>
      <c r="I39" s="88">
        <f t="shared" si="6"/>
        <v>1182.453</v>
      </c>
      <c r="J39" s="88">
        <f t="shared" si="6"/>
        <v>799.9</v>
      </c>
      <c r="K39" s="88">
        <f t="shared" si="6"/>
        <v>887</v>
      </c>
      <c r="L39" s="88">
        <f t="shared" si="6"/>
        <v>856</v>
      </c>
      <c r="M39" s="88">
        <f t="shared" si="6"/>
        <v>918</v>
      </c>
      <c r="N39" s="88">
        <f t="shared" si="6"/>
        <v>942</v>
      </c>
      <c r="O39" s="88">
        <f t="shared" si="6"/>
        <v>931</v>
      </c>
      <c r="P39" s="88">
        <f t="shared" si="6"/>
        <v>917</v>
      </c>
      <c r="Q39" s="88">
        <f t="shared" si="6"/>
        <v>1594.0340000000001</v>
      </c>
      <c r="R39" s="88">
        <f t="shared" si="6"/>
        <v>1773.5</v>
      </c>
      <c r="S39" s="88">
        <f t="shared" si="6"/>
        <v>1327.3</v>
      </c>
      <c r="T39" s="88">
        <f t="shared" si="6"/>
        <v>1218</v>
      </c>
      <c r="U39" s="88">
        <f t="shared" si="6"/>
        <v>1254</v>
      </c>
      <c r="V39" s="88">
        <f t="shared" si="6"/>
        <v>1623.2</v>
      </c>
      <c r="W39" s="88">
        <f t="shared" si="6"/>
        <v>1525.9</v>
      </c>
      <c r="X39" s="88">
        <f t="shared" si="6"/>
        <v>1198.3</v>
      </c>
      <c r="Y39" s="88">
        <f t="shared" si="6"/>
        <v>1162.5999999999999</v>
      </c>
      <c r="Z39" s="89" t="str">
        <f t="shared" si="6"/>
        <v/>
      </c>
      <c r="AA39" s="90">
        <f t="shared" si="5"/>
        <v>30010.586999999996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655</v>
      </c>
      <c r="C44" s="99"/>
      <c r="D44" s="99">
        <v>21.3</v>
      </c>
      <c r="E44" s="99">
        <v>655</v>
      </c>
      <c r="F44" s="99">
        <v>655</v>
      </c>
      <c r="G44" s="99">
        <v>350.6</v>
      </c>
      <c r="H44" s="99">
        <v>516</v>
      </c>
      <c r="I44" s="99">
        <v>6.4</v>
      </c>
      <c r="J44" s="99"/>
      <c r="K44" s="99"/>
      <c r="L44" s="99"/>
      <c r="M44" s="99"/>
      <c r="N44" s="99"/>
      <c r="O44" s="99"/>
      <c r="P44" s="99"/>
      <c r="Q44" s="99">
        <v>655</v>
      </c>
      <c r="R44" s="99">
        <v>578.5</v>
      </c>
      <c r="S44" s="99">
        <v>83.3</v>
      </c>
      <c r="T44" s="99"/>
      <c r="U44" s="99">
        <v>21</v>
      </c>
      <c r="V44" s="99">
        <v>395.2</v>
      </c>
      <c r="W44" s="99">
        <v>453.2</v>
      </c>
      <c r="X44" s="99">
        <v>23.3</v>
      </c>
      <c r="Y44" s="99">
        <v>116.4</v>
      </c>
      <c r="Z44" s="100"/>
      <c r="AA44" s="79">
        <f t="shared" si="7"/>
        <v>5185.2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18.2</v>
      </c>
      <c r="C46" s="99">
        <v>500</v>
      </c>
      <c r="D46" s="99">
        <v>345.4</v>
      </c>
      <c r="E46" s="99">
        <v>46.6</v>
      </c>
      <c r="F46" s="99">
        <v>191.3</v>
      </c>
      <c r="G46" s="99">
        <v>500</v>
      </c>
      <c r="H46" s="99">
        <v>500</v>
      </c>
      <c r="I46" s="99">
        <v>500</v>
      </c>
      <c r="J46" s="99">
        <v>308.89999999999998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351.7</v>
      </c>
      <c r="X46" s="99">
        <v>500</v>
      </c>
      <c r="Y46" s="99">
        <v>399.2</v>
      </c>
      <c r="Z46" s="100"/>
      <c r="AA46" s="79">
        <f t="shared" si="7"/>
        <v>10161.300000000001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>
        <v>1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</v>
      </c>
    </row>
    <row r="48" spans="1:27" ht="30" customHeight="1" thickBot="1" x14ac:dyDescent="0.25">
      <c r="A48" s="86" t="s">
        <v>35</v>
      </c>
      <c r="B48" s="87">
        <f>IF(LEN(B$2)&gt;0,SUM(B42:B47),"")</f>
        <v>673.2</v>
      </c>
      <c r="C48" s="88">
        <f t="shared" ref="C48:Z48" si="8">IF(LEN(C$2)&gt;0,SUM(C42:C47),"")</f>
        <v>500</v>
      </c>
      <c r="D48" s="88">
        <f t="shared" si="8"/>
        <v>366.7</v>
      </c>
      <c r="E48" s="88">
        <f t="shared" si="8"/>
        <v>701.6</v>
      </c>
      <c r="F48" s="88">
        <f t="shared" si="8"/>
        <v>846.3</v>
      </c>
      <c r="G48" s="88">
        <f t="shared" si="8"/>
        <v>851.6</v>
      </c>
      <c r="H48" s="88">
        <f t="shared" si="8"/>
        <v>1016</v>
      </c>
      <c r="I48" s="88">
        <f t="shared" si="8"/>
        <v>506.4</v>
      </c>
      <c r="J48" s="88">
        <f t="shared" si="8"/>
        <v>308.89999999999998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1155</v>
      </c>
      <c r="R48" s="88">
        <f t="shared" si="8"/>
        <v>1078.5</v>
      </c>
      <c r="S48" s="88">
        <f t="shared" si="8"/>
        <v>583.29999999999995</v>
      </c>
      <c r="T48" s="88">
        <f t="shared" si="8"/>
        <v>500</v>
      </c>
      <c r="U48" s="88">
        <f t="shared" si="8"/>
        <v>521</v>
      </c>
      <c r="V48" s="88">
        <f t="shared" si="8"/>
        <v>895.2</v>
      </c>
      <c r="W48" s="88">
        <f t="shared" si="8"/>
        <v>804.9</v>
      </c>
      <c r="X48" s="88">
        <f t="shared" si="8"/>
        <v>523.29999999999995</v>
      </c>
      <c r="Y48" s="88">
        <f t="shared" si="8"/>
        <v>515.6</v>
      </c>
      <c r="Z48" s="89" t="str">
        <f t="shared" si="8"/>
        <v/>
      </c>
      <c r="AA48" s="90">
        <f t="shared" si="7"/>
        <v>15347.499999999998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4160.5010000000002</v>
      </c>
      <c r="C51" s="88">
        <f t="shared" si="10"/>
        <v>3979.7730000000001</v>
      </c>
      <c r="D51" s="88">
        <f t="shared" si="10"/>
        <v>3738.3989999999999</v>
      </c>
      <c r="E51" s="88">
        <f t="shared" si="10"/>
        <v>4031.8609999999999</v>
      </c>
      <c r="F51" s="88">
        <f t="shared" si="10"/>
        <v>4163.1140000000005</v>
      </c>
      <c r="G51" s="88">
        <f t="shared" si="10"/>
        <v>4592.3969999999999</v>
      </c>
      <c r="H51" s="88">
        <f t="shared" si="10"/>
        <v>5197.6490000000003</v>
      </c>
      <c r="I51" s="88">
        <f t="shared" si="10"/>
        <v>5561.1519999999982</v>
      </c>
      <c r="J51" s="88">
        <f t="shared" si="10"/>
        <v>5898.8969999999999</v>
      </c>
      <c r="K51" s="88">
        <f t="shared" si="10"/>
        <v>6222.9430000000011</v>
      </c>
      <c r="L51" s="88">
        <f t="shared" si="10"/>
        <v>6428.6769999999997</v>
      </c>
      <c r="M51" s="88">
        <f t="shared" si="10"/>
        <v>6660.1890000000003</v>
      </c>
      <c r="N51" s="88">
        <f t="shared" si="10"/>
        <v>6559.155999999999</v>
      </c>
      <c r="O51" s="88">
        <f t="shared" si="10"/>
        <v>6124.7309999999998</v>
      </c>
      <c r="P51" s="88">
        <f t="shared" si="10"/>
        <v>5593.02</v>
      </c>
      <c r="Q51" s="88">
        <f t="shared" si="10"/>
        <v>5522.3150000000005</v>
      </c>
      <c r="R51" s="88">
        <f t="shared" si="10"/>
        <v>5461.4420000000009</v>
      </c>
      <c r="S51" s="88">
        <f t="shared" si="10"/>
        <v>5849.96</v>
      </c>
      <c r="T51" s="88">
        <f t="shared" si="10"/>
        <v>6013.7870000000003</v>
      </c>
      <c r="U51" s="88">
        <f t="shared" si="10"/>
        <v>6135.9079999999994</v>
      </c>
      <c r="V51" s="88">
        <f t="shared" si="10"/>
        <v>5802.0640000000003</v>
      </c>
      <c r="W51" s="88">
        <f t="shared" si="10"/>
        <v>5296.7840000000006</v>
      </c>
      <c r="X51" s="88">
        <f t="shared" si="10"/>
        <v>4810.0589999999993</v>
      </c>
      <c r="Y51" s="88">
        <f t="shared" si="10"/>
        <v>4601.7060000000001</v>
      </c>
      <c r="Z51" s="89" t="str">
        <f t="shared" si="10"/>
        <v/>
      </c>
      <c r="AA51" s="105">
        <f>SUM(B51:Z51)</f>
        <v>128406.484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5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4160.5329999999994</v>
      </c>
      <c r="C4" s="18">
        <v>3979.8190000000004</v>
      </c>
      <c r="D4" s="18">
        <v>3738.378999999999</v>
      </c>
      <c r="E4" s="18">
        <v>4031.8179999999993</v>
      </c>
      <c r="F4" s="18">
        <v>4163.1109999999999</v>
      </c>
      <c r="G4" s="18">
        <v>4592.3680000000004</v>
      </c>
      <c r="H4" s="18">
        <v>5197.6149999999989</v>
      </c>
      <c r="I4" s="18">
        <v>5561.1220000000003</v>
      </c>
      <c r="J4" s="18">
        <v>5898.83</v>
      </c>
      <c r="K4" s="18">
        <v>6222.9520000000002</v>
      </c>
      <c r="L4" s="18">
        <v>6428.7250000000004</v>
      </c>
      <c r="M4" s="18">
        <v>6660.2329999999993</v>
      </c>
      <c r="N4" s="18">
        <v>6559.1710000000012</v>
      </c>
      <c r="O4" s="18">
        <v>6124.7779999999966</v>
      </c>
      <c r="P4" s="18">
        <v>5592.9950000000017</v>
      </c>
      <c r="Q4" s="18">
        <v>5522.3149999999996</v>
      </c>
      <c r="R4" s="18">
        <v>5461.4309999999996</v>
      </c>
      <c r="S4" s="18">
        <v>5849.9340000000002</v>
      </c>
      <c r="T4" s="18">
        <v>6013.7419999999993</v>
      </c>
      <c r="U4" s="18">
        <v>6135.9359999999988</v>
      </c>
      <c r="V4" s="18">
        <v>5802.0469999999987</v>
      </c>
      <c r="W4" s="18">
        <v>5296.7700000000013</v>
      </c>
      <c r="X4" s="18">
        <v>4810.0920000000006</v>
      </c>
      <c r="Y4" s="18">
        <v>4601.6840000000011</v>
      </c>
      <c r="Z4" s="19"/>
      <c r="AA4" s="20">
        <f>SUM(B4:Z4)</f>
        <v>128406.39999999997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130.94999999999999</v>
      </c>
      <c r="C7" s="28">
        <v>119.09</v>
      </c>
      <c r="D7" s="28">
        <v>116.32</v>
      </c>
      <c r="E7" s="28">
        <v>114.6</v>
      </c>
      <c r="F7" s="28">
        <v>115.07</v>
      </c>
      <c r="G7" s="28">
        <v>198.46</v>
      </c>
      <c r="H7" s="28">
        <v>172.35</v>
      </c>
      <c r="I7" s="28">
        <v>187.14</v>
      </c>
      <c r="J7" s="28">
        <v>168</v>
      </c>
      <c r="K7" s="28">
        <v>153.30000000000001</v>
      </c>
      <c r="L7" s="28">
        <v>143.35</v>
      </c>
      <c r="M7" s="28">
        <v>141.94999999999999</v>
      </c>
      <c r="N7" s="28">
        <v>141.96</v>
      </c>
      <c r="O7" s="28">
        <v>145.96</v>
      </c>
      <c r="P7" s="28">
        <v>155</v>
      </c>
      <c r="Q7" s="28">
        <v>185.02</v>
      </c>
      <c r="R7" s="28">
        <v>357.94</v>
      </c>
      <c r="S7" s="28">
        <v>312.45</v>
      </c>
      <c r="T7" s="28">
        <v>228.72</v>
      </c>
      <c r="U7" s="28">
        <v>180.4</v>
      </c>
      <c r="V7" s="28">
        <v>153.07</v>
      </c>
      <c r="W7" s="28">
        <v>136.78</v>
      </c>
      <c r="X7" s="28">
        <v>126.91</v>
      </c>
      <c r="Y7" s="28">
        <v>115.63</v>
      </c>
      <c r="Z7" s="29"/>
      <c r="AA7" s="30">
        <f>IF(SUM(B7:Z7)&lt;&gt;0,AVERAGEIF(B7:Z7,"&lt;&gt;"""),"")</f>
        <v>166.68416666666667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895.00599999999997</v>
      </c>
      <c r="C19" s="72">
        <v>911.03</v>
      </c>
      <c r="D19" s="72">
        <v>894.029</v>
      </c>
      <c r="E19" s="72">
        <v>879.02499999999986</v>
      </c>
      <c r="F19" s="72">
        <v>869.99599999999987</v>
      </c>
      <c r="G19" s="72">
        <v>883.97899999999993</v>
      </c>
      <c r="H19" s="72">
        <v>903.96699999999987</v>
      </c>
      <c r="I19" s="72">
        <v>929.96699999999987</v>
      </c>
      <c r="J19" s="72">
        <v>896.99199999999996</v>
      </c>
      <c r="K19" s="72">
        <v>885.01299999999992</v>
      </c>
      <c r="L19" s="72">
        <v>861.01699999999994</v>
      </c>
      <c r="M19" s="72">
        <v>833.01099999999997</v>
      </c>
      <c r="N19" s="72">
        <v>818.01199999999994</v>
      </c>
      <c r="O19" s="72">
        <v>789.99699999999996</v>
      </c>
      <c r="P19" s="72">
        <v>771.00499999999988</v>
      </c>
      <c r="Q19" s="72">
        <v>786.98799999999994</v>
      </c>
      <c r="R19" s="72">
        <v>794.97799999999995</v>
      </c>
      <c r="S19" s="72">
        <v>795.98399999999992</v>
      </c>
      <c r="T19" s="72">
        <v>791.98399999999992</v>
      </c>
      <c r="U19" s="72">
        <v>790.02800000000002</v>
      </c>
      <c r="V19" s="72">
        <v>796.03</v>
      </c>
      <c r="W19" s="72">
        <v>773.00599999999997</v>
      </c>
      <c r="X19" s="72">
        <v>895.00099999999998</v>
      </c>
      <c r="Y19" s="72">
        <v>914.59799999999996</v>
      </c>
      <c r="Z19" s="73"/>
      <c r="AA19" s="74">
        <f t="shared" ref="AA19:AA24" si="2">SUM(B19:Z19)</f>
        <v>20360.642999999996</v>
      </c>
    </row>
    <row r="20" spans="1:27" ht="24.95" customHeight="1" x14ac:dyDescent="0.2">
      <c r="A20" s="75" t="s">
        <v>15</v>
      </c>
      <c r="B20" s="76">
        <v>767.78300000000002</v>
      </c>
      <c r="C20" s="77">
        <v>758.17599999999993</v>
      </c>
      <c r="D20" s="77">
        <v>767.49700000000007</v>
      </c>
      <c r="E20" s="77">
        <v>797.86400000000015</v>
      </c>
      <c r="F20" s="77">
        <v>860.32400000000007</v>
      </c>
      <c r="G20" s="77">
        <v>1053.8109999999999</v>
      </c>
      <c r="H20" s="77">
        <v>1253.7870000000003</v>
      </c>
      <c r="I20" s="77">
        <v>1376.6590000000001</v>
      </c>
      <c r="J20" s="77">
        <v>1431.778</v>
      </c>
      <c r="K20" s="77">
        <v>1451.8639999999998</v>
      </c>
      <c r="L20" s="77">
        <v>1464.6030000000001</v>
      </c>
      <c r="M20" s="77">
        <v>1473.075</v>
      </c>
      <c r="N20" s="77">
        <v>1434.3419999999999</v>
      </c>
      <c r="O20" s="77">
        <v>1397.3980000000001</v>
      </c>
      <c r="P20" s="77">
        <v>1337.7779999999998</v>
      </c>
      <c r="Q20" s="77">
        <v>1302.046</v>
      </c>
      <c r="R20" s="77">
        <v>1279.1860000000001</v>
      </c>
      <c r="S20" s="77">
        <v>1290.5839999999998</v>
      </c>
      <c r="T20" s="77">
        <v>1317.779</v>
      </c>
      <c r="U20" s="77">
        <v>1283.5500000000002</v>
      </c>
      <c r="V20" s="77">
        <v>1154.729</v>
      </c>
      <c r="W20" s="77">
        <v>1047.0730000000001</v>
      </c>
      <c r="X20" s="77">
        <v>1010.4920000000002</v>
      </c>
      <c r="Y20" s="77">
        <v>976.17</v>
      </c>
      <c r="Z20" s="78"/>
      <c r="AA20" s="79">
        <f t="shared" si="2"/>
        <v>28288.347999999998</v>
      </c>
    </row>
    <row r="21" spans="1:27" ht="24.95" customHeight="1" x14ac:dyDescent="0.2">
      <c r="A21" s="75" t="s">
        <v>16</v>
      </c>
      <c r="B21" s="80">
        <v>1808.2439999999999</v>
      </c>
      <c r="C21" s="81">
        <v>1680.3129999999999</v>
      </c>
      <c r="D21" s="81">
        <v>1658.3529999999998</v>
      </c>
      <c r="E21" s="81">
        <v>1691.4290000000001</v>
      </c>
      <c r="F21" s="81">
        <v>1766.2909999999999</v>
      </c>
      <c r="G21" s="81">
        <v>1979.578</v>
      </c>
      <c r="H21" s="81">
        <v>2355.3609999999999</v>
      </c>
      <c r="I21" s="81">
        <v>2530.9959999999996</v>
      </c>
      <c r="J21" s="81">
        <v>2694.46</v>
      </c>
      <c r="K21" s="81">
        <v>2817.7750000000001</v>
      </c>
      <c r="L21" s="81">
        <v>2845.7049999999995</v>
      </c>
      <c r="M21" s="81">
        <v>2934.9470000000001</v>
      </c>
      <c r="N21" s="81">
        <v>2886.1169999999997</v>
      </c>
      <c r="O21" s="81">
        <v>2697.3830000000003</v>
      </c>
      <c r="P21" s="81">
        <v>2553.1119999999996</v>
      </c>
      <c r="Q21" s="81">
        <v>2568.7809999999995</v>
      </c>
      <c r="R21" s="81">
        <v>2790.7670000000003</v>
      </c>
      <c r="S21" s="81">
        <v>3118.366</v>
      </c>
      <c r="T21" s="81">
        <v>3237.0789999999997</v>
      </c>
      <c r="U21" s="81">
        <v>3258.3579999999997</v>
      </c>
      <c r="V21" s="81">
        <v>3071.7879999999996</v>
      </c>
      <c r="W21" s="81">
        <v>2741.1910000000007</v>
      </c>
      <c r="X21" s="81">
        <v>2387.5989999999997</v>
      </c>
      <c r="Y21" s="81">
        <v>2050.9160000000002</v>
      </c>
      <c r="Z21" s="78"/>
      <c r="AA21" s="79">
        <f t="shared" si="2"/>
        <v>60124.909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142.5</v>
      </c>
      <c r="C23" s="77">
        <v>139</v>
      </c>
      <c r="D23" s="77">
        <v>138.5</v>
      </c>
      <c r="E23" s="77">
        <v>139.5</v>
      </c>
      <c r="F23" s="77">
        <v>140.5</v>
      </c>
      <c r="G23" s="77">
        <v>140</v>
      </c>
      <c r="H23" s="77">
        <v>143.5</v>
      </c>
      <c r="I23" s="77">
        <v>146.5</v>
      </c>
      <c r="J23" s="77">
        <v>153.5</v>
      </c>
      <c r="K23" s="77">
        <v>154.5</v>
      </c>
      <c r="L23" s="77">
        <v>164</v>
      </c>
      <c r="M23" s="77">
        <v>180.5</v>
      </c>
      <c r="N23" s="77">
        <v>189</v>
      </c>
      <c r="O23" s="77">
        <v>187.5</v>
      </c>
      <c r="P23" s="77">
        <v>200.5</v>
      </c>
      <c r="Q23" s="77">
        <v>182.5</v>
      </c>
      <c r="R23" s="77">
        <v>151.5</v>
      </c>
      <c r="S23" s="77">
        <v>141</v>
      </c>
      <c r="T23" s="77">
        <v>140.5</v>
      </c>
      <c r="U23" s="77">
        <v>129</v>
      </c>
      <c r="V23" s="77">
        <v>129.5</v>
      </c>
      <c r="W23" s="77">
        <v>107.5</v>
      </c>
      <c r="X23" s="77">
        <v>102</v>
      </c>
      <c r="Y23" s="77">
        <v>93</v>
      </c>
      <c r="Z23" s="77"/>
      <c r="AA23" s="79">
        <f t="shared" si="2"/>
        <v>3536</v>
      </c>
    </row>
    <row r="24" spans="1:27" ht="24.95" customHeight="1" x14ac:dyDescent="0.2">
      <c r="A24" s="85" t="s">
        <v>19</v>
      </c>
      <c r="B24" s="77">
        <v>233.99999999999997</v>
      </c>
      <c r="C24" s="77">
        <v>221.99999999999997</v>
      </c>
      <c r="D24" s="77">
        <v>212.99999999999997</v>
      </c>
      <c r="E24" s="77">
        <v>211</v>
      </c>
      <c r="F24" s="77">
        <v>212.99999999999997</v>
      </c>
      <c r="G24" s="77">
        <v>224</v>
      </c>
      <c r="H24" s="77">
        <v>241.00000000000003</v>
      </c>
      <c r="I24" s="77">
        <v>268</v>
      </c>
      <c r="J24" s="77">
        <v>303</v>
      </c>
      <c r="K24" s="77">
        <v>320</v>
      </c>
      <c r="L24" s="77">
        <v>323</v>
      </c>
      <c r="M24" s="77">
        <v>321</v>
      </c>
      <c r="N24" s="77">
        <v>321</v>
      </c>
      <c r="O24" s="77">
        <v>302.00000000000006</v>
      </c>
      <c r="P24" s="77">
        <v>287.00000000000011</v>
      </c>
      <c r="Q24" s="77">
        <v>285.00000000000006</v>
      </c>
      <c r="R24" s="77">
        <v>293</v>
      </c>
      <c r="S24" s="77">
        <v>323</v>
      </c>
      <c r="T24" s="77">
        <v>342.99999999999994</v>
      </c>
      <c r="U24" s="77">
        <v>333</v>
      </c>
      <c r="V24" s="77">
        <v>312</v>
      </c>
      <c r="W24" s="77">
        <v>282</v>
      </c>
      <c r="X24" s="77">
        <v>256</v>
      </c>
      <c r="Y24" s="77">
        <v>227</v>
      </c>
      <c r="Z24" s="77"/>
      <c r="AA24" s="79">
        <f t="shared" si="2"/>
        <v>6657</v>
      </c>
    </row>
    <row r="25" spans="1:27" ht="30" customHeight="1" thickBot="1" x14ac:dyDescent="0.25">
      <c r="A25" s="86" t="s">
        <v>20</v>
      </c>
      <c r="B25" s="87">
        <f t="shared" ref="B25:AA25" si="3">SUM(B19:B24)</f>
        <v>3847.5329999999999</v>
      </c>
      <c r="C25" s="88">
        <f t="shared" si="3"/>
        <v>3710.5189999999998</v>
      </c>
      <c r="D25" s="88">
        <f t="shared" si="3"/>
        <v>3671.3789999999999</v>
      </c>
      <c r="E25" s="88">
        <f t="shared" si="3"/>
        <v>3718.8180000000002</v>
      </c>
      <c r="F25" s="88">
        <f t="shared" si="3"/>
        <v>3850.1109999999999</v>
      </c>
      <c r="G25" s="88">
        <f t="shared" si="3"/>
        <v>4281.3680000000004</v>
      </c>
      <c r="H25" s="88">
        <f t="shared" si="3"/>
        <v>4897.6149999999998</v>
      </c>
      <c r="I25" s="88">
        <f t="shared" si="3"/>
        <v>5252.1219999999994</v>
      </c>
      <c r="J25" s="88">
        <f t="shared" si="3"/>
        <v>5479.73</v>
      </c>
      <c r="K25" s="88">
        <f t="shared" si="3"/>
        <v>5629.152</v>
      </c>
      <c r="L25" s="88">
        <f t="shared" si="3"/>
        <v>5658.3249999999989</v>
      </c>
      <c r="M25" s="88">
        <f t="shared" si="3"/>
        <v>5742.5330000000004</v>
      </c>
      <c r="N25" s="88">
        <f t="shared" si="3"/>
        <v>5648.4709999999995</v>
      </c>
      <c r="O25" s="88">
        <f t="shared" si="3"/>
        <v>5374.2780000000002</v>
      </c>
      <c r="P25" s="88">
        <f t="shared" si="3"/>
        <v>5149.3949999999986</v>
      </c>
      <c r="Q25" s="88">
        <f t="shared" si="3"/>
        <v>5125.3149999999996</v>
      </c>
      <c r="R25" s="88">
        <f t="shared" si="3"/>
        <v>5309.4310000000005</v>
      </c>
      <c r="S25" s="88">
        <f t="shared" si="3"/>
        <v>5668.9339999999993</v>
      </c>
      <c r="T25" s="88">
        <f t="shared" si="3"/>
        <v>5830.3419999999996</v>
      </c>
      <c r="U25" s="88">
        <f t="shared" si="3"/>
        <v>5793.9359999999997</v>
      </c>
      <c r="V25" s="88">
        <f t="shared" si="3"/>
        <v>5464.0469999999996</v>
      </c>
      <c r="W25" s="88">
        <f t="shared" si="3"/>
        <v>4950.7700000000004</v>
      </c>
      <c r="X25" s="88">
        <f t="shared" si="3"/>
        <v>4651.0919999999996</v>
      </c>
      <c r="Y25" s="88">
        <f t="shared" si="3"/>
        <v>4261.6840000000002</v>
      </c>
      <c r="Z25" s="89">
        <f t="shared" si="3"/>
        <v>0</v>
      </c>
      <c r="AA25" s="90">
        <f t="shared" si="3"/>
        <v>118966.9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404.5</v>
      </c>
      <c r="C28" s="72">
        <v>389</v>
      </c>
      <c r="D28" s="72">
        <v>379.5</v>
      </c>
      <c r="E28" s="72">
        <v>378.5</v>
      </c>
      <c r="F28" s="72">
        <v>381.5</v>
      </c>
      <c r="G28" s="72">
        <v>392</v>
      </c>
      <c r="H28" s="72">
        <v>413.5</v>
      </c>
      <c r="I28" s="72">
        <v>452.5</v>
      </c>
      <c r="J28" s="72">
        <v>489.5</v>
      </c>
      <c r="K28" s="72">
        <v>513.5</v>
      </c>
      <c r="L28" s="72">
        <v>523</v>
      </c>
      <c r="M28" s="72">
        <v>538.5</v>
      </c>
      <c r="N28" s="72">
        <v>549</v>
      </c>
      <c r="O28" s="72">
        <v>530.5</v>
      </c>
      <c r="P28" s="72">
        <v>530.5</v>
      </c>
      <c r="Q28" s="72">
        <v>504.5</v>
      </c>
      <c r="R28" s="72">
        <v>482.5</v>
      </c>
      <c r="S28" s="72">
        <v>502</v>
      </c>
      <c r="T28" s="72">
        <v>521.5</v>
      </c>
      <c r="U28" s="72">
        <v>500</v>
      </c>
      <c r="V28" s="72">
        <v>479.5</v>
      </c>
      <c r="W28" s="72">
        <v>427.5</v>
      </c>
      <c r="X28" s="72">
        <v>396</v>
      </c>
      <c r="Y28" s="72">
        <v>358</v>
      </c>
      <c r="Z28" s="73"/>
      <c r="AA28" s="74">
        <f>SUM(B28:Z28)</f>
        <v>11037</v>
      </c>
    </row>
    <row r="29" spans="1:27" ht="24.95" customHeight="1" x14ac:dyDescent="0.2">
      <c r="A29" s="75" t="s">
        <v>23</v>
      </c>
      <c r="B29" s="76">
        <v>3756.0329999999999</v>
      </c>
      <c r="C29" s="77">
        <v>3388.5189999999998</v>
      </c>
      <c r="D29" s="77">
        <v>3358.8789999999999</v>
      </c>
      <c r="E29" s="77">
        <v>3653.3180000000002</v>
      </c>
      <c r="F29" s="77">
        <v>3781.6109999999999</v>
      </c>
      <c r="G29" s="77">
        <v>4200.3680000000004</v>
      </c>
      <c r="H29" s="77">
        <v>4784.1149999999998</v>
      </c>
      <c r="I29" s="77">
        <v>5108.6220000000003</v>
      </c>
      <c r="J29" s="77">
        <v>5324.23</v>
      </c>
      <c r="K29" s="77">
        <v>5490.652</v>
      </c>
      <c r="L29" s="77">
        <v>5521.3249999999998</v>
      </c>
      <c r="M29" s="77">
        <v>5581.0330000000004</v>
      </c>
      <c r="N29" s="77">
        <v>5476.4709999999995</v>
      </c>
      <c r="O29" s="77">
        <v>5222.7780000000002</v>
      </c>
      <c r="P29" s="77">
        <v>4999.8950000000004</v>
      </c>
      <c r="Q29" s="77">
        <v>5017.8149999999996</v>
      </c>
      <c r="R29" s="77">
        <v>4978.9309999999996</v>
      </c>
      <c r="S29" s="77">
        <v>5347.9340000000002</v>
      </c>
      <c r="T29" s="77">
        <v>5488.8419999999996</v>
      </c>
      <c r="U29" s="77">
        <v>5635.9359999999997</v>
      </c>
      <c r="V29" s="77">
        <v>5322.5469999999996</v>
      </c>
      <c r="W29" s="77">
        <v>4869.2700000000004</v>
      </c>
      <c r="X29" s="77">
        <v>4414.0919999999996</v>
      </c>
      <c r="Y29" s="77">
        <v>4243.6840000000002</v>
      </c>
      <c r="Z29" s="78"/>
      <c r="AA29" s="79">
        <f>SUM(B29:Z29)</f>
        <v>114966.90000000001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4160.5329999999994</v>
      </c>
      <c r="C31" s="62">
        <f t="shared" si="4"/>
        <v>3777.5189999999998</v>
      </c>
      <c r="D31" s="62">
        <f t="shared" si="4"/>
        <v>3738.3789999999999</v>
      </c>
      <c r="E31" s="62">
        <f t="shared" si="4"/>
        <v>4031.8180000000002</v>
      </c>
      <c r="F31" s="62">
        <f t="shared" si="4"/>
        <v>4163.1109999999999</v>
      </c>
      <c r="G31" s="62">
        <f t="shared" si="4"/>
        <v>4592.3680000000004</v>
      </c>
      <c r="H31" s="62">
        <f t="shared" si="4"/>
        <v>5197.6149999999998</v>
      </c>
      <c r="I31" s="62">
        <f t="shared" si="4"/>
        <v>5561.1220000000003</v>
      </c>
      <c r="J31" s="62">
        <f t="shared" si="4"/>
        <v>5813.73</v>
      </c>
      <c r="K31" s="62">
        <f t="shared" si="4"/>
        <v>6004.152</v>
      </c>
      <c r="L31" s="62">
        <f t="shared" si="4"/>
        <v>6044.3249999999998</v>
      </c>
      <c r="M31" s="62">
        <f t="shared" si="4"/>
        <v>6119.5330000000004</v>
      </c>
      <c r="N31" s="62">
        <f t="shared" si="4"/>
        <v>6025.4709999999995</v>
      </c>
      <c r="O31" s="62">
        <f t="shared" si="4"/>
        <v>5753.2780000000002</v>
      </c>
      <c r="P31" s="62">
        <f t="shared" si="4"/>
        <v>5530.3950000000004</v>
      </c>
      <c r="Q31" s="62">
        <f t="shared" si="4"/>
        <v>5522.3149999999996</v>
      </c>
      <c r="R31" s="62">
        <f t="shared" si="4"/>
        <v>5461.4309999999996</v>
      </c>
      <c r="S31" s="62">
        <f t="shared" si="4"/>
        <v>5849.9340000000002</v>
      </c>
      <c r="T31" s="62">
        <f t="shared" si="4"/>
        <v>6010.3419999999996</v>
      </c>
      <c r="U31" s="62">
        <f t="shared" si="4"/>
        <v>6135.9359999999997</v>
      </c>
      <c r="V31" s="62">
        <f t="shared" si="4"/>
        <v>5802.0469999999996</v>
      </c>
      <c r="W31" s="62">
        <f t="shared" si="4"/>
        <v>5296.77</v>
      </c>
      <c r="X31" s="62">
        <f t="shared" si="4"/>
        <v>4810.0919999999996</v>
      </c>
      <c r="Y31" s="62">
        <f t="shared" si="4"/>
        <v>4601.6840000000002</v>
      </c>
      <c r="Z31" s="63">
        <f t="shared" si="4"/>
        <v>0</v>
      </c>
      <c r="AA31" s="64">
        <f t="shared" si="4"/>
        <v>126003.90000000001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59</v>
      </c>
      <c r="C34" s="95">
        <v>59</v>
      </c>
      <c r="D34" s="95">
        <v>59</v>
      </c>
      <c r="E34" s="95">
        <v>59</v>
      </c>
      <c r="F34" s="95">
        <v>59</v>
      </c>
      <c r="G34" s="95">
        <v>57</v>
      </c>
      <c r="H34" s="95">
        <v>45</v>
      </c>
      <c r="I34" s="95">
        <v>45</v>
      </c>
      <c r="J34" s="95">
        <v>75</v>
      </c>
      <c r="K34" s="95">
        <v>109</v>
      </c>
      <c r="L34" s="95">
        <v>225</v>
      </c>
      <c r="M34" s="95">
        <v>118</v>
      </c>
      <c r="N34" s="95">
        <v>117</v>
      </c>
      <c r="O34" s="95">
        <v>117</v>
      </c>
      <c r="P34" s="95">
        <v>117</v>
      </c>
      <c r="Q34" s="95">
        <v>134</v>
      </c>
      <c r="R34" s="95">
        <v>54</v>
      </c>
      <c r="S34" s="95">
        <v>71</v>
      </c>
      <c r="T34" s="95">
        <v>69</v>
      </c>
      <c r="U34" s="95">
        <v>64</v>
      </c>
      <c r="V34" s="95">
        <v>61</v>
      </c>
      <c r="W34" s="95">
        <v>71</v>
      </c>
      <c r="X34" s="95">
        <v>74</v>
      </c>
      <c r="Y34" s="95">
        <v>69</v>
      </c>
      <c r="Z34" s="96"/>
      <c r="AA34" s="74">
        <f t="shared" ref="AA34:AA39" si="5">SUM(B34:Z34)</f>
        <v>1987</v>
      </c>
    </row>
    <row r="35" spans="1:27" ht="24.95" customHeight="1" x14ac:dyDescent="0.2">
      <c r="A35" s="97" t="s">
        <v>41</v>
      </c>
      <c r="B35" s="98">
        <v>8</v>
      </c>
      <c r="C35" s="99">
        <v>8</v>
      </c>
      <c r="D35" s="99">
        <v>8</v>
      </c>
      <c r="E35" s="99">
        <v>8</v>
      </c>
      <c r="F35" s="99">
        <v>8</v>
      </c>
      <c r="G35" s="99">
        <v>8</v>
      </c>
      <c r="H35" s="99">
        <v>9</v>
      </c>
      <c r="I35" s="99">
        <v>18</v>
      </c>
      <c r="J35" s="99">
        <v>13</v>
      </c>
      <c r="K35" s="99">
        <v>20</v>
      </c>
      <c r="L35" s="99">
        <v>14</v>
      </c>
      <c r="M35" s="99">
        <v>13</v>
      </c>
      <c r="N35" s="99">
        <v>14</v>
      </c>
      <c r="O35" s="99">
        <v>16</v>
      </c>
      <c r="P35" s="99">
        <v>18</v>
      </c>
      <c r="Q35" s="99">
        <v>17</v>
      </c>
      <c r="R35" s="99">
        <v>23</v>
      </c>
      <c r="S35" s="99">
        <v>35</v>
      </c>
      <c r="T35" s="99">
        <v>36</v>
      </c>
      <c r="U35" s="99">
        <v>32</v>
      </c>
      <c r="V35" s="99">
        <v>31</v>
      </c>
      <c r="W35" s="99">
        <v>29</v>
      </c>
      <c r="X35" s="99">
        <v>29</v>
      </c>
      <c r="Y35" s="99">
        <v>25</v>
      </c>
      <c r="Z35" s="100"/>
      <c r="AA35" s="79">
        <f t="shared" si="5"/>
        <v>440</v>
      </c>
    </row>
    <row r="36" spans="1:27" ht="24.95" customHeight="1" x14ac:dyDescent="0.2">
      <c r="A36" s="97" t="s">
        <v>42</v>
      </c>
      <c r="B36" s="98"/>
      <c r="C36" s="99">
        <v>202.3</v>
      </c>
      <c r="D36" s="99"/>
      <c r="E36" s="99"/>
      <c r="F36" s="99"/>
      <c r="G36" s="99"/>
      <c r="H36" s="99"/>
      <c r="I36" s="99"/>
      <c r="J36" s="99">
        <v>85.1</v>
      </c>
      <c r="K36" s="99">
        <v>218.8</v>
      </c>
      <c r="L36" s="99">
        <v>384.4</v>
      </c>
      <c r="M36" s="99">
        <v>540.70000000000005</v>
      </c>
      <c r="N36" s="99">
        <v>533.70000000000005</v>
      </c>
      <c r="O36" s="99">
        <v>371.5</v>
      </c>
      <c r="P36" s="99">
        <v>62.6</v>
      </c>
      <c r="Q36" s="99"/>
      <c r="R36" s="99"/>
      <c r="S36" s="99"/>
      <c r="T36" s="99">
        <v>3.4</v>
      </c>
      <c r="U36" s="99"/>
      <c r="V36" s="99"/>
      <c r="W36" s="99"/>
      <c r="X36" s="99"/>
      <c r="Y36" s="99"/>
      <c r="Z36" s="100"/>
      <c r="AA36" s="79">
        <f t="shared" si="5"/>
        <v>2402.5</v>
      </c>
    </row>
    <row r="37" spans="1:27" ht="24.95" customHeight="1" x14ac:dyDescent="0.2">
      <c r="A37" s="97" t="s">
        <v>43</v>
      </c>
      <c r="B37" s="98">
        <v>246</v>
      </c>
      <c r="C37" s="99"/>
      <c r="D37" s="99"/>
      <c r="E37" s="99">
        <v>246</v>
      </c>
      <c r="F37" s="99">
        <v>246</v>
      </c>
      <c r="G37" s="99">
        <v>246</v>
      </c>
      <c r="H37" s="99">
        <v>246</v>
      </c>
      <c r="I37" s="99">
        <v>246</v>
      </c>
      <c r="J37" s="99">
        <v>246</v>
      </c>
      <c r="K37" s="99">
        <v>246</v>
      </c>
      <c r="L37" s="99">
        <v>147</v>
      </c>
      <c r="M37" s="99">
        <v>246</v>
      </c>
      <c r="N37" s="99">
        <v>246</v>
      </c>
      <c r="O37" s="99">
        <v>246</v>
      </c>
      <c r="P37" s="99">
        <v>246</v>
      </c>
      <c r="Q37" s="99">
        <v>246</v>
      </c>
      <c r="R37" s="99">
        <v>75</v>
      </c>
      <c r="S37" s="99">
        <v>75</v>
      </c>
      <c r="T37" s="99">
        <v>75</v>
      </c>
      <c r="U37" s="99">
        <v>246</v>
      </c>
      <c r="V37" s="99">
        <v>246</v>
      </c>
      <c r="W37" s="99">
        <v>246</v>
      </c>
      <c r="X37" s="99">
        <v>56</v>
      </c>
      <c r="Y37" s="99">
        <v>246</v>
      </c>
      <c r="Z37" s="100"/>
      <c r="AA37" s="79">
        <f t="shared" si="5"/>
        <v>4610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313</v>
      </c>
      <c r="C39" s="88">
        <f t="shared" si="6"/>
        <v>269.3</v>
      </c>
      <c r="D39" s="88">
        <f t="shared" si="6"/>
        <v>67</v>
      </c>
      <c r="E39" s="88">
        <f t="shared" si="6"/>
        <v>313</v>
      </c>
      <c r="F39" s="88">
        <f t="shared" si="6"/>
        <v>313</v>
      </c>
      <c r="G39" s="88">
        <f t="shared" si="6"/>
        <v>311</v>
      </c>
      <c r="H39" s="88">
        <f t="shared" si="6"/>
        <v>300</v>
      </c>
      <c r="I39" s="88">
        <f t="shared" si="6"/>
        <v>309</v>
      </c>
      <c r="J39" s="88">
        <f t="shared" si="6"/>
        <v>419.1</v>
      </c>
      <c r="K39" s="88">
        <f t="shared" si="6"/>
        <v>593.79999999999995</v>
      </c>
      <c r="L39" s="88">
        <f t="shared" si="6"/>
        <v>770.4</v>
      </c>
      <c r="M39" s="88">
        <f t="shared" si="6"/>
        <v>917.7</v>
      </c>
      <c r="N39" s="88">
        <f t="shared" si="6"/>
        <v>910.7</v>
      </c>
      <c r="O39" s="88">
        <f t="shared" si="6"/>
        <v>750.5</v>
      </c>
      <c r="P39" s="88">
        <f t="shared" si="6"/>
        <v>443.6</v>
      </c>
      <c r="Q39" s="88">
        <f t="shared" si="6"/>
        <v>397</v>
      </c>
      <c r="R39" s="88">
        <f t="shared" si="6"/>
        <v>152</v>
      </c>
      <c r="S39" s="88">
        <f t="shared" si="6"/>
        <v>181</v>
      </c>
      <c r="T39" s="88">
        <f t="shared" si="6"/>
        <v>183.4</v>
      </c>
      <c r="U39" s="88">
        <f t="shared" si="6"/>
        <v>342</v>
      </c>
      <c r="V39" s="88">
        <f t="shared" si="6"/>
        <v>338</v>
      </c>
      <c r="W39" s="88">
        <f t="shared" si="6"/>
        <v>346</v>
      </c>
      <c r="X39" s="88">
        <f t="shared" si="6"/>
        <v>159</v>
      </c>
      <c r="Y39" s="88">
        <f t="shared" si="6"/>
        <v>340</v>
      </c>
      <c r="Z39" s="89">
        <f t="shared" si="6"/>
        <v>0</v>
      </c>
      <c r="AA39" s="90">
        <f t="shared" si="5"/>
        <v>9439.5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>
        <v>202.3</v>
      </c>
      <c r="D44" s="99"/>
      <c r="E44" s="99"/>
      <c r="F44" s="99"/>
      <c r="G44" s="99"/>
      <c r="H44" s="99"/>
      <c r="I44" s="99"/>
      <c r="J44" s="99">
        <v>85.1</v>
      </c>
      <c r="K44" s="99">
        <v>218.8</v>
      </c>
      <c r="L44" s="99">
        <v>384.4</v>
      </c>
      <c r="M44" s="99">
        <v>540.70000000000005</v>
      </c>
      <c r="N44" s="99">
        <v>533.70000000000005</v>
      </c>
      <c r="O44" s="99">
        <v>371.5</v>
      </c>
      <c r="P44" s="99">
        <v>62.6</v>
      </c>
      <c r="Q44" s="99"/>
      <c r="R44" s="99"/>
      <c r="S44" s="99"/>
      <c r="T44" s="99">
        <v>3.4</v>
      </c>
      <c r="U44" s="99"/>
      <c r="V44" s="99"/>
      <c r="W44" s="99"/>
      <c r="X44" s="99"/>
      <c r="Y44" s="99"/>
      <c r="Z44" s="100"/>
      <c r="AA44" s="79">
        <f t="shared" si="7"/>
        <v>2402.5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64</v>
      </c>
      <c r="C47" s="99">
        <v>59</v>
      </c>
      <c r="D47" s="99">
        <v>53</v>
      </c>
      <c r="E47" s="99">
        <v>47</v>
      </c>
      <c r="F47" s="99">
        <v>48</v>
      </c>
      <c r="G47" s="99"/>
      <c r="H47" s="99"/>
      <c r="I47" s="99"/>
      <c r="J47" s="99">
        <v>2</v>
      </c>
      <c r="K47" s="99">
        <v>80</v>
      </c>
      <c r="L47" s="99">
        <v>112</v>
      </c>
      <c r="M47" s="99">
        <v>110</v>
      </c>
      <c r="N47" s="99">
        <v>112</v>
      </c>
      <c r="O47" s="99">
        <v>99</v>
      </c>
      <c r="P47" s="99">
        <v>97</v>
      </c>
      <c r="Q47" s="99">
        <v>114</v>
      </c>
      <c r="R47" s="99">
        <v>78.349999999999994</v>
      </c>
      <c r="S47" s="99">
        <v>37.85</v>
      </c>
      <c r="T47" s="99">
        <v>45</v>
      </c>
      <c r="U47" s="99">
        <v>38</v>
      </c>
      <c r="V47" s="99">
        <v>40.85</v>
      </c>
      <c r="W47" s="99">
        <v>19.350000000000001</v>
      </c>
      <c r="X47" s="99"/>
      <c r="Y47" s="99">
        <v>50</v>
      </c>
      <c r="Z47" s="100"/>
      <c r="AA47" s="79">
        <f t="shared" si="7"/>
        <v>1306.3999999999996</v>
      </c>
    </row>
    <row r="48" spans="1:27" ht="30" customHeight="1" thickBot="1" x14ac:dyDescent="0.25">
      <c r="A48" s="86" t="s">
        <v>48</v>
      </c>
      <c r="B48" s="87">
        <f>SUM(B42:B47)</f>
        <v>64</v>
      </c>
      <c r="C48" s="88">
        <f t="shared" ref="C48:Z48" si="8">SUM(C42:C47)</f>
        <v>261.3</v>
      </c>
      <c r="D48" s="88">
        <f t="shared" si="8"/>
        <v>53</v>
      </c>
      <c r="E48" s="88">
        <f t="shared" si="8"/>
        <v>47</v>
      </c>
      <c r="F48" s="88">
        <f t="shared" si="8"/>
        <v>48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87.1</v>
      </c>
      <c r="K48" s="88">
        <f t="shared" si="8"/>
        <v>298.8</v>
      </c>
      <c r="L48" s="88">
        <f t="shared" si="8"/>
        <v>496.4</v>
      </c>
      <c r="M48" s="88">
        <f t="shared" si="8"/>
        <v>650.70000000000005</v>
      </c>
      <c r="N48" s="88">
        <f t="shared" si="8"/>
        <v>645.70000000000005</v>
      </c>
      <c r="O48" s="88">
        <f t="shared" si="8"/>
        <v>470.5</v>
      </c>
      <c r="P48" s="88">
        <f t="shared" si="8"/>
        <v>159.6</v>
      </c>
      <c r="Q48" s="88">
        <f t="shared" si="8"/>
        <v>114</v>
      </c>
      <c r="R48" s="88">
        <f t="shared" si="8"/>
        <v>78.349999999999994</v>
      </c>
      <c r="S48" s="88">
        <f t="shared" si="8"/>
        <v>37.85</v>
      </c>
      <c r="T48" s="88">
        <f t="shared" si="8"/>
        <v>48.4</v>
      </c>
      <c r="U48" s="88">
        <f t="shared" si="8"/>
        <v>38</v>
      </c>
      <c r="V48" s="88">
        <f t="shared" si="8"/>
        <v>40.85</v>
      </c>
      <c r="W48" s="88">
        <f t="shared" si="8"/>
        <v>19.350000000000001</v>
      </c>
      <c r="X48" s="88">
        <f t="shared" si="8"/>
        <v>0</v>
      </c>
      <c r="Y48" s="88">
        <f t="shared" si="8"/>
        <v>50</v>
      </c>
      <c r="Z48" s="89">
        <f t="shared" si="8"/>
        <v>0</v>
      </c>
      <c r="AA48" s="90">
        <f t="shared" si="7"/>
        <v>3708.8999999999996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4160.5329999999994</v>
      </c>
      <c r="C51" s="88">
        <f t="shared" si="10"/>
        <v>3979.819</v>
      </c>
      <c r="D51" s="88">
        <f t="shared" si="10"/>
        <v>3738.3789999999999</v>
      </c>
      <c r="E51" s="88">
        <f t="shared" si="10"/>
        <v>4031.8180000000002</v>
      </c>
      <c r="F51" s="88">
        <f t="shared" si="10"/>
        <v>4163.1109999999999</v>
      </c>
      <c r="G51" s="88">
        <f t="shared" si="10"/>
        <v>4592.3680000000004</v>
      </c>
      <c r="H51" s="88">
        <f t="shared" si="10"/>
        <v>5197.6149999999998</v>
      </c>
      <c r="I51" s="88">
        <f t="shared" si="10"/>
        <v>5561.1219999999994</v>
      </c>
      <c r="J51" s="88">
        <f t="shared" si="10"/>
        <v>5898.83</v>
      </c>
      <c r="K51" s="88">
        <f t="shared" si="10"/>
        <v>6222.9520000000002</v>
      </c>
      <c r="L51" s="88">
        <f t="shared" si="10"/>
        <v>6428.7249999999985</v>
      </c>
      <c r="M51" s="88">
        <f t="shared" si="10"/>
        <v>6660.2330000000002</v>
      </c>
      <c r="N51" s="88">
        <f t="shared" si="10"/>
        <v>6559.1709999999994</v>
      </c>
      <c r="O51" s="88">
        <f t="shared" si="10"/>
        <v>6124.7780000000002</v>
      </c>
      <c r="P51" s="88">
        <f t="shared" si="10"/>
        <v>5592.994999999999</v>
      </c>
      <c r="Q51" s="88">
        <f t="shared" si="10"/>
        <v>5522.3149999999996</v>
      </c>
      <c r="R51" s="88">
        <f t="shared" si="10"/>
        <v>5461.4310000000005</v>
      </c>
      <c r="S51" s="88">
        <f t="shared" si="10"/>
        <v>5849.9339999999993</v>
      </c>
      <c r="T51" s="88">
        <f t="shared" si="10"/>
        <v>6013.7419999999993</v>
      </c>
      <c r="U51" s="88">
        <f t="shared" si="10"/>
        <v>6135.9359999999997</v>
      </c>
      <c r="V51" s="88">
        <f t="shared" si="10"/>
        <v>5802.0469999999996</v>
      </c>
      <c r="W51" s="88">
        <f t="shared" si="10"/>
        <v>5296.77</v>
      </c>
      <c r="X51" s="88">
        <f t="shared" si="10"/>
        <v>4810.0919999999996</v>
      </c>
      <c r="Y51" s="88">
        <f t="shared" si="10"/>
        <v>4601.6840000000002</v>
      </c>
      <c r="Z51" s="89">
        <f t="shared" si="10"/>
        <v>0</v>
      </c>
      <c r="AA51" s="105">
        <f>SUM(B51:Z51)</f>
        <v>128406.39999999999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-673.2</v>
      </c>
      <c r="C4" s="18">
        <v>-297.7</v>
      </c>
      <c r="D4" s="18">
        <v>-366.7</v>
      </c>
      <c r="E4" s="18">
        <v>-701.6</v>
      </c>
      <c r="F4" s="18">
        <v>-846.3</v>
      </c>
      <c r="G4" s="18">
        <v>-850.6</v>
      </c>
      <c r="H4" s="18">
        <v>-1016</v>
      </c>
      <c r="I4" s="18">
        <v>-506.4</v>
      </c>
      <c r="J4" s="18">
        <v>-223.79999999999998</v>
      </c>
      <c r="K4" s="18">
        <v>-281.2</v>
      </c>
      <c r="L4" s="18">
        <v>-115.60000000000002</v>
      </c>
      <c r="M4" s="18">
        <v>40.700000000000045</v>
      </c>
      <c r="N4" s="18">
        <v>33.700000000000045</v>
      </c>
      <c r="O4" s="18">
        <v>-128.5</v>
      </c>
      <c r="P4" s="18">
        <v>-437.4</v>
      </c>
      <c r="Q4" s="18">
        <v>-1155</v>
      </c>
      <c r="R4" s="18">
        <v>-1078.5</v>
      </c>
      <c r="S4" s="18">
        <v>-583.29999999999995</v>
      </c>
      <c r="T4" s="18">
        <v>-496.6</v>
      </c>
      <c r="U4" s="18">
        <v>-521</v>
      </c>
      <c r="V4" s="18">
        <v>-895.2</v>
      </c>
      <c r="W4" s="18">
        <v>-804.9</v>
      </c>
      <c r="X4" s="18">
        <v>-523.29999999999995</v>
      </c>
      <c r="Y4" s="18">
        <v>-515.6</v>
      </c>
      <c r="Z4" s="19"/>
      <c r="AA4" s="112">
        <f>SUM(B4:Z4)</f>
        <v>-12944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130.94999999999999</v>
      </c>
      <c r="C7" s="118">
        <v>119.09</v>
      </c>
      <c r="D7" s="118">
        <v>116.32</v>
      </c>
      <c r="E7" s="118">
        <v>114.6</v>
      </c>
      <c r="F7" s="118">
        <v>115.07</v>
      </c>
      <c r="G7" s="118">
        <v>198.46</v>
      </c>
      <c r="H7" s="118">
        <v>172.35</v>
      </c>
      <c r="I7" s="118">
        <v>187.14</v>
      </c>
      <c r="J7" s="118">
        <v>168</v>
      </c>
      <c r="K7" s="118">
        <v>153.30000000000001</v>
      </c>
      <c r="L7" s="118">
        <v>143.35</v>
      </c>
      <c r="M7" s="118">
        <v>141.94999999999999</v>
      </c>
      <c r="N7" s="118">
        <v>141.96</v>
      </c>
      <c r="O7" s="118">
        <v>145.96</v>
      </c>
      <c r="P7" s="118">
        <v>155</v>
      </c>
      <c r="Q7" s="118">
        <v>185.02</v>
      </c>
      <c r="R7" s="118">
        <v>357.94</v>
      </c>
      <c r="S7" s="118">
        <v>312.45</v>
      </c>
      <c r="T7" s="118">
        <v>228.72</v>
      </c>
      <c r="U7" s="118">
        <v>180.4</v>
      </c>
      <c r="V7" s="118">
        <v>153.07</v>
      </c>
      <c r="W7" s="118">
        <v>136.78</v>
      </c>
      <c r="X7" s="118">
        <v>126.91</v>
      </c>
      <c r="Y7" s="118">
        <v>115.63</v>
      </c>
      <c r="Z7" s="119"/>
      <c r="AA7" s="120">
        <f>IF(SUM(B7:Z7)&lt;&gt;0,AVERAGEIF(B7:Z7,"&lt;&gt;"""),"")</f>
        <v>166.68416666666667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655</v>
      </c>
      <c r="C13" s="130"/>
      <c r="D13" s="130">
        <v>21.3</v>
      </c>
      <c r="E13" s="130">
        <v>655</v>
      </c>
      <c r="F13" s="130">
        <v>655</v>
      </c>
      <c r="G13" s="130">
        <v>350.6</v>
      </c>
      <c r="H13" s="130">
        <v>516</v>
      </c>
      <c r="I13" s="130">
        <v>6.4</v>
      </c>
      <c r="J13" s="130"/>
      <c r="K13" s="130"/>
      <c r="L13" s="130"/>
      <c r="M13" s="130"/>
      <c r="N13" s="130"/>
      <c r="O13" s="130"/>
      <c r="P13" s="130"/>
      <c r="Q13" s="130">
        <v>655</v>
      </c>
      <c r="R13" s="130">
        <v>578.5</v>
      </c>
      <c r="S13" s="130">
        <v>83.3</v>
      </c>
      <c r="T13" s="130"/>
      <c r="U13" s="130">
        <v>21</v>
      </c>
      <c r="V13" s="130">
        <v>395.2</v>
      </c>
      <c r="W13" s="130">
        <v>453.2</v>
      </c>
      <c r="X13" s="130">
        <v>23.3</v>
      </c>
      <c r="Y13" s="131">
        <v>116.4</v>
      </c>
      <c r="Z13" s="132"/>
      <c r="AA13" s="133">
        <f t="shared" si="0"/>
        <v>5185.2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18.2</v>
      </c>
      <c r="C15" s="134">
        <v>500</v>
      </c>
      <c r="D15" s="134">
        <v>345.4</v>
      </c>
      <c r="E15" s="134">
        <v>46.6</v>
      </c>
      <c r="F15" s="134">
        <v>191.3</v>
      </c>
      <c r="G15" s="134">
        <v>500</v>
      </c>
      <c r="H15" s="134">
        <v>500</v>
      </c>
      <c r="I15" s="134">
        <v>500</v>
      </c>
      <c r="J15" s="134">
        <v>308.89999999999998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351.7</v>
      </c>
      <c r="X15" s="134">
        <v>500</v>
      </c>
      <c r="Y15" s="134">
        <v>399.2</v>
      </c>
      <c r="Z15" s="132"/>
      <c r="AA15" s="133">
        <f t="shared" si="0"/>
        <v>10161.300000000001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673.2</v>
      </c>
      <c r="C16" s="136">
        <f t="shared" si="1"/>
        <v>500</v>
      </c>
      <c r="D16" s="136">
        <f t="shared" si="1"/>
        <v>366.7</v>
      </c>
      <c r="E16" s="136">
        <f t="shared" si="1"/>
        <v>701.6</v>
      </c>
      <c r="F16" s="136">
        <f t="shared" si="1"/>
        <v>846.3</v>
      </c>
      <c r="G16" s="136">
        <f t="shared" si="1"/>
        <v>850.6</v>
      </c>
      <c r="H16" s="136">
        <f t="shared" si="1"/>
        <v>1016</v>
      </c>
      <c r="I16" s="136">
        <f t="shared" si="1"/>
        <v>506.4</v>
      </c>
      <c r="J16" s="136">
        <f t="shared" si="1"/>
        <v>308.89999999999998</v>
      </c>
      <c r="K16" s="136">
        <f t="shared" si="1"/>
        <v>500</v>
      </c>
      <c r="L16" s="136">
        <f t="shared" si="1"/>
        <v>500</v>
      </c>
      <c r="M16" s="136">
        <f t="shared" si="1"/>
        <v>500</v>
      </c>
      <c r="N16" s="136">
        <f t="shared" si="1"/>
        <v>500</v>
      </c>
      <c r="O16" s="136">
        <f t="shared" si="1"/>
        <v>500</v>
      </c>
      <c r="P16" s="136">
        <f t="shared" si="1"/>
        <v>500</v>
      </c>
      <c r="Q16" s="136">
        <f t="shared" si="1"/>
        <v>1155</v>
      </c>
      <c r="R16" s="136">
        <f t="shared" si="1"/>
        <v>1078.5</v>
      </c>
      <c r="S16" s="136">
        <f t="shared" si="1"/>
        <v>583.29999999999995</v>
      </c>
      <c r="T16" s="136">
        <f t="shared" si="1"/>
        <v>500</v>
      </c>
      <c r="U16" s="136">
        <f t="shared" si="1"/>
        <v>521</v>
      </c>
      <c r="V16" s="136">
        <f t="shared" si="1"/>
        <v>895.2</v>
      </c>
      <c r="W16" s="136">
        <f t="shared" si="1"/>
        <v>804.9</v>
      </c>
      <c r="X16" s="136">
        <f t="shared" si="1"/>
        <v>523.29999999999995</v>
      </c>
      <c r="Y16" s="136">
        <f t="shared" si="1"/>
        <v>515.6</v>
      </c>
      <c r="Z16" s="137" t="str">
        <f t="shared" si="1"/>
        <v/>
      </c>
      <c r="AA16" s="90">
        <f t="shared" si="0"/>
        <v>15346.499999999998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>
        <v>202.3</v>
      </c>
      <c r="D21" s="130"/>
      <c r="E21" s="130"/>
      <c r="F21" s="130"/>
      <c r="G21" s="130"/>
      <c r="H21" s="130"/>
      <c r="I21" s="130"/>
      <c r="J21" s="130">
        <v>85.1</v>
      </c>
      <c r="K21" s="130">
        <v>218.8</v>
      </c>
      <c r="L21" s="130">
        <v>384.4</v>
      </c>
      <c r="M21" s="130">
        <v>540.70000000000005</v>
      </c>
      <c r="N21" s="130">
        <v>533.70000000000005</v>
      </c>
      <c r="O21" s="130">
        <v>371.5</v>
      </c>
      <c r="P21" s="130">
        <v>62.6</v>
      </c>
      <c r="Q21" s="130"/>
      <c r="R21" s="130"/>
      <c r="S21" s="130"/>
      <c r="T21" s="130">
        <v>3.4</v>
      </c>
      <c r="U21" s="130"/>
      <c r="V21" s="130"/>
      <c r="W21" s="130"/>
      <c r="X21" s="130"/>
      <c r="Y21" s="131"/>
      <c r="Z21" s="132"/>
      <c r="AA21" s="133">
        <f t="shared" si="2"/>
        <v>2402.5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202.3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85.1</v>
      </c>
      <c r="K24" s="136">
        <f t="shared" si="3"/>
        <v>218.8</v>
      </c>
      <c r="L24" s="136">
        <f t="shared" si="3"/>
        <v>384.4</v>
      </c>
      <c r="M24" s="136">
        <f t="shared" si="3"/>
        <v>540.70000000000005</v>
      </c>
      <c r="N24" s="136">
        <f t="shared" si="3"/>
        <v>533.70000000000005</v>
      </c>
      <c r="O24" s="136">
        <f t="shared" si="3"/>
        <v>371.5</v>
      </c>
      <c r="P24" s="136">
        <f t="shared" si="3"/>
        <v>62.6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3.4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2402.5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2022-10-30T12:03:39Z</dcterms:created>
  <dcterms:modified xsi:type="dcterms:W3CDTF">2022-10-30T12:03:40Z</dcterms:modified>
</cp:coreProperties>
</file>