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<sst xmlns="http://schemas.openxmlformats.org/spreadsheetml/2006/main" count="117" uniqueCount="53">
  <si>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29/10/2022 14:06:59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</si>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</sst>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5"/>
                <c:pt idx="0">
                  <c:v>250</c:v>
                </c:pt>
                <c:pt idx="1">
                  <c:v>250</c:v>
                </c:pt>
                <c:pt idx="2">
                  <c:v>250</c:v>
                </c:pt>
                <c:pt idx="3">
                  <c:v>250</c:v>
                </c:pt>
                <c:pt idx="4">
                  <c:v>250</c:v>
                </c:pt>
                <c:pt idx="5">
                  <c:v>250</c:v>
                </c:pt>
                <c:pt idx="6">
                  <c:v>250</c:v>
                </c:pt>
                <c:pt idx="7">
                  <c:v>250</c:v>
                </c:pt>
                <c:pt idx="8">
                  <c:v>250</c:v>
                </c:pt>
                <c:pt idx="9">
                  <c:v>250</c:v>
                </c:pt>
                <c:pt idx="10">
                  <c:v>250</c:v>
                </c:pt>
                <c:pt idx="11">
                  <c:v>250</c:v>
                </c:pt>
                <c:pt idx="12">
                  <c:v>250</c:v>
                </c:pt>
                <c:pt idx="13">
                  <c:v>250</c:v>
                </c:pt>
                <c:pt idx="14">
                  <c:v>250</c:v>
                </c:pt>
                <c:pt idx="15">
                  <c:v>250</c:v>
                </c:pt>
                <c:pt idx="16">
                  <c:v>250</c:v>
                </c:pt>
                <c:pt idx="17">
                  <c:v>250</c:v>
                </c:pt>
                <c:pt idx="18">
                  <c:v>270</c:v>
                </c:pt>
                <c:pt idx="19">
                  <c:v>270</c:v>
                </c:pt>
                <c:pt idx="20">
                  <c:v>270</c:v>
                </c:pt>
                <c:pt idx="21">
                  <c:v>270</c:v>
                </c:pt>
                <c:pt idx="22">
                  <c:v>270</c:v>
                </c:pt>
                <c:pt idx="23">
                  <c:v>250</c:v>
                </c:pt>
                <c:pt idx="24">
                  <c:v>250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5"/>
                <c:pt idx="0">
                  <c:v>102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103</c:v>
                </c:pt>
                <c:pt idx="5">
                  <c:v>113</c:v>
                </c:pt>
                <c:pt idx="6">
                  <c:v>144</c:v>
                </c:pt>
                <c:pt idx="7">
                  <c:v>160</c:v>
                </c:pt>
                <c:pt idx="8">
                  <c:v>175</c:v>
                </c:pt>
                <c:pt idx="9">
                  <c:v>203</c:v>
                </c:pt>
                <c:pt idx="10">
                  <c:v>103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97</c:v>
                </c:pt>
                <c:pt idx="16">
                  <c:v>99</c:v>
                </c:pt>
                <c:pt idx="17">
                  <c:v>136</c:v>
                </c:pt>
                <c:pt idx="18">
                  <c:v>234.5</c:v>
                </c:pt>
                <c:pt idx="19">
                  <c:v>238.5</c:v>
                </c:pt>
                <c:pt idx="20">
                  <c:v>234.5</c:v>
                </c:pt>
                <c:pt idx="21">
                  <c:v>222.5</c:v>
                </c:pt>
                <c:pt idx="22">
                  <c:v>206</c:v>
                </c:pt>
                <c:pt idx="23">
                  <c:v>206</c:v>
                </c:pt>
                <c:pt idx="24">
                  <c:v>103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5"/>
                <c:pt idx="0">
                  <c:v>1062.2640000000001</c:v>
                </c:pt>
                <c:pt idx="1">
                  <c:v>654.11400000000003</c:v>
                </c:pt>
                <c:pt idx="2">
                  <c:v>602.9</c:v>
                </c:pt>
                <c:pt idx="3">
                  <c:v>602.9</c:v>
                </c:pt>
                <c:pt idx="4">
                  <c:v>602.9</c:v>
                </c:pt>
                <c:pt idx="5">
                  <c:v>570.9</c:v>
                </c:pt>
                <c:pt idx="6">
                  <c:v>500.82500000000005</c:v>
                </c:pt>
                <c:pt idx="7">
                  <c:v>587.9</c:v>
                </c:pt>
                <c:pt idx="8">
                  <c:v>537.9</c:v>
                </c:pt>
                <c:pt idx="9">
                  <c:v>727.9</c:v>
                </c:pt>
                <c:pt idx="10">
                  <c:v>677.9</c:v>
                </c:pt>
                <c:pt idx="11">
                  <c:v>647.9</c:v>
                </c:pt>
                <c:pt idx="12">
                  <c:v>647.9</c:v>
                </c:pt>
                <c:pt idx="13">
                  <c:v>647.9</c:v>
                </c:pt>
                <c:pt idx="14">
                  <c:v>647.9</c:v>
                </c:pt>
                <c:pt idx="15">
                  <c:v>756.9</c:v>
                </c:pt>
                <c:pt idx="16">
                  <c:v>801.9</c:v>
                </c:pt>
                <c:pt idx="17">
                  <c:v>1191.9000000000001</c:v>
                </c:pt>
                <c:pt idx="18">
                  <c:v>1452.9</c:v>
                </c:pt>
                <c:pt idx="19">
                  <c:v>1498.8310000000001</c:v>
                </c:pt>
                <c:pt idx="20">
                  <c:v>1496.2330000000002</c:v>
                </c:pt>
                <c:pt idx="21">
                  <c:v>1543.537</c:v>
                </c:pt>
                <c:pt idx="22">
                  <c:v>1543.8229999999999</c:v>
                </c:pt>
                <c:pt idx="23">
                  <c:v>1467.9</c:v>
                </c:pt>
                <c:pt idx="24">
                  <c:v>1417.9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5"/>
                <c:pt idx="0">
                  <c:v>502.5</c:v>
                </c:pt>
                <c:pt idx="1">
                  <c:v>675.2</c:v>
                </c:pt>
                <c:pt idx="2">
                  <c:v>723.7</c:v>
                </c:pt>
                <c:pt idx="3">
                  <c:v>724.3</c:v>
                </c:pt>
                <c:pt idx="4">
                  <c:v>707.5</c:v>
                </c:pt>
                <c:pt idx="5">
                  <c:v>761.4</c:v>
                </c:pt>
                <c:pt idx="6">
                  <c:v>561</c:v>
                </c:pt>
                <c:pt idx="7">
                  <c:v>443</c:v>
                </c:pt>
                <c:pt idx="8">
                  <c:v>433</c:v>
                </c:pt>
                <c:pt idx="9">
                  <c:v>302</c:v>
                </c:pt>
                <c:pt idx="10">
                  <c:v>236</c:v>
                </c:pt>
                <c:pt idx="11">
                  <c:v>253</c:v>
                </c:pt>
                <c:pt idx="12">
                  <c:v>253</c:v>
                </c:pt>
                <c:pt idx="13">
                  <c:v>279</c:v>
                </c:pt>
                <c:pt idx="14">
                  <c:v>550.9</c:v>
                </c:pt>
                <c:pt idx="15">
                  <c:v>824</c:v>
                </c:pt>
                <c:pt idx="16">
                  <c:v>1026.7</c:v>
                </c:pt>
                <c:pt idx="17">
                  <c:v>1665.3</c:v>
                </c:pt>
                <c:pt idx="18">
                  <c:v>1485.1</c:v>
                </c:pt>
                <c:pt idx="19">
                  <c:v>1560.6</c:v>
                </c:pt>
                <c:pt idx="20">
                  <c:v>1527.3000000000002</c:v>
                </c:pt>
                <c:pt idx="21">
                  <c:v>1905</c:v>
                </c:pt>
                <c:pt idx="22">
                  <c:v>1893</c:v>
                </c:pt>
                <c:pt idx="23">
                  <c:v>1766.2</c:v>
                </c:pt>
                <c:pt idx="24">
                  <c:v>1632.4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5"/>
                <c:pt idx="0">
                  <c:v>2279.3510000000006</c:v>
                </c:pt>
                <c:pt idx="1">
                  <c:v>2318.3739999999998</c:v>
                </c:pt>
                <c:pt idx="2">
                  <c:v>2296.7739999999999</c:v>
                </c:pt>
                <c:pt idx="3">
                  <c:v>2300.6810000000005</c:v>
                </c:pt>
                <c:pt idx="4">
                  <c:v>2307.5319999999997</c:v>
                </c:pt>
                <c:pt idx="5">
                  <c:v>2297.4210000000007</c:v>
                </c:pt>
                <c:pt idx="6">
                  <c:v>2272.0149999999994</c:v>
                </c:pt>
                <c:pt idx="7">
                  <c:v>2532.0319999999997</c:v>
                </c:pt>
                <c:pt idx="8">
                  <c:v>3305.2919999999999</c:v>
                </c:pt>
                <c:pt idx="9">
                  <c:v>4074.052999999999</c:v>
                </c:pt>
                <c:pt idx="10">
                  <c:v>4582.7170000000006</c:v>
                </c:pt>
                <c:pt idx="11">
                  <c:v>4853.4990000000016</c:v>
                </c:pt>
                <c:pt idx="12">
                  <c:v>4851.9609999999993</c:v>
                </c:pt>
                <c:pt idx="13">
                  <c:v>4574</c:v>
                </c:pt>
                <c:pt idx="14">
                  <c:v>4023.1770000000001</c:v>
                </c:pt>
                <c:pt idx="15">
                  <c:v>3176.0680000000002</c:v>
                </c:pt>
                <c:pt idx="16">
                  <c:v>2068.6840000000007</c:v>
                </c:pt>
                <c:pt idx="17">
                  <c:v>1344.6490000000001</c:v>
                </c:pt>
                <c:pt idx="18">
                  <c:v>1150.3729999999998</c:v>
                </c:pt>
                <c:pt idx="19">
                  <c:v>1139.9279999999999</c:v>
                </c:pt>
                <c:pt idx="20">
                  <c:v>1121.4880000000001</c:v>
                </c:pt>
                <c:pt idx="21">
                  <c:v>1088.8079999999998</c:v>
                </c:pt>
                <c:pt idx="22">
                  <c:v>1048.059</c:v>
                </c:pt>
                <c:pt idx="23">
                  <c:v>1022.4319999999997</c:v>
                </c:pt>
                <c:pt idx="24">
                  <c:v>1100.922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5"/>
                <c:pt idx="0">
                  <c:v>102</c:v>
                </c:pt>
                <c:pt idx="1">
                  <c:v>100</c:v>
                </c:pt>
                <c:pt idx="2">
                  <c:v>98</c:v>
                </c:pt>
                <c:pt idx="3">
                  <c:v>97</c:v>
                </c:pt>
                <c:pt idx="4">
                  <c:v>96</c:v>
                </c:pt>
                <c:pt idx="5">
                  <c:v>93</c:v>
                </c:pt>
                <c:pt idx="6">
                  <c:v>89</c:v>
                </c:pt>
                <c:pt idx="7">
                  <c:v>95</c:v>
                </c:pt>
                <c:pt idx="8">
                  <c:v>109</c:v>
                </c:pt>
                <c:pt idx="9">
                  <c:v>117</c:v>
                </c:pt>
                <c:pt idx="10">
                  <c:v>121</c:v>
                </c:pt>
                <c:pt idx="11">
                  <c:v>120</c:v>
                </c:pt>
                <c:pt idx="12">
                  <c:v>118</c:v>
                </c:pt>
                <c:pt idx="13">
                  <c:v>113</c:v>
                </c:pt>
                <c:pt idx="14">
                  <c:v>106</c:v>
                </c:pt>
                <c:pt idx="15">
                  <c:v>97</c:v>
                </c:pt>
                <c:pt idx="16">
                  <c:v>82</c:v>
                </c:pt>
                <c:pt idx="17">
                  <c:v>73</c:v>
                </c:pt>
                <c:pt idx="18">
                  <c:v>70</c:v>
                </c:pt>
                <c:pt idx="19">
                  <c:v>69</c:v>
                </c:pt>
                <c:pt idx="20">
                  <c:v>69</c:v>
                </c:pt>
                <c:pt idx="21">
                  <c:v>68</c:v>
                </c:pt>
                <c:pt idx="22">
                  <c:v>67</c:v>
                </c:pt>
                <c:pt idx="23">
                  <c:v>65</c:v>
                </c:pt>
                <c:pt idx="24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5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61</c:v>
                </c:pt>
                <c:pt idx="7">
                  <c:v>126</c:v>
                </c:pt>
                <c:pt idx="8">
                  <c:v>126</c:v>
                </c:pt>
                <c:pt idx="9">
                  <c:v>100</c:v>
                </c:pt>
                <c:pt idx="10">
                  <c:v>53</c:v>
                </c:pt>
                <c:pt idx="11">
                  <c:v>65</c:v>
                </c:pt>
                <c:pt idx="12">
                  <c:v>65</c:v>
                </c:pt>
                <c:pt idx="13">
                  <c:v>65</c:v>
                </c:pt>
                <c:pt idx="14">
                  <c:v>35</c:v>
                </c:pt>
                <c:pt idx="15">
                  <c:v>35</c:v>
                </c:pt>
                <c:pt idx="16">
                  <c:v>61</c:v>
                </c:pt>
                <c:pt idx="17">
                  <c:v>76</c:v>
                </c:pt>
                <c:pt idx="18">
                  <c:v>442</c:v>
                </c:pt>
                <c:pt idx="19">
                  <c:v>673</c:v>
                </c:pt>
                <c:pt idx="20">
                  <c:v>791</c:v>
                </c:pt>
                <c:pt idx="21">
                  <c:v>246</c:v>
                </c:pt>
                <c:pt idx="22">
                  <c:v>122</c:v>
                </c:pt>
                <c:pt idx="23">
                  <c:v>121</c:v>
                </c:pt>
                <c:pt idx="24">
                  <c:v>35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2596184"/>
        <c:axId val="50259657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5"/>
                <c:pt idx="0">
                  <c:v>4333.1189999999997</c:v>
                </c:pt>
                <c:pt idx="1">
                  <c:v>4129.6799999999994</c:v>
                </c:pt>
                <c:pt idx="2">
                  <c:v>4103.3500000000004</c:v>
                </c:pt>
                <c:pt idx="3">
                  <c:v>4106.8580000000002</c:v>
                </c:pt>
                <c:pt idx="4">
                  <c:v>4101.936999999999</c:v>
                </c:pt>
                <c:pt idx="5">
                  <c:v>4120.7479999999996</c:v>
                </c:pt>
                <c:pt idx="6">
                  <c:v>3877.8110000000001</c:v>
                </c:pt>
                <c:pt idx="7">
                  <c:v>4193.9849999999988</c:v>
                </c:pt>
                <c:pt idx="8">
                  <c:v>4936.2119999999995</c:v>
                </c:pt>
                <c:pt idx="9">
                  <c:v>5773.9180000000015</c:v>
                </c:pt>
                <c:pt idx="10">
                  <c:v>6023.5750000000016</c:v>
                </c:pt>
                <c:pt idx="11">
                  <c:v>6286.3990000000013</c:v>
                </c:pt>
                <c:pt idx="12">
                  <c:v>6282.8609999999999</c:v>
                </c:pt>
                <c:pt idx="13">
                  <c:v>6025.9080000000013</c:v>
                </c:pt>
                <c:pt idx="14">
                  <c:v>5709.9730000000009</c:v>
                </c:pt>
                <c:pt idx="15">
                  <c:v>5235.9290000000019</c:v>
                </c:pt>
                <c:pt idx="16">
                  <c:v>4389.3059999999978</c:v>
                </c:pt>
                <c:pt idx="17">
                  <c:v>4736.8470000000007</c:v>
                </c:pt>
                <c:pt idx="18">
                  <c:v>5104.9090000000006</c:v>
                </c:pt>
                <c:pt idx="19">
                  <c:v>5449.8540000000012</c:v>
                </c:pt>
                <c:pt idx="20">
                  <c:v>5509.5770000000002</c:v>
                </c:pt>
                <c:pt idx="21">
                  <c:v>5343.8449999999993</c:v>
                </c:pt>
                <c:pt idx="22">
                  <c:v>5149.8819999999978</c:v>
                </c:pt>
                <c:pt idx="23">
                  <c:v>4898.5349999999999</c:v>
                </c:pt>
                <c:pt idx="24">
                  <c:v>4604.2359999999999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2596184"/>
        <c:axId val="50259657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5"/>
                <c:pt idx="0">
                  <c:v>99.63</c:v>
                </c:pt>
                <c:pt idx="1">
                  <c:v>97.24</c:v>
                </c:pt>
                <c:pt idx="2">
                  <c:v>93.5</c:v>
                </c:pt>
                <c:pt idx="3">
                  <c:v>70.5</c:v>
                </c:pt>
                <c:pt idx="4">
                  <c:v>85.03</c:v>
                </c:pt>
                <c:pt idx="5">
                  <c:v>92.92</c:v>
                </c:pt>
                <c:pt idx="6">
                  <c:v>98.98</c:v>
                </c:pt>
                <c:pt idx="7">
                  <c:v>100.55</c:v>
                </c:pt>
                <c:pt idx="8">
                  <c:v>71.099999999999994</c:v>
                </c:pt>
                <c:pt idx="9">
                  <c:v>30.53</c:v>
                </c:pt>
                <c:pt idx="10">
                  <c:v>69.63</c:v>
                </c:pt>
                <c:pt idx="11">
                  <c:v>74.52</c:v>
                </c:pt>
                <c:pt idx="12">
                  <c:v>60.03</c:v>
                </c:pt>
                <c:pt idx="13">
                  <c:v>95.43</c:v>
                </c:pt>
                <c:pt idx="14">
                  <c:v>98.34</c:v>
                </c:pt>
                <c:pt idx="15">
                  <c:v>109.43</c:v>
                </c:pt>
                <c:pt idx="16">
                  <c:v>124.61</c:v>
                </c:pt>
                <c:pt idx="17">
                  <c:v>140.94999999999999</c:v>
                </c:pt>
                <c:pt idx="18">
                  <c:v>156</c:v>
                </c:pt>
                <c:pt idx="19">
                  <c:v>170.38</c:v>
                </c:pt>
                <c:pt idx="20">
                  <c:v>165</c:v>
                </c:pt>
                <c:pt idx="21">
                  <c:v>176.58</c:v>
                </c:pt>
                <c:pt idx="22">
                  <c:v>164.15</c:v>
                </c:pt>
                <c:pt idx="23">
                  <c:v>127</c:v>
                </c:pt>
                <c:pt idx="24">
                  <c:v>109.26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3007632"/>
        <c:axId val="343007240"/>
      </c:lineChart>
      <c:catAx>
        <c:axId val="5025961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596576"/>
        <c:crosses val="autoZero"/>
        <c:auto val="1"/>
        <c:lblAlgn val="ctr"/>
        <c:lblOffset val="100"/>
        <c:noMultiLvlLbl val="0"/>
      </c:catAx>
      <c:valAx>
        <c:axId val="502596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2596184"/>
        <c:crosses val="autoZero"/>
        <c:crossBetween val="between"/>
      </c:valAx>
      <c:valAx>
        <c:axId val="343007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3007632"/>
        <c:crosses val="max"/>
        <c:crossBetween val="between"/>
      </c:valAx>
      <c:catAx>
        <c:axId val="343007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3007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4333.1149999999989</v>
      </c>
      <c r="C4" s="18">
        <v>4129.6879999999992</v>
      </c>
      <c r="D4" s="18">
        <v>4103.3739999999998</v>
      </c>
      <c r="E4" s="18">
        <v>4106.8810000000003</v>
      </c>
      <c r="F4" s="18">
        <v>4101.9320000000007</v>
      </c>
      <c r="G4" s="18">
        <v>4120.7210000000014</v>
      </c>
      <c r="H4" s="18">
        <v>3877.8400000000006</v>
      </c>
      <c r="I4" s="18">
        <v>4193.9319999999998</v>
      </c>
      <c r="J4" s="18">
        <v>4936.1920000000009</v>
      </c>
      <c r="K4" s="18">
        <v>5773.9529999999986</v>
      </c>
      <c r="L4" s="18">
        <v>6023.6169999999993</v>
      </c>
      <c r="M4" s="18">
        <v>6286.3990000000013</v>
      </c>
      <c r="N4" s="18">
        <v>6282.8609999999999</v>
      </c>
      <c r="O4" s="18">
        <v>6025.9</v>
      </c>
      <c r="P4" s="18">
        <v>5709.9769999999999</v>
      </c>
      <c r="Q4" s="18">
        <v>5235.9679999999989</v>
      </c>
      <c r="R4" s="18">
        <v>4389.2840000000015</v>
      </c>
      <c r="S4" s="18">
        <v>4736.8490000000002</v>
      </c>
      <c r="T4" s="18">
        <v>5104.8730000000005</v>
      </c>
      <c r="U4" s="18">
        <v>5449.8590000000013</v>
      </c>
      <c r="V4" s="18">
        <v>5509.5210000000015</v>
      </c>
      <c r="W4" s="18">
        <v>5343.8450000000012</v>
      </c>
      <c r="X4" s="18">
        <v>5149.8820000000014</v>
      </c>
      <c r="Y4" s="18">
        <v>4898.5320000000011</v>
      </c>
      <c r="Z4" s="19">
        <v>4604.2219999999988</v>
      </c>
      <c r="AA4" s="20">
        <f>SUM(B4:Z4)</f>
        <v>124429.217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99.63</v>
      </c>
      <c r="C7" s="28">
        <v>97.24</v>
      </c>
      <c r="D7" s="28">
        <v>93.5</v>
      </c>
      <c r="E7" s="28">
        <v>70.5</v>
      </c>
      <c r="F7" s="28">
        <v>85.03</v>
      </c>
      <c r="G7" s="28">
        <v>92.92</v>
      </c>
      <c r="H7" s="28">
        <v>98.98</v>
      </c>
      <c r="I7" s="28">
        <v>100.55</v>
      </c>
      <c r="J7" s="28">
        <v>71.099999999999994</v>
      </c>
      <c r="K7" s="28">
        <v>30.53</v>
      </c>
      <c r="L7" s="28">
        <v>69.63</v>
      </c>
      <c r="M7" s="28">
        <v>74.52</v>
      </c>
      <c r="N7" s="28">
        <v>60.03</v>
      </c>
      <c r="O7" s="28">
        <v>95.43</v>
      </c>
      <c r="P7" s="28">
        <v>98.34</v>
      </c>
      <c r="Q7" s="28">
        <v>109.43</v>
      </c>
      <c r="R7" s="28">
        <v>124.61</v>
      </c>
      <c r="S7" s="28">
        <v>140.94999999999999</v>
      </c>
      <c r="T7" s="28">
        <v>156</v>
      </c>
      <c r="U7" s="28">
        <v>170.38</v>
      </c>
      <c r="V7" s="28">
        <v>165</v>
      </c>
      <c r="W7" s="28">
        <v>176.58</v>
      </c>
      <c r="X7" s="28">
        <v>164.15</v>
      </c>
      <c r="Y7" s="28">
        <v>127</v>
      </c>
      <c r="Z7" s="29">
        <v>109.26</v>
      </c>
      <c r="AA7" s="30">
        <f>IF(SUM(B7:Z7)&lt;&gt;0,AVERAGEIF(B7:Z7,"&lt;&gt;"""),"")</f>
        <v>107.2516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250</v>
      </c>
      <c r="C10" s="42">
        <v>250</v>
      </c>
      <c r="D10" s="42">
        <v>250</v>
      </c>
      <c r="E10" s="42">
        <v>250</v>
      </c>
      <c r="F10" s="42">
        <v>250</v>
      </c>
      <c r="G10" s="42">
        <v>250</v>
      </c>
      <c r="H10" s="42">
        <v>250</v>
      </c>
      <c r="I10" s="42">
        <v>250</v>
      </c>
      <c r="J10" s="42">
        <v>250</v>
      </c>
      <c r="K10" s="42">
        <v>250</v>
      </c>
      <c r="L10" s="42">
        <v>250</v>
      </c>
      <c r="M10" s="42">
        <v>250</v>
      </c>
      <c r="N10" s="42">
        <v>250</v>
      </c>
      <c r="O10" s="42">
        <v>250</v>
      </c>
      <c r="P10" s="42">
        <v>250</v>
      </c>
      <c r="Q10" s="42">
        <v>250</v>
      </c>
      <c r="R10" s="42">
        <v>250</v>
      </c>
      <c r="S10" s="42">
        <v>250</v>
      </c>
      <c r="T10" s="42">
        <v>270</v>
      </c>
      <c r="U10" s="42">
        <v>270</v>
      </c>
      <c r="V10" s="42">
        <v>270</v>
      </c>
      <c r="W10" s="42">
        <v>270</v>
      </c>
      <c r="X10" s="42">
        <v>270</v>
      </c>
      <c r="Y10" s="42">
        <v>250</v>
      </c>
      <c r="Z10" s="43">
        <v>250</v>
      </c>
      <c r="AA10" s="44">
        <f t="shared" ref="AA10:AA15" si="0">SUM(B10:Z10)</f>
        <v>6350</v>
      </c>
    </row>
    <row r="11" spans="1:27" ht="24.95" customHeight="1" x14ac:dyDescent="0.2">
      <c r="A11" s="45" t="s">
        <v>7</v>
      </c>
      <c r="B11" s="46">
        <v>102</v>
      </c>
      <c r="C11" s="47">
        <v>97</v>
      </c>
      <c r="D11" s="47">
        <v>97</v>
      </c>
      <c r="E11" s="47">
        <v>97</v>
      </c>
      <c r="F11" s="47">
        <v>103</v>
      </c>
      <c r="G11" s="47">
        <v>113</v>
      </c>
      <c r="H11" s="47">
        <v>144</v>
      </c>
      <c r="I11" s="47">
        <v>160</v>
      </c>
      <c r="J11" s="47">
        <v>175</v>
      </c>
      <c r="K11" s="47">
        <v>203</v>
      </c>
      <c r="L11" s="47">
        <v>103</v>
      </c>
      <c r="M11" s="47">
        <v>97</v>
      </c>
      <c r="N11" s="47">
        <v>97</v>
      </c>
      <c r="O11" s="47">
        <v>97</v>
      </c>
      <c r="P11" s="47">
        <v>97</v>
      </c>
      <c r="Q11" s="47">
        <v>97</v>
      </c>
      <c r="R11" s="47">
        <v>99</v>
      </c>
      <c r="S11" s="47">
        <v>136</v>
      </c>
      <c r="T11" s="47">
        <v>234.5</v>
      </c>
      <c r="U11" s="47">
        <v>238.5</v>
      </c>
      <c r="V11" s="47">
        <v>234.5</v>
      </c>
      <c r="W11" s="47">
        <v>222.5</v>
      </c>
      <c r="X11" s="47">
        <v>206</v>
      </c>
      <c r="Y11" s="47">
        <v>206</v>
      </c>
      <c r="Z11" s="48">
        <v>103</v>
      </c>
      <c r="AA11" s="49">
        <f t="shared" si="0"/>
        <v>3559</v>
      </c>
    </row>
    <row r="12" spans="1:27" ht="24.95" customHeight="1" x14ac:dyDescent="0.2">
      <c r="A12" s="50" t="s">
        <v>8</v>
      </c>
      <c r="B12" s="51">
        <v>1062.2640000000001</v>
      </c>
      <c r="C12" s="52">
        <v>654.11400000000003</v>
      </c>
      <c r="D12" s="52">
        <v>602.9</v>
      </c>
      <c r="E12" s="52">
        <v>602.9</v>
      </c>
      <c r="F12" s="52">
        <v>602.9</v>
      </c>
      <c r="G12" s="52">
        <v>570.9</v>
      </c>
      <c r="H12" s="52">
        <v>500.82500000000005</v>
      </c>
      <c r="I12" s="52">
        <v>587.9</v>
      </c>
      <c r="J12" s="52">
        <v>537.9</v>
      </c>
      <c r="K12" s="52">
        <v>727.9</v>
      </c>
      <c r="L12" s="52">
        <v>677.9</v>
      </c>
      <c r="M12" s="52">
        <v>647.9</v>
      </c>
      <c r="N12" s="52">
        <v>647.9</v>
      </c>
      <c r="O12" s="52">
        <v>647.9</v>
      </c>
      <c r="P12" s="52">
        <v>647.9</v>
      </c>
      <c r="Q12" s="52">
        <v>756.9</v>
      </c>
      <c r="R12" s="52">
        <v>801.9</v>
      </c>
      <c r="S12" s="52">
        <v>1191.9000000000001</v>
      </c>
      <c r="T12" s="52">
        <v>1452.9</v>
      </c>
      <c r="U12" s="52">
        <v>1498.8310000000001</v>
      </c>
      <c r="V12" s="52">
        <v>1496.2330000000002</v>
      </c>
      <c r="W12" s="52">
        <v>1543.537</v>
      </c>
      <c r="X12" s="52">
        <v>1543.8229999999999</v>
      </c>
      <c r="Y12" s="52">
        <v>1467.9</v>
      </c>
      <c r="Z12" s="53">
        <v>1417.9</v>
      </c>
      <c r="AA12" s="54">
        <f t="shared" si="0"/>
        <v>22891.827000000001</v>
      </c>
    </row>
    <row r="13" spans="1:27" ht="24.95" customHeight="1" x14ac:dyDescent="0.2">
      <c r="A13" s="50" t="s">
        <v>9</v>
      </c>
      <c r="B13" s="51">
        <v>35</v>
      </c>
      <c r="C13" s="52">
        <v>35</v>
      </c>
      <c r="D13" s="52">
        <v>35</v>
      </c>
      <c r="E13" s="52">
        <v>35</v>
      </c>
      <c r="F13" s="52">
        <v>35</v>
      </c>
      <c r="G13" s="52">
        <v>35</v>
      </c>
      <c r="H13" s="52">
        <v>61</v>
      </c>
      <c r="I13" s="52">
        <v>126</v>
      </c>
      <c r="J13" s="52">
        <v>126</v>
      </c>
      <c r="K13" s="52">
        <v>100</v>
      </c>
      <c r="L13" s="52">
        <v>53</v>
      </c>
      <c r="M13" s="52">
        <v>65</v>
      </c>
      <c r="N13" s="52">
        <v>65</v>
      </c>
      <c r="O13" s="52">
        <v>65</v>
      </c>
      <c r="P13" s="52">
        <v>35</v>
      </c>
      <c r="Q13" s="52">
        <v>35</v>
      </c>
      <c r="R13" s="52">
        <v>61</v>
      </c>
      <c r="S13" s="52">
        <v>76</v>
      </c>
      <c r="T13" s="52">
        <v>442</v>
      </c>
      <c r="U13" s="52">
        <v>673</v>
      </c>
      <c r="V13" s="52">
        <v>791</v>
      </c>
      <c r="W13" s="52">
        <v>246</v>
      </c>
      <c r="X13" s="52">
        <v>122</v>
      </c>
      <c r="Y13" s="52">
        <v>121</v>
      </c>
      <c r="Z13" s="53">
        <v>35</v>
      </c>
      <c r="AA13" s="54">
        <f t="shared" si="0"/>
        <v>3508</v>
      </c>
    </row>
    <row r="14" spans="1:27" ht="24.95" customHeight="1" x14ac:dyDescent="0.2">
      <c r="A14" s="55" t="s">
        <v>10</v>
      </c>
      <c r="B14" s="56">
        <v>2279.3510000000006</v>
      </c>
      <c r="C14" s="57">
        <v>2318.3739999999998</v>
      </c>
      <c r="D14" s="57">
        <v>2296.7739999999999</v>
      </c>
      <c r="E14" s="57">
        <v>2300.6810000000005</v>
      </c>
      <c r="F14" s="57">
        <v>2307.5319999999997</v>
      </c>
      <c r="G14" s="57">
        <v>2297.4210000000007</v>
      </c>
      <c r="H14" s="57">
        <v>2272.0149999999994</v>
      </c>
      <c r="I14" s="57">
        <v>2532.0319999999997</v>
      </c>
      <c r="J14" s="57">
        <v>3305.2919999999999</v>
      </c>
      <c r="K14" s="57">
        <v>4074.052999999999</v>
      </c>
      <c r="L14" s="57">
        <v>4582.7170000000006</v>
      </c>
      <c r="M14" s="57">
        <v>4853.4990000000016</v>
      </c>
      <c r="N14" s="57">
        <v>4851.9609999999993</v>
      </c>
      <c r="O14" s="57">
        <v>4574</v>
      </c>
      <c r="P14" s="57">
        <v>4023.1770000000001</v>
      </c>
      <c r="Q14" s="57">
        <v>3176.0680000000002</v>
      </c>
      <c r="R14" s="57">
        <v>2068.6840000000007</v>
      </c>
      <c r="S14" s="57">
        <v>1344.6490000000001</v>
      </c>
      <c r="T14" s="57">
        <v>1150.3729999999998</v>
      </c>
      <c r="U14" s="57">
        <v>1139.9279999999999</v>
      </c>
      <c r="V14" s="57">
        <v>1121.4880000000001</v>
      </c>
      <c r="W14" s="57">
        <v>1088.8079999999998</v>
      </c>
      <c r="X14" s="57">
        <v>1048.059</v>
      </c>
      <c r="Y14" s="57">
        <v>1022.4319999999997</v>
      </c>
      <c r="Z14" s="58">
        <v>1100.922</v>
      </c>
      <c r="AA14" s="59">
        <f t="shared" si="0"/>
        <v>63130.29</v>
      </c>
    </row>
    <row r="15" spans="1:27" ht="24.95" customHeight="1" x14ac:dyDescent="0.2">
      <c r="A15" s="55" t="s">
        <v>11</v>
      </c>
      <c r="B15" s="56">
        <v>102</v>
      </c>
      <c r="C15" s="57">
        <v>100</v>
      </c>
      <c r="D15" s="57">
        <v>98</v>
      </c>
      <c r="E15" s="57">
        <v>97</v>
      </c>
      <c r="F15" s="57">
        <v>96</v>
      </c>
      <c r="G15" s="57">
        <v>93</v>
      </c>
      <c r="H15" s="57">
        <v>89</v>
      </c>
      <c r="I15" s="57">
        <v>95</v>
      </c>
      <c r="J15" s="57">
        <v>109</v>
      </c>
      <c r="K15" s="57">
        <v>117</v>
      </c>
      <c r="L15" s="57">
        <v>121</v>
      </c>
      <c r="M15" s="57">
        <v>120</v>
      </c>
      <c r="N15" s="57">
        <v>118</v>
      </c>
      <c r="O15" s="57">
        <v>113</v>
      </c>
      <c r="P15" s="57">
        <v>106</v>
      </c>
      <c r="Q15" s="57">
        <v>97</v>
      </c>
      <c r="R15" s="57">
        <v>82</v>
      </c>
      <c r="S15" s="57">
        <v>73</v>
      </c>
      <c r="T15" s="57">
        <v>70</v>
      </c>
      <c r="U15" s="57">
        <v>69</v>
      </c>
      <c r="V15" s="57">
        <v>69</v>
      </c>
      <c r="W15" s="57">
        <v>68</v>
      </c>
      <c r="X15" s="57">
        <v>67</v>
      </c>
      <c r="Y15" s="57">
        <v>65</v>
      </c>
      <c r="Z15" s="58">
        <v>65</v>
      </c>
      <c r="AA15" s="59">
        <f t="shared" si="0"/>
        <v>2299</v>
      </c>
    </row>
    <row r="16" spans="1:27" ht="30" customHeight="1" thickBot="1" x14ac:dyDescent="0.25">
      <c r="A16" s="60" t="s">
        <v>12</v>
      </c>
      <c r="B16" s="61">
        <f>IF(LEN(B$2)&gt;0,SUM(B10:B15),"")</f>
        <v>3830.6150000000007</v>
      </c>
      <c r="C16" s="62">
        <f t="shared" ref="C16:Z16" si="1">IF(LEN(C$2)&gt;0,SUM(C10:C15),"")</f>
        <v>3454.4879999999998</v>
      </c>
      <c r="D16" s="62">
        <f t="shared" si="1"/>
        <v>3379.674</v>
      </c>
      <c r="E16" s="62">
        <f t="shared" si="1"/>
        <v>3382.5810000000006</v>
      </c>
      <c r="F16" s="62">
        <f t="shared" si="1"/>
        <v>3394.4319999999998</v>
      </c>
      <c r="G16" s="62">
        <f t="shared" si="1"/>
        <v>3359.3210000000008</v>
      </c>
      <c r="H16" s="62">
        <f t="shared" si="1"/>
        <v>3316.8399999999992</v>
      </c>
      <c r="I16" s="62">
        <f t="shared" si="1"/>
        <v>3750.9319999999998</v>
      </c>
      <c r="J16" s="62">
        <f t="shared" si="1"/>
        <v>4503.192</v>
      </c>
      <c r="K16" s="62">
        <f t="shared" si="1"/>
        <v>5471.9529999999995</v>
      </c>
      <c r="L16" s="62">
        <f t="shared" si="1"/>
        <v>5787.6170000000002</v>
      </c>
      <c r="M16" s="62">
        <f t="shared" si="1"/>
        <v>6033.3990000000013</v>
      </c>
      <c r="N16" s="62">
        <f t="shared" si="1"/>
        <v>6029.860999999999</v>
      </c>
      <c r="O16" s="62">
        <f t="shared" si="1"/>
        <v>5746.9</v>
      </c>
      <c r="P16" s="62">
        <f t="shared" si="1"/>
        <v>5159.0770000000002</v>
      </c>
      <c r="Q16" s="62">
        <f t="shared" si="1"/>
        <v>4411.9680000000008</v>
      </c>
      <c r="R16" s="62">
        <f t="shared" si="1"/>
        <v>3362.5840000000007</v>
      </c>
      <c r="S16" s="62">
        <f t="shared" si="1"/>
        <v>3071.549</v>
      </c>
      <c r="T16" s="62">
        <f t="shared" si="1"/>
        <v>3619.7730000000001</v>
      </c>
      <c r="U16" s="62">
        <f t="shared" si="1"/>
        <v>3889.259</v>
      </c>
      <c r="V16" s="62">
        <f t="shared" si="1"/>
        <v>3982.2210000000005</v>
      </c>
      <c r="W16" s="62">
        <f t="shared" si="1"/>
        <v>3438.8450000000003</v>
      </c>
      <c r="X16" s="62">
        <f t="shared" si="1"/>
        <v>3256.8819999999996</v>
      </c>
      <c r="Y16" s="62">
        <f t="shared" si="1"/>
        <v>3132.3319999999999</v>
      </c>
      <c r="Z16" s="63">
        <f t="shared" si="1"/>
        <v>2971.8220000000001</v>
      </c>
      <c r="AA16" s="64">
        <f>SUM(AA10:AA15)</f>
        <v>101738.117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2039.9</v>
      </c>
      <c r="C28" s="72">
        <v>2064.9</v>
      </c>
      <c r="D28" s="72">
        <v>2058.9</v>
      </c>
      <c r="E28" s="72">
        <v>2055.9</v>
      </c>
      <c r="F28" s="72">
        <v>2064.9</v>
      </c>
      <c r="G28" s="72">
        <v>2066.9</v>
      </c>
      <c r="H28" s="72">
        <v>2109.9</v>
      </c>
      <c r="I28" s="72">
        <v>2339.9</v>
      </c>
      <c r="J28" s="72">
        <v>2798.9</v>
      </c>
      <c r="K28" s="72">
        <v>3258.9</v>
      </c>
      <c r="L28" s="72">
        <v>3420.9</v>
      </c>
      <c r="M28" s="72">
        <v>3569.9</v>
      </c>
      <c r="N28" s="72">
        <v>3553.9</v>
      </c>
      <c r="O28" s="72">
        <v>3361.9</v>
      </c>
      <c r="P28" s="72">
        <v>2998.9</v>
      </c>
      <c r="Q28" s="72">
        <v>2466.9</v>
      </c>
      <c r="R28" s="72">
        <v>1815.9</v>
      </c>
      <c r="S28" s="72">
        <v>1472.9</v>
      </c>
      <c r="T28" s="72">
        <v>1790.4</v>
      </c>
      <c r="U28" s="72">
        <v>2063.4</v>
      </c>
      <c r="V28" s="72">
        <v>2168.4</v>
      </c>
      <c r="W28" s="72">
        <v>1576.4</v>
      </c>
      <c r="X28" s="72">
        <v>1389.9</v>
      </c>
      <c r="Y28" s="72">
        <v>1373.9</v>
      </c>
      <c r="Z28" s="73">
        <v>1241.9000000000001</v>
      </c>
      <c r="AA28" s="74">
        <f>SUM(B28:Z28)</f>
        <v>57124.500000000022</v>
      </c>
    </row>
    <row r="29" spans="1:27" ht="24.95" customHeight="1" x14ac:dyDescent="0.2">
      <c r="A29" s="75" t="s">
        <v>23</v>
      </c>
      <c r="B29" s="76">
        <v>1109.7149999999999</v>
      </c>
      <c r="C29" s="77">
        <v>1176.588</v>
      </c>
      <c r="D29" s="77">
        <v>1083.7739999999999</v>
      </c>
      <c r="E29" s="77">
        <v>1089.681</v>
      </c>
      <c r="F29" s="77">
        <v>1165.5319999999999</v>
      </c>
      <c r="G29" s="77">
        <v>1160.421</v>
      </c>
      <c r="H29" s="77">
        <v>1267.94</v>
      </c>
      <c r="I29" s="77">
        <v>1259.0319999999999</v>
      </c>
      <c r="J29" s="77">
        <v>1477.2919999999999</v>
      </c>
      <c r="K29" s="77">
        <v>1665.0530000000001</v>
      </c>
      <c r="L29" s="77">
        <v>1802.7170000000001</v>
      </c>
      <c r="M29" s="77">
        <v>1946.499</v>
      </c>
      <c r="N29" s="77">
        <v>1958.961</v>
      </c>
      <c r="O29" s="77">
        <v>1894</v>
      </c>
      <c r="P29" s="77">
        <v>1709.1769999999999</v>
      </c>
      <c r="Q29" s="77">
        <v>1499.068</v>
      </c>
      <c r="R29" s="77">
        <v>1067.684</v>
      </c>
      <c r="S29" s="77">
        <v>1102.6489999999999</v>
      </c>
      <c r="T29" s="77">
        <v>1106.373</v>
      </c>
      <c r="U29" s="77">
        <v>1155.8589999999999</v>
      </c>
      <c r="V29" s="77">
        <v>1147.8209999999999</v>
      </c>
      <c r="W29" s="77">
        <v>1187.4449999999999</v>
      </c>
      <c r="X29" s="77">
        <v>1179.982</v>
      </c>
      <c r="Y29" s="77">
        <v>1052.432</v>
      </c>
      <c r="Z29" s="78">
        <v>1129.922</v>
      </c>
      <c r="AA29" s="79">
        <f>SUM(B29:Z29)</f>
        <v>33395.616999999998</v>
      </c>
    </row>
    <row r="30" spans="1:27" ht="24.95" customHeight="1" x14ac:dyDescent="0.2">
      <c r="A30" s="82" t="s">
        <v>24</v>
      </c>
      <c r="B30" s="80">
        <v>1075</v>
      </c>
      <c r="C30" s="81">
        <v>725</v>
      </c>
      <c r="D30" s="81">
        <v>725</v>
      </c>
      <c r="E30" s="81">
        <v>725</v>
      </c>
      <c r="F30" s="81">
        <v>725</v>
      </c>
      <c r="G30" s="81">
        <v>693</v>
      </c>
      <c r="H30" s="81">
        <v>500</v>
      </c>
      <c r="I30" s="81">
        <v>595</v>
      </c>
      <c r="J30" s="81">
        <v>660</v>
      </c>
      <c r="K30" s="81">
        <v>850</v>
      </c>
      <c r="L30" s="81">
        <v>800</v>
      </c>
      <c r="M30" s="81">
        <v>770</v>
      </c>
      <c r="N30" s="81">
        <v>770</v>
      </c>
      <c r="O30" s="81">
        <v>770</v>
      </c>
      <c r="P30" s="81">
        <v>770</v>
      </c>
      <c r="Q30" s="81">
        <v>770</v>
      </c>
      <c r="R30" s="81">
        <v>924</v>
      </c>
      <c r="S30" s="81">
        <v>1214</v>
      </c>
      <c r="T30" s="81">
        <v>1425</v>
      </c>
      <c r="U30" s="81">
        <v>1425</v>
      </c>
      <c r="V30" s="81">
        <v>1425</v>
      </c>
      <c r="W30" s="81">
        <v>1425</v>
      </c>
      <c r="X30" s="81">
        <v>1425</v>
      </c>
      <c r="Y30" s="81">
        <v>1425</v>
      </c>
      <c r="Z30" s="83">
        <v>1325</v>
      </c>
      <c r="AA30" s="84">
        <f>SUM(B30:Z30)</f>
        <v>23936</v>
      </c>
    </row>
    <row r="31" spans="1:27" ht="30" customHeight="1" thickBot="1" x14ac:dyDescent="0.25">
      <c r="A31" s="60" t="s">
        <v>25</v>
      </c>
      <c r="B31" s="61">
        <f>IF(LEN(B$2)&gt;0,SUM(B28:B30),"")</f>
        <v>4224.6149999999998</v>
      </c>
      <c r="C31" s="62">
        <f t="shared" ref="C31:Z31" si="4">IF(LEN(C$2)&gt;0,SUM(C28:C30),"")</f>
        <v>3966.4880000000003</v>
      </c>
      <c r="D31" s="62">
        <f t="shared" si="4"/>
        <v>3867.674</v>
      </c>
      <c r="E31" s="62">
        <f t="shared" si="4"/>
        <v>3870.5810000000001</v>
      </c>
      <c r="F31" s="62">
        <f t="shared" si="4"/>
        <v>3955.4319999999998</v>
      </c>
      <c r="G31" s="62">
        <f t="shared" si="4"/>
        <v>3920.3209999999999</v>
      </c>
      <c r="H31" s="62">
        <f t="shared" si="4"/>
        <v>3877.84</v>
      </c>
      <c r="I31" s="62">
        <f t="shared" si="4"/>
        <v>4193.9319999999998</v>
      </c>
      <c r="J31" s="62">
        <f t="shared" si="4"/>
        <v>4936.192</v>
      </c>
      <c r="K31" s="62">
        <f t="shared" si="4"/>
        <v>5773.9530000000004</v>
      </c>
      <c r="L31" s="62">
        <f t="shared" si="4"/>
        <v>6023.6170000000002</v>
      </c>
      <c r="M31" s="62">
        <f t="shared" si="4"/>
        <v>6286.3990000000003</v>
      </c>
      <c r="N31" s="62">
        <f t="shared" si="4"/>
        <v>6282.8609999999999</v>
      </c>
      <c r="O31" s="62">
        <f t="shared" si="4"/>
        <v>6025.9</v>
      </c>
      <c r="P31" s="62">
        <f t="shared" si="4"/>
        <v>5478.0770000000002</v>
      </c>
      <c r="Q31" s="62">
        <f t="shared" si="4"/>
        <v>4735.9679999999998</v>
      </c>
      <c r="R31" s="62">
        <f t="shared" si="4"/>
        <v>3807.5839999999998</v>
      </c>
      <c r="S31" s="62">
        <f t="shared" si="4"/>
        <v>3789.549</v>
      </c>
      <c r="T31" s="62">
        <f t="shared" si="4"/>
        <v>4321.7730000000001</v>
      </c>
      <c r="U31" s="62">
        <f t="shared" si="4"/>
        <v>4644.259</v>
      </c>
      <c r="V31" s="62">
        <f t="shared" si="4"/>
        <v>4741.2209999999995</v>
      </c>
      <c r="W31" s="62">
        <f t="shared" si="4"/>
        <v>4188.8450000000003</v>
      </c>
      <c r="X31" s="62">
        <f t="shared" si="4"/>
        <v>3994.8820000000001</v>
      </c>
      <c r="Y31" s="62">
        <f t="shared" si="4"/>
        <v>3851.3320000000003</v>
      </c>
      <c r="Z31" s="63">
        <f t="shared" si="4"/>
        <v>3696.8220000000001</v>
      </c>
      <c r="AA31" s="64">
        <f>SUM(AA28:AA30)</f>
        <v>114456.11700000003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192</v>
      </c>
      <c r="C34" s="95">
        <v>285</v>
      </c>
      <c r="D34" s="95">
        <v>246</v>
      </c>
      <c r="E34" s="95">
        <v>246</v>
      </c>
      <c r="F34" s="95">
        <v>285</v>
      </c>
      <c r="G34" s="95">
        <v>285</v>
      </c>
      <c r="H34" s="95">
        <v>285</v>
      </c>
      <c r="I34" s="95">
        <v>251</v>
      </c>
      <c r="J34" s="95">
        <v>251</v>
      </c>
      <c r="K34" s="95">
        <v>140</v>
      </c>
      <c r="L34" s="95">
        <v>74</v>
      </c>
      <c r="M34" s="95">
        <v>91</v>
      </c>
      <c r="N34" s="95">
        <v>91</v>
      </c>
      <c r="O34" s="95">
        <v>82</v>
      </c>
      <c r="P34" s="95">
        <v>107</v>
      </c>
      <c r="Q34" s="95">
        <v>112</v>
      </c>
      <c r="R34" s="95">
        <v>134</v>
      </c>
      <c r="S34" s="95">
        <v>300</v>
      </c>
      <c r="T34" s="95">
        <v>303</v>
      </c>
      <c r="U34" s="95">
        <v>327</v>
      </c>
      <c r="V34" s="95">
        <v>327</v>
      </c>
      <c r="W34" s="95">
        <v>327</v>
      </c>
      <c r="X34" s="95">
        <v>306</v>
      </c>
      <c r="Y34" s="95">
        <v>306</v>
      </c>
      <c r="Z34" s="96">
        <v>298</v>
      </c>
      <c r="AA34" s="74">
        <f t="shared" ref="AA34:AA39" si="5">SUM(B34:Z34)</f>
        <v>5651</v>
      </c>
    </row>
    <row r="35" spans="1:27" ht="24.95" customHeight="1" x14ac:dyDescent="0.2">
      <c r="A35" s="97" t="s">
        <v>28</v>
      </c>
      <c r="B35" s="98">
        <v>157</v>
      </c>
      <c r="C35" s="99">
        <v>182</v>
      </c>
      <c r="D35" s="99">
        <v>197</v>
      </c>
      <c r="E35" s="99">
        <v>197</v>
      </c>
      <c r="F35" s="99">
        <v>216</v>
      </c>
      <c r="G35" s="99">
        <v>216</v>
      </c>
      <c r="H35" s="99">
        <v>216</v>
      </c>
      <c r="I35" s="99">
        <v>147</v>
      </c>
      <c r="J35" s="99">
        <v>137</v>
      </c>
      <c r="K35" s="99">
        <v>117</v>
      </c>
      <c r="L35" s="99">
        <v>117</v>
      </c>
      <c r="M35" s="99">
        <v>117</v>
      </c>
      <c r="N35" s="99">
        <v>117</v>
      </c>
      <c r="O35" s="99">
        <v>152</v>
      </c>
      <c r="P35" s="99">
        <v>167</v>
      </c>
      <c r="Q35" s="99">
        <v>167</v>
      </c>
      <c r="R35" s="99">
        <v>266</v>
      </c>
      <c r="S35" s="99">
        <v>373</v>
      </c>
      <c r="T35" s="99">
        <v>354</v>
      </c>
      <c r="U35" s="99">
        <v>369</v>
      </c>
      <c r="V35" s="99">
        <v>373</v>
      </c>
      <c r="W35" s="99">
        <v>364</v>
      </c>
      <c r="X35" s="99">
        <v>373</v>
      </c>
      <c r="Y35" s="99">
        <v>354</v>
      </c>
      <c r="Z35" s="100">
        <v>368</v>
      </c>
      <c r="AA35" s="79">
        <f t="shared" si="5"/>
        <v>5813</v>
      </c>
    </row>
    <row r="36" spans="1:27" ht="24.95" customHeight="1" x14ac:dyDescent="0.2">
      <c r="A36" s="97" t="s">
        <v>29</v>
      </c>
      <c r="B36" s="98">
        <v>123.5</v>
      </c>
      <c r="C36" s="99">
        <v>178.2</v>
      </c>
      <c r="D36" s="99">
        <v>250.7</v>
      </c>
      <c r="E36" s="99">
        <v>251.3</v>
      </c>
      <c r="F36" s="99">
        <v>161.5</v>
      </c>
      <c r="G36" s="99">
        <v>215.4</v>
      </c>
      <c r="H36" s="99">
        <v>15</v>
      </c>
      <c r="I36" s="99">
        <v>15</v>
      </c>
      <c r="J36" s="99">
        <v>15</v>
      </c>
      <c r="K36" s="99">
        <v>15</v>
      </c>
      <c r="L36" s="99">
        <v>15</v>
      </c>
      <c r="M36" s="99">
        <v>15</v>
      </c>
      <c r="N36" s="99">
        <v>15</v>
      </c>
      <c r="O36" s="99">
        <v>15</v>
      </c>
      <c r="P36" s="99">
        <v>15</v>
      </c>
      <c r="Q36" s="99">
        <v>15</v>
      </c>
      <c r="R36" s="99">
        <v>96.7</v>
      </c>
      <c r="S36" s="99">
        <v>462.3</v>
      </c>
      <c r="T36" s="99">
        <v>298.10000000000002</v>
      </c>
      <c r="U36" s="99">
        <v>320.60000000000002</v>
      </c>
      <c r="V36" s="99">
        <v>478.7</v>
      </c>
      <c r="W36" s="99">
        <v>670</v>
      </c>
      <c r="X36" s="99">
        <v>670</v>
      </c>
      <c r="Y36" s="99">
        <v>562.20000000000005</v>
      </c>
      <c r="Z36" s="100">
        <v>422.4</v>
      </c>
      <c r="AA36" s="79">
        <f t="shared" si="5"/>
        <v>5311.5999999999995</v>
      </c>
    </row>
    <row r="37" spans="1:27" ht="24.95" customHeight="1" x14ac:dyDescent="0.2">
      <c r="A37" s="97" t="s">
        <v>30</v>
      </c>
      <c r="B37" s="98">
        <v>30</v>
      </c>
      <c r="C37" s="99">
        <v>30</v>
      </c>
      <c r="D37" s="99">
        <v>30</v>
      </c>
      <c r="E37" s="99">
        <v>30</v>
      </c>
      <c r="F37" s="99">
        <v>45</v>
      </c>
      <c r="G37" s="99">
        <v>45</v>
      </c>
      <c r="H37" s="99">
        <v>45</v>
      </c>
      <c r="I37" s="99">
        <v>30</v>
      </c>
      <c r="J37" s="99">
        <v>30</v>
      </c>
      <c r="K37" s="99">
        <v>30</v>
      </c>
      <c r="L37" s="99">
        <v>30</v>
      </c>
      <c r="M37" s="99">
        <v>30</v>
      </c>
      <c r="N37" s="99">
        <v>30</v>
      </c>
      <c r="O37" s="99">
        <v>30</v>
      </c>
      <c r="P37" s="99">
        <v>30</v>
      </c>
      <c r="Q37" s="99">
        <v>30</v>
      </c>
      <c r="R37" s="99">
        <v>30</v>
      </c>
      <c r="S37" s="99">
        <v>30</v>
      </c>
      <c r="T37" s="99">
        <v>30</v>
      </c>
      <c r="U37" s="99">
        <v>44</v>
      </c>
      <c r="V37" s="99">
        <v>44</v>
      </c>
      <c r="W37" s="99">
        <v>44</v>
      </c>
      <c r="X37" s="99">
        <v>44</v>
      </c>
      <c r="Y37" s="99">
        <v>44</v>
      </c>
      <c r="Z37" s="100">
        <v>44</v>
      </c>
      <c r="AA37" s="79">
        <f t="shared" si="5"/>
        <v>879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231.9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304.60000000000002</v>
      </c>
      <c r="W38" s="99">
        <v>500</v>
      </c>
      <c r="X38" s="99">
        <v>500</v>
      </c>
      <c r="Y38" s="99">
        <v>500</v>
      </c>
      <c r="Z38" s="100">
        <v>500</v>
      </c>
      <c r="AA38" s="79">
        <f t="shared" si="5"/>
        <v>5036.5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502.5</v>
      </c>
      <c r="C39" s="88">
        <f t="shared" si="6"/>
        <v>675.2</v>
      </c>
      <c r="D39" s="88">
        <f t="shared" si="6"/>
        <v>723.7</v>
      </c>
      <c r="E39" s="88">
        <f t="shared" si="6"/>
        <v>724.3</v>
      </c>
      <c r="F39" s="88">
        <f t="shared" si="6"/>
        <v>707.5</v>
      </c>
      <c r="G39" s="88">
        <f t="shared" si="6"/>
        <v>761.4</v>
      </c>
      <c r="H39" s="88">
        <f t="shared" si="6"/>
        <v>561</v>
      </c>
      <c r="I39" s="88">
        <f t="shared" si="6"/>
        <v>443</v>
      </c>
      <c r="J39" s="88">
        <f t="shared" si="6"/>
        <v>433</v>
      </c>
      <c r="K39" s="88">
        <f t="shared" si="6"/>
        <v>302</v>
      </c>
      <c r="L39" s="88">
        <f t="shared" si="6"/>
        <v>236</v>
      </c>
      <c r="M39" s="88">
        <f t="shared" si="6"/>
        <v>253</v>
      </c>
      <c r="N39" s="88">
        <f t="shared" si="6"/>
        <v>253</v>
      </c>
      <c r="O39" s="88">
        <f t="shared" si="6"/>
        <v>279</v>
      </c>
      <c r="P39" s="88">
        <f t="shared" si="6"/>
        <v>550.9</v>
      </c>
      <c r="Q39" s="88">
        <f t="shared" si="6"/>
        <v>824</v>
      </c>
      <c r="R39" s="88">
        <f t="shared" si="6"/>
        <v>1026.7</v>
      </c>
      <c r="S39" s="88">
        <f t="shared" si="6"/>
        <v>1665.3</v>
      </c>
      <c r="T39" s="88">
        <f t="shared" si="6"/>
        <v>1485.1</v>
      </c>
      <c r="U39" s="88">
        <f t="shared" si="6"/>
        <v>1560.6</v>
      </c>
      <c r="V39" s="88">
        <f t="shared" si="6"/>
        <v>1527.3000000000002</v>
      </c>
      <c r="W39" s="88">
        <f t="shared" si="6"/>
        <v>1905</v>
      </c>
      <c r="X39" s="88">
        <f t="shared" si="6"/>
        <v>1893</v>
      </c>
      <c r="Y39" s="88">
        <f t="shared" si="6"/>
        <v>1766.2</v>
      </c>
      <c r="Z39" s="89">
        <f t="shared" si="6"/>
        <v>1632.4</v>
      </c>
      <c r="AA39" s="90">
        <f t="shared" si="5"/>
        <v>22691.100000000002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108.5</v>
      </c>
      <c r="C44" s="99">
        <v>163.19999999999999</v>
      </c>
      <c r="D44" s="99">
        <v>235.7</v>
      </c>
      <c r="E44" s="99">
        <v>236.3</v>
      </c>
      <c r="F44" s="99">
        <v>146.5</v>
      </c>
      <c r="G44" s="99">
        <v>200.4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>
        <v>81.7</v>
      </c>
      <c r="S44" s="99">
        <v>447.3</v>
      </c>
      <c r="T44" s="99">
        <v>283.10000000000002</v>
      </c>
      <c r="U44" s="99">
        <v>305.60000000000002</v>
      </c>
      <c r="V44" s="99">
        <v>463.7</v>
      </c>
      <c r="W44" s="99">
        <v>655</v>
      </c>
      <c r="X44" s="99">
        <v>655</v>
      </c>
      <c r="Y44" s="99">
        <v>547.20000000000005</v>
      </c>
      <c r="Z44" s="100">
        <v>407.4</v>
      </c>
      <c r="AA44" s="79">
        <f t="shared" si="7"/>
        <v>4936.5999999999995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231.9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304.60000000000002</v>
      </c>
      <c r="W46" s="99">
        <v>500</v>
      </c>
      <c r="X46" s="99">
        <v>500</v>
      </c>
      <c r="Y46" s="99">
        <v>500</v>
      </c>
      <c r="Z46" s="100">
        <v>500</v>
      </c>
      <c r="AA46" s="79">
        <f t="shared" si="7"/>
        <v>5036.5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108.5</v>
      </c>
      <c r="C48" s="88">
        <f t="shared" ref="C48:Z48" si="8">IF(LEN(C$2)&gt;0,SUM(C42:C47),"")</f>
        <v>163.19999999999999</v>
      </c>
      <c r="D48" s="88">
        <f t="shared" si="8"/>
        <v>235.7</v>
      </c>
      <c r="E48" s="88">
        <f t="shared" si="8"/>
        <v>236.3</v>
      </c>
      <c r="F48" s="88">
        <f t="shared" si="8"/>
        <v>146.5</v>
      </c>
      <c r="G48" s="88">
        <f t="shared" si="8"/>
        <v>200.4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231.9</v>
      </c>
      <c r="Q48" s="88">
        <f t="shared" si="8"/>
        <v>500</v>
      </c>
      <c r="R48" s="88">
        <f t="shared" si="8"/>
        <v>581.70000000000005</v>
      </c>
      <c r="S48" s="88">
        <f t="shared" si="8"/>
        <v>947.3</v>
      </c>
      <c r="T48" s="88">
        <f t="shared" si="8"/>
        <v>783.1</v>
      </c>
      <c r="U48" s="88">
        <f t="shared" si="8"/>
        <v>805.6</v>
      </c>
      <c r="V48" s="88">
        <f t="shared" si="8"/>
        <v>768.3</v>
      </c>
      <c r="W48" s="88">
        <f t="shared" si="8"/>
        <v>1155</v>
      </c>
      <c r="X48" s="88">
        <f t="shared" si="8"/>
        <v>1155</v>
      </c>
      <c r="Y48" s="88">
        <f t="shared" si="8"/>
        <v>1047.2</v>
      </c>
      <c r="Z48" s="89">
        <f t="shared" si="8"/>
        <v>907.4</v>
      </c>
      <c r="AA48" s="90">
        <f t="shared" si="7"/>
        <v>9973.1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4333.1150000000007</v>
      </c>
      <c r="C51" s="88">
        <f t="shared" si="10"/>
        <v>4129.6880000000001</v>
      </c>
      <c r="D51" s="88">
        <f t="shared" si="10"/>
        <v>4103.3739999999998</v>
      </c>
      <c r="E51" s="88">
        <f t="shared" si="10"/>
        <v>4106.8810000000003</v>
      </c>
      <c r="F51" s="88">
        <f t="shared" si="10"/>
        <v>4101.9319999999998</v>
      </c>
      <c r="G51" s="88">
        <f t="shared" si="10"/>
        <v>4120.7210000000005</v>
      </c>
      <c r="H51" s="88">
        <f t="shared" si="10"/>
        <v>3877.8399999999992</v>
      </c>
      <c r="I51" s="88">
        <f t="shared" si="10"/>
        <v>4193.9319999999998</v>
      </c>
      <c r="J51" s="88">
        <f t="shared" si="10"/>
        <v>4936.192</v>
      </c>
      <c r="K51" s="88">
        <f t="shared" si="10"/>
        <v>5773.9529999999995</v>
      </c>
      <c r="L51" s="88">
        <f t="shared" si="10"/>
        <v>6023.6170000000002</v>
      </c>
      <c r="M51" s="88">
        <f t="shared" si="10"/>
        <v>6286.3990000000013</v>
      </c>
      <c r="N51" s="88">
        <f t="shared" si="10"/>
        <v>6282.860999999999</v>
      </c>
      <c r="O51" s="88">
        <f t="shared" si="10"/>
        <v>6025.9</v>
      </c>
      <c r="P51" s="88">
        <f t="shared" si="10"/>
        <v>5709.9769999999999</v>
      </c>
      <c r="Q51" s="88">
        <f t="shared" si="10"/>
        <v>5235.9680000000008</v>
      </c>
      <c r="R51" s="88">
        <f t="shared" si="10"/>
        <v>4389.2840000000006</v>
      </c>
      <c r="S51" s="88">
        <f t="shared" si="10"/>
        <v>4736.8490000000002</v>
      </c>
      <c r="T51" s="88">
        <f t="shared" si="10"/>
        <v>5104.8729999999996</v>
      </c>
      <c r="U51" s="88">
        <f t="shared" si="10"/>
        <v>5449.8590000000004</v>
      </c>
      <c r="V51" s="88">
        <f t="shared" si="10"/>
        <v>5509.5210000000006</v>
      </c>
      <c r="W51" s="88">
        <f t="shared" si="10"/>
        <v>5343.8450000000003</v>
      </c>
      <c r="X51" s="88">
        <f t="shared" si="10"/>
        <v>5149.8819999999996</v>
      </c>
      <c r="Y51" s="88">
        <f t="shared" si="10"/>
        <v>4898.5320000000002</v>
      </c>
      <c r="Z51" s="89">
        <f t="shared" si="10"/>
        <v>4604.2219999999998</v>
      </c>
      <c r="AA51" s="105">
        <f>SUM(B51:Z51)</f>
        <v>124429.217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>
        <v>25</v>
      </c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4333.1189999999997</v>
      </c>
      <c r="C4" s="18">
        <v>4129.6799999999994</v>
      </c>
      <c r="D4" s="18">
        <v>4103.3500000000004</v>
      </c>
      <c r="E4" s="18">
        <v>4106.8580000000002</v>
      </c>
      <c r="F4" s="18">
        <v>4101.936999999999</v>
      </c>
      <c r="G4" s="18">
        <v>4120.7479999999996</v>
      </c>
      <c r="H4" s="18">
        <v>3877.8110000000001</v>
      </c>
      <c r="I4" s="18">
        <v>4193.9849999999988</v>
      </c>
      <c r="J4" s="18">
        <v>4936.2119999999995</v>
      </c>
      <c r="K4" s="18">
        <v>5773.9180000000015</v>
      </c>
      <c r="L4" s="18">
        <v>6023.5750000000016</v>
      </c>
      <c r="M4" s="18">
        <v>6286.3990000000013</v>
      </c>
      <c r="N4" s="18">
        <v>6282.8609999999999</v>
      </c>
      <c r="O4" s="18">
        <v>6025.9080000000013</v>
      </c>
      <c r="P4" s="18">
        <v>5709.9730000000009</v>
      </c>
      <c r="Q4" s="18">
        <v>5235.9290000000019</v>
      </c>
      <c r="R4" s="18">
        <v>4389.3059999999978</v>
      </c>
      <c r="S4" s="18">
        <v>4736.8470000000007</v>
      </c>
      <c r="T4" s="18">
        <v>5104.9090000000006</v>
      </c>
      <c r="U4" s="18">
        <v>5449.8540000000012</v>
      </c>
      <c r="V4" s="18">
        <v>5509.5770000000002</v>
      </c>
      <c r="W4" s="18">
        <v>5343.8449999999993</v>
      </c>
      <c r="X4" s="18">
        <v>5149.8819999999978</v>
      </c>
      <c r="Y4" s="18">
        <v>4898.5349999999999</v>
      </c>
      <c r="Z4" s="19">
        <v>4604.2359999999999</v>
      </c>
      <c r="AA4" s="20">
        <f>SUM(B4:Z4)</f>
        <v>124429.25400000002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99.63</v>
      </c>
      <c r="C7" s="28">
        <v>97.24</v>
      </c>
      <c r="D7" s="28">
        <v>93.5</v>
      </c>
      <c r="E7" s="28">
        <v>70.5</v>
      </c>
      <c r="F7" s="28">
        <v>85.03</v>
      </c>
      <c r="G7" s="28">
        <v>92.92</v>
      </c>
      <c r="H7" s="28">
        <v>98.98</v>
      </c>
      <c r="I7" s="28">
        <v>100.55</v>
      </c>
      <c r="J7" s="28">
        <v>71.099999999999994</v>
      </c>
      <c r="K7" s="28">
        <v>30.53</v>
      </c>
      <c r="L7" s="28">
        <v>69.63</v>
      </c>
      <c r="M7" s="28">
        <v>74.52</v>
      </c>
      <c r="N7" s="28">
        <v>60.03</v>
      </c>
      <c r="O7" s="28">
        <v>95.43</v>
      </c>
      <c r="P7" s="28">
        <v>98.34</v>
      </c>
      <c r="Q7" s="28">
        <v>109.43</v>
      </c>
      <c r="R7" s="28">
        <v>124.61</v>
      </c>
      <c r="S7" s="28">
        <v>140.94999999999999</v>
      </c>
      <c r="T7" s="28">
        <v>156</v>
      </c>
      <c r="U7" s="28">
        <v>170.38</v>
      </c>
      <c r="V7" s="28">
        <v>165</v>
      </c>
      <c r="W7" s="28">
        <v>176.58</v>
      </c>
      <c r="X7" s="28">
        <v>164.15</v>
      </c>
      <c r="Y7" s="28">
        <v>127</v>
      </c>
      <c r="Z7" s="29">
        <v>109.26</v>
      </c>
      <c r="AA7" s="30">
        <f>IF(SUM(B7:Z7)&lt;&gt;0,AVERAGEIF(B7:Z7,"&lt;&gt;"""),"")</f>
        <v>107.2516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>
        <f t="shared" si="1"/>
        <v>0</v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915.36199999999997</v>
      </c>
      <c r="C19" s="72">
        <v>904.37699999999995</v>
      </c>
      <c r="D19" s="72">
        <v>898.40100000000007</v>
      </c>
      <c r="E19" s="72">
        <v>898.40100000000007</v>
      </c>
      <c r="F19" s="72">
        <v>908.4</v>
      </c>
      <c r="G19" s="72">
        <v>915.39599999999996</v>
      </c>
      <c r="H19" s="72">
        <v>886.36699999999996</v>
      </c>
      <c r="I19" s="72">
        <v>883.34999999999991</v>
      </c>
      <c r="J19" s="72">
        <v>908.33799999999997</v>
      </c>
      <c r="K19" s="72">
        <v>912.33799999999997</v>
      </c>
      <c r="L19" s="72">
        <v>926.36300000000006</v>
      </c>
      <c r="M19" s="72">
        <v>897.38400000000001</v>
      </c>
      <c r="N19" s="72">
        <v>912.38799999999992</v>
      </c>
      <c r="O19" s="72">
        <v>934.38200000000006</v>
      </c>
      <c r="P19" s="72">
        <v>927.38300000000004</v>
      </c>
      <c r="Q19" s="72">
        <v>915.36699999999996</v>
      </c>
      <c r="R19" s="72">
        <v>908.37400000000002</v>
      </c>
      <c r="S19" s="72">
        <v>910.35899999999992</v>
      </c>
      <c r="T19" s="72">
        <v>927.34899999999993</v>
      </c>
      <c r="U19" s="72">
        <v>926.35500000000002</v>
      </c>
      <c r="V19" s="72">
        <v>950.35500000000002</v>
      </c>
      <c r="W19" s="72">
        <v>935.399</v>
      </c>
      <c r="X19" s="72">
        <v>916.40100000000007</v>
      </c>
      <c r="Y19" s="72">
        <v>913.37699999999995</v>
      </c>
      <c r="Z19" s="73">
        <v>904.00099999999998</v>
      </c>
      <c r="AA19" s="74">
        <f t="shared" ref="AA19:AA24" si="2">SUM(B19:Z19)</f>
        <v>22835.967000000001</v>
      </c>
    </row>
    <row r="20" spans="1:27" ht="24.95" customHeight="1" x14ac:dyDescent="0.2">
      <c r="A20" s="75" t="s">
        <v>15</v>
      </c>
      <c r="B20" s="76">
        <v>747.82999999999993</v>
      </c>
      <c r="C20" s="77">
        <v>733.05400000000009</v>
      </c>
      <c r="D20" s="77">
        <v>734.23800000000006</v>
      </c>
      <c r="E20" s="77">
        <v>735.49699999999996</v>
      </c>
      <c r="F20" s="77">
        <v>737.83500000000015</v>
      </c>
      <c r="G20" s="77">
        <v>748.38</v>
      </c>
      <c r="H20" s="77">
        <v>774.64799999999991</v>
      </c>
      <c r="I20" s="77">
        <v>777.48099999999999</v>
      </c>
      <c r="J20" s="77">
        <v>781.52399999999989</v>
      </c>
      <c r="K20" s="77">
        <v>800.9430000000001</v>
      </c>
      <c r="L20" s="77">
        <v>816.57899999999984</v>
      </c>
      <c r="M20" s="77">
        <v>837.66399999999999</v>
      </c>
      <c r="N20" s="77">
        <v>843.08899999999994</v>
      </c>
      <c r="O20" s="77">
        <v>825.18499999999995</v>
      </c>
      <c r="P20" s="77">
        <v>867.77599999999984</v>
      </c>
      <c r="Q20" s="77">
        <v>813.97500000000002</v>
      </c>
      <c r="R20" s="77">
        <v>812.61199999999997</v>
      </c>
      <c r="S20" s="77">
        <v>823.05800000000022</v>
      </c>
      <c r="T20" s="77">
        <v>830.96699999999998</v>
      </c>
      <c r="U20" s="77">
        <v>882.25199999999995</v>
      </c>
      <c r="V20" s="77">
        <v>882.98400000000026</v>
      </c>
      <c r="W20" s="77">
        <v>843.58300000000008</v>
      </c>
      <c r="X20" s="77">
        <v>817.245</v>
      </c>
      <c r="Y20" s="77">
        <v>817.77999999999986</v>
      </c>
      <c r="Z20" s="78">
        <v>825.35600000000011</v>
      </c>
      <c r="AA20" s="79">
        <f t="shared" si="2"/>
        <v>20111.534999999996</v>
      </c>
    </row>
    <row r="21" spans="1:27" ht="24.95" customHeight="1" x14ac:dyDescent="0.2">
      <c r="A21" s="75" t="s">
        <v>16</v>
      </c>
      <c r="B21" s="80">
        <v>1763.9270000000001</v>
      </c>
      <c r="C21" s="81">
        <v>1633.749</v>
      </c>
      <c r="D21" s="81">
        <v>1612.711</v>
      </c>
      <c r="E21" s="81">
        <v>1615.46</v>
      </c>
      <c r="F21" s="81">
        <v>1601.7020000000002</v>
      </c>
      <c r="G21" s="81">
        <v>1591.4719999999998</v>
      </c>
      <c r="H21" s="81">
        <v>1657.296</v>
      </c>
      <c r="I21" s="81">
        <v>1773.2539999999999</v>
      </c>
      <c r="J21" s="81">
        <v>1913.2499999999998</v>
      </c>
      <c r="K21" s="81">
        <v>2136.2369999999996</v>
      </c>
      <c r="L21" s="81">
        <v>2374.703</v>
      </c>
      <c r="M21" s="81">
        <v>2616.2709999999997</v>
      </c>
      <c r="N21" s="81">
        <v>2736.7429999999995</v>
      </c>
      <c r="O21" s="81">
        <v>2754.4410000000003</v>
      </c>
      <c r="P21" s="81">
        <v>2640.4139999999998</v>
      </c>
      <c r="Q21" s="81">
        <v>2326.4930000000004</v>
      </c>
      <c r="R21" s="81">
        <v>2130.8199999999997</v>
      </c>
      <c r="S21" s="81">
        <v>2269.9300000000003</v>
      </c>
      <c r="T21" s="81">
        <v>2590.0929999999998</v>
      </c>
      <c r="U21" s="81">
        <v>2911.2469999999998</v>
      </c>
      <c r="V21" s="81">
        <v>2990.7379999999998</v>
      </c>
      <c r="W21" s="81">
        <v>3045.3629999999998</v>
      </c>
      <c r="X21" s="81">
        <v>2866.2359999999999</v>
      </c>
      <c r="Y21" s="81">
        <v>2550.8780000000002</v>
      </c>
      <c r="Z21" s="78">
        <v>2252.8789999999999</v>
      </c>
      <c r="AA21" s="79">
        <f t="shared" si="2"/>
        <v>56356.306999999993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137</v>
      </c>
      <c r="C23" s="77">
        <v>112.5</v>
      </c>
      <c r="D23" s="77">
        <v>113</v>
      </c>
      <c r="E23" s="77">
        <v>113.5</v>
      </c>
      <c r="F23" s="77">
        <v>110</v>
      </c>
      <c r="G23" s="77">
        <v>115.5</v>
      </c>
      <c r="H23" s="77">
        <v>117</v>
      </c>
      <c r="I23" s="77">
        <v>119</v>
      </c>
      <c r="J23" s="77">
        <v>95.5</v>
      </c>
      <c r="K23" s="77">
        <v>98</v>
      </c>
      <c r="L23" s="77">
        <v>97.5</v>
      </c>
      <c r="M23" s="77">
        <v>97.5</v>
      </c>
      <c r="N23" s="77">
        <v>124.5</v>
      </c>
      <c r="O23" s="77">
        <v>128</v>
      </c>
      <c r="P23" s="77">
        <v>130.5</v>
      </c>
      <c r="Q23" s="77">
        <v>130</v>
      </c>
      <c r="R23" s="77">
        <v>134.5</v>
      </c>
      <c r="S23" s="77">
        <v>143.5</v>
      </c>
      <c r="T23" s="77">
        <v>138.5</v>
      </c>
      <c r="U23" s="77">
        <v>132</v>
      </c>
      <c r="V23" s="77">
        <v>129.5</v>
      </c>
      <c r="W23" s="77">
        <v>138.5</v>
      </c>
      <c r="X23" s="77">
        <v>129</v>
      </c>
      <c r="Y23" s="77">
        <v>129.5</v>
      </c>
      <c r="Z23" s="77">
        <v>134</v>
      </c>
      <c r="AA23" s="79">
        <f t="shared" si="2"/>
        <v>3048</v>
      </c>
    </row>
    <row r="24" spans="1:27" ht="24.95" customHeight="1" x14ac:dyDescent="0.2">
      <c r="A24" s="85" t="s">
        <v>19</v>
      </c>
      <c r="B24" s="77">
        <v>219.99999999999994</v>
      </c>
      <c r="C24" s="77">
        <v>211</v>
      </c>
      <c r="D24" s="77">
        <v>209.99999999999997</v>
      </c>
      <c r="E24" s="77">
        <v>209</v>
      </c>
      <c r="F24" s="77">
        <v>209</v>
      </c>
      <c r="G24" s="77">
        <v>215</v>
      </c>
      <c r="H24" s="77">
        <v>232.99999999999997</v>
      </c>
      <c r="I24" s="77">
        <v>255</v>
      </c>
      <c r="J24" s="77">
        <v>284</v>
      </c>
      <c r="K24" s="77">
        <v>320</v>
      </c>
      <c r="L24" s="77">
        <v>336</v>
      </c>
      <c r="M24" s="77">
        <v>340</v>
      </c>
      <c r="N24" s="77">
        <v>339</v>
      </c>
      <c r="O24" s="77">
        <v>337.00000000000006</v>
      </c>
      <c r="P24" s="77">
        <v>318.99999999999994</v>
      </c>
      <c r="Q24" s="77">
        <v>303.99999999999994</v>
      </c>
      <c r="R24" s="77">
        <v>302.00000000000006</v>
      </c>
      <c r="S24" s="77">
        <v>311</v>
      </c>
      <c r="T24" s="77">
        <v>340</v>
      </c>
      <c r="U24" s="77">
        <v>360</v>
      </c>
      <c r="V24" s="77">
        <v>350</v>
      </c>
      <c r="W24" s="77">
        <v>328.99999999999994</v>
      </c>
      <c r="X24" s="77">
        <v>299</v>
      </c>
      <c r="Y24" s="77">
        <v>273</v>
      </c>
      <c r="Z24" s="77">
        <v>241.99999999999997</v>
      </c>
      <c r="AA24" s="79">
        <f t="shared" si="2"/>
        <v>7147</v>
      </c>
    </row>
    <row r="25" spans="1:27" ht="30" customHeight="1" thickBot="1" x14ac:dyDescent="0.25">
      <c r="A25" s="86" t="s">
        <v>20</v>
      </c>
      <c r="B25" s="87">
        <f t="shared" ref="B25:AA25" si="3">SUM(B19:B24)</f>
        <v>3784.1190000000001</v>
      </c>
      <c r="C25" s="88">
        <f t="shared" si="3"/>
        <v>3594.6800000000003</v>
      </c>
      <c r="D25" s="88">
        <f t="shared" si="3"/>
        <v>3568.3500000000004</v>
      </c>
      <c r="E25" s="88">
        <f t="shared" si="3"/>
        <v>3571.8580000000002</v>
      </c>
      <c r="F25" s="88">
        <f t="shared" si="3"/>
        <v>3566.9370000000004</v>
      </c>
      <c r="G25" s="88">
        <f t="shared" si="3"/>
        <v>3585.7479999999996</v>
      </c>
      <c r="H25" s="88">
        <f t="shared" si="3"/>
        <v>3668.3109999999997</v>
      </c>
      <c r="I25" s="88">
        <f t="shared" si="3"/>
        <v>3808.085</v>
      </c>
      <c r="J25" s="88">
        <f t="shared" si="3"/>
        <v>3982.6119999999996</v>
      </c>
      <c r="K25" s="88">
        <f t="shared" si="3"/>
        <v>4267.518</v>
      </c>
      <c r="L25" s="88">
        <f t="shared" si="3"/>
        <v>4551.1450000000004</v>
      </c>
      <c r="M25" s="88">
        <f t="shared" si="3"/>
        <v>4788.8189999999995</v>
      </c>
      <c r="N25" s="88">
        <f t="shared" si="3"/>
        <v>4955.7199999999993</v>
      </c>
      <c r="O25" s="88">
        <f t="shared" si="3"/>
        <v>4979.0079999999998</v>
      </c>
      <c r="P25" s="88">
        <f t="shared" si="3"/>
        <v>4885.0729999999994</v>
      </c>
      <c r="Q25" s="88">
        <f t="shared" si="3"/>
        <v>4489.8350000000009</v>
      </c>
      <c r="R25" s="88">
        <f t="shared" si="3"/>
        <v>4288.3059999999996</v>
      </c>
      <c r="S25" s="88">
        <f t="shared" si="3"/>
        <v>4457.8470000000007</v>
      </c>
      <c r="T25" s="88">
        <f t="shared" si="3"/>
        <v>4826.9089999999997</v>
      </c>
      <c r="U25" s="88">
        <f t="shared" si="3"/>
        <v>5211.8539999999994</v>
      </c>
      <c r="V25" s="88">
        <f t="shared" si="3"/>
        <v>5303.5770000000002</v>
      </c>
      <c r="W25" s="88">
        <f t="shared" si="3"/>
        <v>5291.8449999999993</v>
      </c>
      <c r="X25" s="88">
        <f t="shared" si="3"/>
        <v>5027.8819999999996</v>
      </c>
      <c r="Y25" s="88">
        <f t="shared" si="3"/>
        <v>4684.5349999999999</v>
      </c>
      <c r="Z25" s="89">
        <f t="shared" si="3"/>
        <v>4358.2359999999999</v>
      </c>
      <c r="AA25" s="90">
        <f t="shared" si="3"/>
        <v>109498.80899999998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399</v>
      </c>
      <c r="C28" s="72">
        <v>351.5</v>
      </c>
      <c r="D28" s="72">
        <v>351</v>
      </c>
      <c r="E28" s="72">
        <v>350.5</v>
      </c>
      <c r="F28" s="72">
        <v>347</v>
      </c>
      <c r="G28" s="72">
        <v>358.5</v>
      </c>
      <c r="H28" s="72">
        <v>378</v>
      </c>
      <c r="I28" s="72">
        <v>402</v>
      </c>
      <c r="J28" s="72">
        <v>415.5</v>
      </c>
      <c r="K28" s="72">
        <v>454</v>
      </c>
      <c r="L28" s="72">
        <v>469.5</v>
      </c>
      <c r="M28" s="72">
        <v>473.5</v>
      </c>
      <c r="N28" s="72">
        <v>499.5</v>
      </c>
      <c r="O28" s="72">
        <v>501</v>
      </c>
      <c r="P28" s="72">
        <v>485.5</v>
      </c>
      <c r="Q28" s="72">
        <v>470</v>
      </c>
      <c r="R28" s="72">
        <v>464.5</v>
      </c>
      <c r="S28" s="72">
        <v>482.5</v>
      </c>
      <c r="T28" s="72">
        <v>506.5</v>
      </c>
      <c r="U28" s="72">
        <v>520</v>
      </c>
      <c r="V28" s="72">
        <v>507.5</v>
      </c>
      <c r="W28" s="72">
        <v>495.5</v>
      </c>
      <c r="X28" s="72">
        <v>456</v>
      </c>
      <c r="Y28" s="72">
        <v>430.5</v>
      </c>
      <c r="Z28" s="73">
        <v>404</v>
      </c>
      <c r="AA28" s="74">
        <f>SUM(B28:Z28)</f>
        <v>10973</v>
      </c>
    </row>
    <row r="29" spans="1:27" ht="24.95" customHeight="1" x14ac:dyDescent="0.2">
      <c r="A29" s="75" t="s">
        <v>23</v>
      </c>
      <c r="B29" s="76">
        <v>3434.1190000000001</v>
      </c>
      <c r="C29" s="77">
        <v>3278.18</v>
      </c>
      <c r="D29" s="77">
        <v>3252.35</v>
      </c>
      <c r="E29" s="77">
        <v>3256.3580000000002</v>
      </c>
      <c r="F29" s="77">
        <v>3254.9369999999999</v>
      </c>
      <c r="G29" s="77">
        <v>3262.248</v>
      </c>
      <c r="H29" s="77">
        <v>3325.3110000000001</v>
      </c>
      <c r="I29" s="77">
        <v>3444.085</v>
      </c>
      <c r="J29" s="77">
        <v>3648.1120000000001</v>
      </c>
      <c r="K29" s="77">
        <v>4360.518</v>
      </c>
      <c r="L29" s="77">
        <v>4565.875</v>
      </c>
      <c r="M29" s="77">
        <v>4732.8990000000003</v>
      </c>
      <c r="N29" s="77">
        <v>4832.2610000000004</v>
      </c>
      <c r="O29" s="77">
        <v>4737.0079999999998</v>
      </c>
      <c r="P29" s="77">
        <v>4658.5730000000003</v>
      </c>
      <c r="Q29" s="77">
        <v>4192.2290000000003</v>
      </c>
      <c r="R29" s="77">
        <v>3924.806</v>
      </c>
      <c r="S29" s="77">
        <v>4254.3469999999998</v>
      </c>
      <c r="T29" s="77">
        <v>4598.4089999999997</v>
      </c>
      <c r="U29" s="77">
        <v>4929.8540000000003</v>
      </c>
      <c r="V29" s="77">
        <v>5002.0770000000002</v>
      </c>
      <c r="W29" s="77">
        <v>4848.3450000000003</v>
      </c>
      <c r="X29" s="77">
        <v>4693.8819999999996</v>
      </c>
      <c r="Y29" s="77">
        <v>4468.0349999999999</v>
      </c>
      <c r="Z29" s="78">
        <v>4200.2359999999999</v>
      </c>
      <c r="AA29" s="79">
        <f>SUM(B29:Z29)</f>
        <v>103155.05400000002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3833.1190000000001</v>
      </c>
      <c r="C31" s="62">
        <f t="shared" si="4"/>
        <v>3629.68</v>
      </c>
      <c r="D31" s="62">
        <f t="shared" si="4"/>
        <v>3603.35</v>
      </c>
      <c r="E31" s="62">
        <f t="shared" si="4"/>
        <v>3606.8580000000002</v>
      </c>
      <c r="F31" s="62">
        <f t="shared" si="4"/>
        <v>3601.9369999999999</v>
      </c>
      <c r="G31" s="62">
        <f t="shared" si="4"/>
        <v>3620.748</v>
      </c>
      <c r="H31" s="62">
        <f t="shared" si="4"/>
        <v>3703.3110000000001</v>
      </c>
      <c r="I31" s="62">
        <f t="shared" si="4"/>
        <v>3846.085</v>
      </c>
      <c r="J31" s="62">
        <f t="shared" si="4"/>
        <v>4063.6120000000001</v>
      </c>
      <c r="K31" s="62">
        <f t="shared" si="4"/>
        <v>4814.518</v>
      </c>
      <c r="L31" s="62">
        <f t="shared" si="4"/>
        <v>5035.375</v>
      </c>
      <c r="M31" s="62">
        <f t="shared" si="4"/>
        <v>5206.3990000000003</v>
      </c>
      <c r="N31" s="62">
        <f t="shared" si="4"/>
        <v>5331.7610000000004</v>
      </c>
      <c r="O31" s="62">
        <f t="shared" si="4"/>
        <v>5238.0079999999998</v>
      </c>
      <c r="P31" s="62">
        <f t="shared" si="4"/>
        <v>5144.0730000000003</v>
      </c>
      <c r="Q31" s="62">
        <f t="shared" si="4"/>
        <v>4662.2290000000003</v>
      </c>
      <c r="R31" s="62">
        <f t="shared" si="4"/>
        <v>4389.3060000000005</v>
      </c>
      <c r="S31" s="62">
        <f t="shared" si="4"/>
        <v>4736.8469999999998</v>
      </c>
      <c r="T31" s="62">
        <f t="shared" si="4"/>
        <v>5104.9089999999997</v>
      </c>
      <c r="U31" s="62">
        <f t="shared" si="4"/>
        <v>5449.8540000000003</v>
      </c>
      <c r="V31" s="62">
        <f t="shared" si="4"/>
        <v>5509.5770000000002</v>
      </c>
      <c r="W31" s="62">
        <f t="shared" si="4"/>
        <v>5343.8450000000003</v>
      </c>
      <c r="X31" s="62">
        <f t="shared" si="4"/>
        <v>5149.8819999999996</v>
      </c>
      <c r="Y31" s="62">
        <f t="shared" si="4"/>
        <v>4898.5349999999999</v>
      </c>
      <c r="Z31" s="63">
        <f t="shared" si="4"/>
        <v>4604.2359999999999</v>
      </c>
      <c r="AA31" s="64">
        <f t="shared" si="4"/>
        <v>114128.05400000002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41</v>
      </c>
      <c r="C34" s="95">
        <v>27</v>
      </c>
      <c r="D34" s="95">
        <v>27</v>
      </c>
      <c r="E34" s="95">
        <v>27</v>
      </c>
      <c r="F34" s="95">
        <v>27</v>
      </c>
      <c r="G34" s="95">
        <v>27</v>
      </c>
      <c r="H34" s="95">
        <v>27</v>
      </c>
      <c r="I34" s="95">
        <v>30</v>
      </c>
      <c r="J34" s="95">
        <v>53</v>
      </c>
      <c r="K34" s="95">
        <v>84</v>
      </c>
      <c r="L34" s="95">
        <v>70</v>
      </c>
      <c r="M34" s="95">
        <v>77</v>
      </c>
      <c r="N34" s="95">
        <v>75</v>
      </c>
      <c r="O34" s="95">
        <v>67</v>
      </c>
      <c r="P34" s="95">
        <v>67</v>
      </c>
      <c r="Q34" s="95">
        <v>50</v>
      </c>
      <c r="R34" s="95">
        <v>27</v>
      </c>
      <c r="S34" s="95">
        <v>33</v>
      </c>
      <c r="T34" s="95">
        <v>44</v>
      </c>
      <c r="U34" s="95">
        <v>42</v>
      </c>
      <c r="V34" s="95">
        <v>41</v>
      </c>
      <c r="W34" s="95">
        <v>39</v>
      </c>
      <c r="X34" s="95">
        <v>35</v>
      </c>
      <c r="Y34" s="95">
        <v>36</v>
      </c>
      <c r="Z34" s="96">
        <v>32</v>
      </c>
      <c r="AA34" s="74">
        <f t="shared" ref="AA34:AA39" si="5">SUM(B34:Z34)</f>
        <v>1105</v>
      </c>
    </row>
    <row r="35" spans="1:27" ht="24.95" customHeight="1" x14ac:dyDescent="0.2">
      <c r="A35" s="97" t="s">
        <v>41</v>
      </c>
      <c r="B35" s="98">
        <v>8</v>
      </c>
      <c r="C35" s="99">
        <v>8</v>
      </c>
      <c r="D35" s="99">
        <v>8</v>
      </c>
      <c r="E35" s="99">
        <v>8</v>
      </c>
      <c r="F35" s="99">
        <v>8</v>
      </c>
      <c r="G35" s="99">
        <v>8</v>
      </c>
      <c r="H35" s="99">
        <v>8</v>
      </c>
      <c r="I35" s="99">
        <v>8</v>
      </c>
      <c r="J35" s="99">
        <v>28</v>
      </c>
      <c r="K35" s="99">
        <v>253</v>
      </c>
      <c r="L35" s="99">
        <v>267</v>
      </c>
      <c r="M35" s="99">
        <v>270</v>
      </c>
      <c r="N35" s="99">
        <v>269</v>
      </c>
      <c r="O35" s="99">
        <v>192</v>
      </c>
      <c r="P35" s="99">
        <v>192</v>
      </c>
      <c r="Q35" s="99">
        <v>8</v>
      </c>
      <c r="R35" s="99">
        <v>8</v>
      </c>
      <c r="S35" s="99">
        <v>30</v>
      </c>
      <c r="T35" s="99">
        <v>18</v>
      </c>
      <c r="U35" s="99">
        <v>16</v>
      </c>
      <c r="V35" s="99">
        <v>15</v>
      </c>
      <c r="W35" s="99">
        <v>13</v>
      </c>
      <c r="X35" s="99">
        <v>87</v>
      </c>
      <c r="Y35" s="99">
        <v>53</v>
      </c>
      <c r="Z35" s="100">
        <v>49</v>
      </c>
      <c r="AA35" s="79">
        <f t="shared" si="5"/>
        <v>1832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6.2</v>
      </c>
      <c r="I36" s="99">
        <v>182.3</v>
      </c>
      <c r="J36" s="99">
        <v>372.6</v>
      </c>
      <c r="K36" s="99">
        <v>459.4</v>
      </c>
      <c r="L36" s="99">
        <v>488.2</v>
      </c>
      <c r="M36" s="99">
        <v>580</v>
      </c>
      <c r="N36" s="99">
        <v>451.1</v>
      </c>
      <c r="O36" s="99">
        <v>415.1</v>
      </c>
      <c r="P36" s="99">
        <v>565.9</v>
      </c>
      <c r="Q36" s="99">
        <v>573.70000000000005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4094.5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210</v>
      </c>
      <c r="L37" s="99">
        <v>147.22999999999999</v>
      </c>
      <c r="M37" s="99">
        <v>70.58</v>
      </c>
      <c r="N37" s="99">
        <v>32.040999999999997</v>
      </c>
      <c r="O37" s="99"/>
      <c r="P37" s="99"/>
      <c r="Q37" s="99">
        <v>114.39400000000001</v>
      </c>
      <c r="R37" s="99">
        <v>66</v>
      </c>
      <c r="S37" s="99">
        <v>216</v>
      </c>
      <c r="T37" s="99">
        <v>216</v>
      </c>
      <c r="U37" s="99">
        <v>180</v>
      </c>
      <c r="V37" s="99">
        <v>150</v>
      </c>
      <c r="W37" s="99"/>
      <c r="X37" s="99"/>
      <c r="Y37" s="99">
        <v>125</v>
      </c>
      <c r="Z37" s="100">
        <v>165</v>
      </c>
      <c r="AA37" s="79">
        <f t="shared" si="5"/>
        <v>1692.2449999999999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168.3</v>
      </c>
      <c r="I38" s="99">
        <v>165.6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372.8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6206.7</v>
      </c>
    </row>
    <row r="39" spans="1:27" ht="30" customHeight="1" thickBot="1" x14ac:dyDescent="0.25">
      <c r="A39" s="86" t="s">
        <v>45</v>
      </c>
      <c r="B39" s="87">
        <f t="shared" ref="B39:Z39" si="6">SUM(B34:B38)</f>
        <v>549</v>
      </c>
      <c r="C39" s="88">
        <f t="shared" si="6"/>
        <v>535</v>
      </c>
      <c r="D39" s="88">
        <f t="shared" si="6"/>
        <v>535</v>
      </c>
      <c r="E39" s="88">
        <f t="shared" si="6"/>
        <v>535</v>
      </c>
      <c r="F39" s="88">
        <f t="shared" si="6"/>
        <v>535</v>
      </c>
      <c r="G39" s="88">
        <f t="shared" si="6"/>
        <v>535</v>
      </c>
      <c r="H39" s="88">
        <f t="shared" si="6"/>
        <v>209.5</v>
      </c>
      <c r="I39" s="88">
        <f t="shared" si="6"/>
        <v>385.9</v>
      </c>
      <c r="J39" s="88">
        <f t="shared" si="6"/>
        <v>953.6</v>
      </c>
      <c r="K39" s="88">
        <f t="shared" si="6"/>
        <v>1506.4</v>
      </c>
      <c r="L39" s="88">
        <f t="shared" si="6"/>
        <v>1472.43</v>
      </c>
      <c r="M39" s="88">
        <f t="shared" si="6"/>
        <v>1497.58</v>
      </c>
      <c r="N39" s="88">
        <f t="shared" si="6"/>
        <v>1327.1410000000001</v>
      </c>
      <c r="O39" s="88">
        <f t="shared" si="6"/>
        <v>1046.9000000000001</v>
      </c>
      <c r="P39" s="88">
        <f t="shared" si="6"/>
        <v>824.9</v>
      </c>
      <c r="Q39" s="88">
        <f t="shared" si="6"/>
        <v>746.09400000000005</v>
      </c>
      <c r="R39" s="88">
        <f t="shared" si="6"/>
        <v>101</v>
      </c>
      <c r="S39" s="88">
        <f t="shared" si="6"/>
        <v>279</v>
      </c>
      <c r="T39" s="88">
        <f t="shared" si="6"/>
        <v>278</v>
      </c>
      <c r="U39" s="88">
        <f t="shared" si="6"/>
        <v>238</v>
      </c>
      <c r="V39" s="88">
        <f t="shared" si="6"/>
        <v>206</v>
      </c>
      <c r="W39" s="88">
        <f t="shared" si="6"/>
        <v>52</v>
      </c>
      <c r="X39" s="88">
        <f t="shared" si="6"/>
        <v>122</v>
      </c>
      <c r="Y39" s="88">
        <f t="shared" si="6"/>
        <v>214</v>
      </c>
      <c r="Z39" s="89">
        <f t="shared" si="6"/>
        <v>246</v>
      </c>
      <c r="AA39" s="90">
        <f t="shared" si="5"/>
        <v>14930.445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6.2</v>
      </c>
      <c r="I44" s="99">
        <v>182.3</v>
      </c>
      <c r="J44" s="99">
        <v>372.6</v>
      </c>
      <c r="K44" s="99">
        <v>459.4</v>
      </c>
      <c r="L44" s="99">
        <v>488.2</v>
      </c>
      <c r="M44" s="99">
        <v>580</v>
      </c>
      <c r="N44" s="99">
        <v>451.1</v>
      </c>
      <c r="O44" s="99">
        <v>415.1</v>
      </c>
      <c r="P44" s="99">
        <v>565.9</v>
      </c>
      <c r="Q44" s="99">
        <v>573.70000000000005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4094.5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168.3</v>
      </c>
      <c r="I46" s="99">
        <v>165.6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372.8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6206.7</v>
      </c>
    </row>
    <row r="47" spans="1:27" ht="24.95" customHeight="1" x14ac:dyDescent="0.2">
      <c r="A47" s="85" t="s">
        <v>47</v>
      </c>
      <c r="B47" s="98">
        <v>16</v>
      </c>
      <c r="C47" s="99">
        <v>14</v>
      </c>
      <c r="D47" s="99">
        <v>15</v>
      </c>
      <c r="E47" s="99">
        <v>15</v>
      </c>
      <c r="F47" s="99">
        <v>10</v>
      </c>
      <c r="G47" s="99">
        <v>9</v>
      </c>
      <c r="H47" s="99"/>
      <c r="I47" s="99"/>
      <c r="J47" s="99"/>
      <c r="K47" s="99"/>
      <c r="L47" s="99">
        <v>112</v>
      </c>
      <c r="M47" s="99">
        <v>123</v>
      </c>
      <c r="N47" s="99">
        <v>124</v>
      </c>
      <c r="O47" s="99">
        <v>127</v>
      </c>
      <c r="P47" s="99">
        <v>116</v>
      </c>
      <c r="Q47" s="99">
        <v>110</v>
      </c>
      <c r="R47" s="99">
        <v>121</v>
      </c>
      <c r="S47" s="99">
        <v>102</v>
      </c>
      <c r="T47" s="99">
        <v>35.5</v>
      </c>
      <c r="U47" s="99">
        <v>52.5</v>
      </c>
      <c r="V47" s="99">
        <v>46.5</v>
      </c>
      <c r="W47" s="99">
        <v>38.5</v>
      </c>
      <c r="X47" s="99">
        <v>26</v>
      </c>
      <c r="Y47" s="99">
        <v>2</v>
      </c>
      <c r="Z47" s="100">
        <v>74</v>
      </c>
      <c r="AA47" s="79">
        <f t="shared" si="7"/>
        <v>1289</v>
      </c>
    </row>
    <row r="48" spans="1:27" ht="30" customHeight="1" thickBot="1" x14ac:dyDescent="0.25">
      <c r="A48" s="86" t="s">
        <v>48</v>
      </c>
      <c r="B48" s="87">
        <f>SUM(B42:B47)</f>
        <v>516</v>
      </c>
      <c r="C48" s="88">
        <f t="shared" ref="C48:Z48" si="8">SUM(C42:C47)</f>
        <v>514</v>
      </c>
      <c r="D48" s="88">
        <f t="shared" si="8"/>
        <v>515</v>
      </c>
      <c r="E48" s="88">
        <f t="shared" si="8"/>
        <v>515</v>
      </c>
      <c r="F48" s="88">
        <f t="shared" si="8"/>
        <v>510</v>
      </c>
      <c r="G48" s="88">
        <f t="shared" si="8"/>
        <v>509</v>
      </c>
      <c r="H48" s="88">
        <f t="shared" si="8"/>
        <v>174.5</v>
      </c>
      <c r="I48" s="88">
        <f t="shared" si="8"/>
        <v>347.9</v>
      </c>
      <c r="J48" s="88">
        <f t="shared" si="8"/>
        <v>872.6</v>
      </c>
      <c r="K48" s="88">
        <f t="shared" si="8"/>
        <v>959.4</v>
      </c>
      <c r="L48" s="88">
        <f t="shared" si="8"/>
        <v>1100.2</v>
      </c>
      <c r="M48" s="88">
        <f t="shared" si="8"/>
        <v>1203</v>
      </c>
      <c r="N48" s="88">
        <f t="shared" si="8"/>
        <v>1075.0999999999999</v>
      </c>
      <c r="O48" s="88">
        <f t="shared" si="8"/>
        <v>914.90000000000009</v>
      </c>
      <c r="P48" s="88">
        <f t="shared" si="8"/>
        <v>681.9</v>
      </c>
      <c r="Q48" s="88">
        <f t="shared" si="8"/>
        <v>683.7</v>
      </c>
      <c r="R48" s="88">
        <f t="shared" si="8"/>
        <v>121</v>
      </c>
      <c r="S48" s="88">
        <f t="shared" si="8"/>
        <v>102</v>
      </c>
      <c r="T48" s="88">
        <f t="shared" si="8"/>
        <v>35.5</v>
      </c>
      <c r="U48" s="88">
        <f t="shared" si="8"/>
        <v>52.5</v>
      </c>
      <c r="V48" s="88">
        <f t="shared" si="8"/>
        <v>46.5</v>
      </c>
      <c r="W48" s="88">
        <f t="shared" si="8"/>
        <v>38.5</v>
      </c>
      <c r="X48" s="88">
        <f t="shared" si="8"/>
        <v>26</v>
      </c>
      <c r="Y48" s="88">
        <f t="shared" si="8"/>
        <v>2</v>
      </c>
      <c r="Z48" s="89">
        <f t="shared" si="8"/>
        <v>74</v>
      </c>
      <c r="AA48" s="90">
        <f t="shared" si="7"/>
        <v>11590.199999999999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>
        <f t="shared" si="9"/>
        <v>25</v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4333.1190000000006</v>
      </c>
      <c r="C51" s="88">
        <f t="shared" si="10"/>
        <v>4129.68</v>
      </c>
      <c r="D51" s="88">
        <f t="shared" si="10"/>
        <v>4103.3500000000004</v>
      </c>
      <c r="E51" s="88">
        <f t="shared" si="10"/>
        <v>4106.8580000000002</v>
      </c>
      <c r="F51" s="88">
        <f t="shared" si="10"/>
        <v>4101.9369999999999</v>
      </c>
      <c r="G51" s="88">
        <f t="shared" si="10"/>
        <v>4120.7479999999996</v>
      </c>
      <c r="H51" s="88">
        <f t="shared" si="10"/>
        <v>3877.8109999999997</v>
      </c>
      <c r="I51" s="88">
        <f t="shared" si="10"/>
        <v>4193.9849999999997</v>
      </c>
      <c r="J51" s="88">
        <f t="shared" si="10"/>
        <v>4936.2119999999995</v>
      </c>
      <c r="K51" s="88">
        <f t="shared" si="10"/>
        <v>5773.9179999999997</v>
      </c>
      <c r="L51" s="88">
        <f t="shared" si="10"/>
        <v>6023.5750000000007</v>
      </c>
      <c r="M51" s="88">
        <f t="shared" si="10"/>
        <v>6286.3989999999994</v>
      </c>
      <c r="N51" s="88">
        <f t="shared" si="10"/>
        <v>6282.860999999999</v>
      </c>
      <c r="O51" s="88">
        <f t="shared" si="10"/>
        <v>6025.9079999999994</v>
      </c>
      <c r="P51" s="88">
        <f t="shared" si="10"/>
        <v>5709.972999999999</v>
      </c>
      <c r="Q51" s="88">
        <f t="shared" si="10"/>
        <v>5235.929000000001</v>
      </c>
      <c r="R51" s="88">
        <f t="shared" si="10"/>
        <v>4389.3059999999996</v>
      </c>
      <c r="S51" s="88">
        <f t="shared" si="10"/>
        <v>4736.8470000000007</v>
      </c>
      <c r="T51" s="88">
        <f t="shared" si="10"/>
        <v>5104.9089999999997</v>
      </c>
      <c r="U51" s="88">
        <f t="shared" si="10"/>
        <v>5449.8539999999994</v>
      </c>
      <c r="V51" s="88">
        <f t="shared" si="10"/>
        <v>5509.5770000000002</v>
      </c>
      <c r="W51" s="88">
        <f t="shared" si="10"/>
        <v>5343.8449999999993</v>
      </c>
      <c r="X51" s="88">
        <f t="shared" si="10"/>
        <v>5149.8819999999996</v>
      </c>
      <c r="Y51" s="88">
        <f t="shared" si="10"/>
        <v>4898.5349999999999</v>
      </c>
      <c r="Z51" s="89">
        <f t="shared" si="10"/>
        <v>4604.2359999999999</v>
      </c>
      <c r="AA51" s="105">
        <f>SUM(B51:Z51)</f>
        <v>124429.25399999999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6" width="10.7109375" style="5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>
        <v>25</v>
      </c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391.5</v>
      </c>
      <c r="C4" s="18">
        <v>336.8</v>
      </c>
      <c r="D4" s="18">
        <v>264.3</v>
      </c>
      <c r="E4" s="18">
        <v>263.7</v>
      </c>
      <c r="F4" s="18">
        <v>353.5</v>
      </c>
      <c r="G4" s="18">
        <v>299.60000000000002</v>
      </c>
      <c r="H4" s="18">
        <v>174.5</v>
      </c>
      <c r="I4" s="18">
        <v>347.9</v>
      </c>
      <c r="J4" s="18">
        <v>872.6</v>
      </c>
      <c r="K4" s="18">
        <v>959.4</v>
      </c>
      <c r="L4" s="18">
        <v>988.2</v>
      </c>
      <c r="M4" s="18">
        <v>1080</v>
      </c>
      <c r="N4" s="18">
        <v>951.1</v>
      </c>
      <c r="O4" s="18">
        <v>787.90000000000009</v>
      </c>
      <c r="P4" s="18">
        <v>334</v>
      </c>
      <c r="Q4" s="18">
        <v>73.700000000000045</v>
      </c>
      <c r="R4" s="18">
        <v>-581.70000000000005</v>
      </c>
      <c r="S4" s="18">
        <v>-947.3</v>
      </c>
      <c r="T4" s="18">
        <v>-783.1</v>
      </c>
      <c r="U4" s="18">
        <v>-805.6</v>
      </c>
      <c r="V4" s="18">
        <v>-768.3</v>
      </c>
      <c r="W4" s="18">
        <v>-1155</v>
      </c>
      <c r="X4" s="18">
        <v>-1155</v>
      </c>
      <c r="Y4" s="18">
        <v>-1047.2</v>
      </c>
      <c r="Z4" s="19">
        <v>-907.4</v>
      </c>
      <c r="AA4" s="112">
        <f>SUM(B4:Z4)</f>
        <v>328.0999999999998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99.63</v>
      </c>
      <c r="C7" s="118">
        <v>97.24</v>
      </c>
      <c r="D7" s="118">
        <v>93.5</v>
      </c>
      <c r="E7" s="118">
        <v>70.5</v>
      </c>
      <c r="F7" s="118">
        <v>85.03</v>
      </c>
      <c r="G7" s="118">
        <v>92.92</v>
      </c>
      <c r="H7" s="118">
        <v>98.98</v>
      </c>
      <c r="I7" s="118">
        <v>100.55</v>
      </c>
      <c r="J7" s="118">
        <v>71.099999999999994</v>
      </c>
      <c r="K7" s="118">
        <v>30.53</v>
      </c>
      <c r="L7" s="118">
        <v>69.63</v>
      </c>
      <c r="M7" s="118">
        <v>74.52</v>
      </c>
      <c r="N7" s="118">
        <v>60.03</v>
      </c>
      <c r="O7" s="118">
        <v>95.43</v>
      </c>
      <c r="P7" s="118">
        <v>98.34</v>
      </c>
      <c r="Q7" s="118">
        <v>109.43</v>
      </c>
      <c r="R7" s="118">
        <v>124.61</v>
      </c>
      <c r="S7" s="118">
        <v>140.94999999999999</v>
      </c>
      <c r="T7" s="118">
        <v>156</v>
      </c>
      <c r="U7" s="118">
        <v>170.38</v>
      </c>
      <c r="V7" s="118">
        <v>165</v>
      </c>
      <c r="W7" s="118">
        <v>176.58</v>
      </c>
      <c r="X7" s="118">
        <v>164.15</v>
      </c>
      <c r="Y7" s="118">
        <v>127</v>
      </c>
      <c r="Z7" s="119">
        <v>109.26</v>
      </c>
      <c r="AA7" s="120">
        <f>IF(SUM(B7:Z7)&lt;&gt;0,AVERAGEIF(B7:Z7,"&lt;&gt;"""),"")</f>
        <v>107.2516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108.5</v>
      </c>
      <c r="C13" s="130">
        <v>163.19999999999999</v>
      </c>
      <c r="D13" s="130">
        <v>235.7</v>
      </c>
      <c r="E13" s="130">
        <v>236.3</v>
      </c>
      <c r="F13" s="130">
        <v>146.5</v>
      </c>
      <c r="G13" s="130">
        <v>200.4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>
        <v>81.7</v>
      </c>
      <c r="S13" s="130">
        <v>447.3</v>
      </c>
      <c r="T13" s="130">
        <v>283.10000000000002</v>
      </c>
      <c r="U13" s="130">
        <v>305.60000000000002</v>
      </c>
      <c r="V13" s="130">
        <v>463.7</v>
      </c>
      <c r="W13" s="130">
        <v>655</v>
      </c>
      <c r="X13" s="130">
        <v>655</v>
      </c>
      <c r="Y13" s="131">
        <v>547.20000000000005</v>
      </c>
      <c r="Z13" s="132">
        <v>407.4</v>
      </c>
      <c r="AA13" s="133">
        <f t="shared" si="0"/>
        <v>4936.5999999999995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>
        <v>231.9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304.60000000000002</v>
      </c>
      <c r="W15" s="134">
        <v>500</v>
      </c>
      <c r="X15" s="134">
        <v>500</v>
      </c>
      <c r="Y15" s="134">
        <v>500</v>
      </c>
      <c r="Z15" s="132">
        <v>500</v>
      </c>
      <c r="AA15" s="133">
        <f t="shared" si="0"/>
        <v>5036.5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108.5</v>
      </c>
      <c r="C16" s="136">
        <f t="shared" si="1"/>
        <v>163.19999999999999</v>
      </c>
      <c r="D16" s="136">
        <f t="shared" si="1"/>
        <v>235.7</v>
      </c>
      <c r="E16" s="136">
        <f t="shared" si="1"/>
        <v>236.3</v>
      </c>
      <c r="F16" s="136">
        <f t="shared" si="1"/>
        <v>146.5</v>
      </c>
      <c r="G16" s="136">
        <f t="shared" si="1"/>
        <v>200.4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231.9</v>
      </c>
      <c r="Q16" s="136">
        <f t="shared" si="1"/>
        <v>500</v>
      </c>
      <c r="R16" s="136">
        <f t="shared" si="1"/>
        <v>581.70000000000005</v>
      </c>
      <c r="S16" s="136">
        <f t="shared" si="1"/>
        <v>947.3</v>
      </c>
      <c r="T16" s="136">
        <f t="shared" si="1"/>
        <v>783.1</v>
      </c>
      <c r="U16" s="136">
        <f t="shared" si="1"/>
        <v>805.6</v>
      </c>
      <c r="V16" s="136">
        <f t="shared" si="1"/>
        <v>768.3</v>
      </c>
      <c r="W16" s="136">
        <f t="shared" si="1"/>
        <v>1155</v>
      </c>
      <c r="X16" s="136">
        <f t="shared" si="1"/>
        <v>1155</v>
      </c>
      <c r="Y16" s="136">
        <f t="shared" si="1"/>
        <v>1047.2</v>
      </c>
      <c r="Z16" s="137">
        <f t="shared" si="1"/>
        <v>907.4</v>
      </c>
      <c r="AA16" s="90">
        <f t="shared" si="0"/>
        <v>9973.1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6.2</v>
      </c>
      <c r="I21" s="130">
        <v>182.3</v>
      </c>
      <c r="J21" s="130">
        <v>372.6</v>
      </c>
      <c r="K21" s="130">
        <v>459.4</v>
      </c>
      <c r="L21" s="130">
        <v>488.2</v>
      </c>
      <c r="M21" s="130">
        <v>580</v>
      </c>
      <c r="N21" s="130">
        <v>451.1</v>
      </c>
      <c r="O21" s="130">
        <v>415.1</v>
      </c>
      <c r="P21" s="130">
        <v>565.9</v>
      </c>
      <c r="Q21" s="130">
        <v>573.70000000000005</v>
      </c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4094.5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168.3</v>
      </c>
      <c r="I23" s="134">
        <v>165.6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372.8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6206.7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500</v>
      </c>
      <c r="C24" s="136">
        <f t="shared" si="3"/>
        <v>500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174.5</v>
      </c>
      <c r="I24" s="136">
        <f t="shared" si="3"/>
        <v>347.9</v>
      </c>
      <c r="J24" s="136">
        <f t="shared" si="3"/>
        <v>872.6</v>
      </c>
      <c r="K24" s="136">
        <f t="shared" si="3"/>
        <v>959.4</v>
      </c>
      <c r="L24" s="136">
        <f t="shared" si="3"/>
        <v>988.2</v>
      </c>
      <c r="M24" s="136">
        <f t="shared" si="3"/>
        <v>1080</v>
      </c>
      <c r="N24" s="136">
        <f t="shared" si="3"/>
        <v>951.1</v>
      </c>
      <c r="O24" s="136">
        <f t="shared" si="3"/>
        <v>787.90000000000009</v>
      </c>
      <c r="P24" s="136">
        <f t="shared" si="3"/>
        <v>565.9</v>
      </c>
      <c r="Q24" s="136">
        <f t="shared" si="3"/>
        <v>573.70000000000005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>
        <f t="shared" si="3"/>
        <v>0</v>
      </c>
      <c r="AA24" s="90">
        <f t="shared" si="2"/>
        <v>10301.199999999999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2022-10-29T11:06:59Z</dcterms:created>
  <dcterms:modified xsi:type="dcterms:W3CDTF">2022-10-29T11:07:00Z</dcterms:modified>
</cp:coreProperties>
</file>