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<sst xmlns="http://schemas.openxmlformats.org/spreadsheetml/2006/main" count="117" uniqueCount="53">
  <si>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28/10/2022 14:04:28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</si>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</sst>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270</c:v>
                </c:pt>
                <c:pt idx="18">
                  <c:v>270</c:v>
                </c:pt>
                <c:pt idx="19">
                  <c:v>250</c:v>
                </c:pt>
                <c:pt idx="20">
                  <c:v>270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121</c:v>
                </c:pt>
                <c:pt idx="6">
                  <c:v>159</c:v>
                </c:pt>
                <c:pt idx="7">
                  <c:v>183</c:v>
                </c:pt>
                <c:pt idx="8">
                  <c:v>194</c:v>
                </c:pt>
                <c:pt idx="9">
                  <c:v>103</c:v>
                </c:pt>
                <c:pt idx="10">
                  <c:v>97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99</c:v>
                </c:pt>
                <c:pt idx="16">
                  <c:v>129.65</c:v>
                </c:pt>
                <c:pt idx="17">
                  <c:v>228</c:v>
                </c:pt>
                <c:pt idx="18">
                  <c:v>245</c:v>
                </c:pt>
                <c:pt idx="19">
                  <c:v>241</c:v>
                </c:pt>
                <c:pt idx="20">
                  <c:v>216.15</c:v>
                </c:pt>
                <c:pt idx="21">
                  <c:v>185</c:v>
                </c:pt>
                <c:pt idx="22">
                  <c:v>152</c:v>
                </c:pt>
                <c:pt idx="23">
                  <c:v>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920.9</c:v>
                </c:pt>
                <c:pt idx="1">
                  <c:v>427.9</c:v>
                </c:pt>
                <c:pt idx="2">
                  <c:v>427.9</c:v>
                </c:pt>
                <c:pt idx="3">
                  <c:v>427.9</c:v>
                </c:pt>
                <c:pt idx="4">
                  <c:v>427.9</c:v>
                </c:pt>
                <c:pt idx="5">
                  <c:v>427.9</c:v>
                </c:pt>
                <c:pt idx="6">
                  <c:v>507.9</c:v>
                </c:pt>
                <c:pt idx="7">
                  <c:v>727.9</c:v>
                </c:pt>
                <c:pt idx="8">
                  <c:v>727.9</c:v>
                </c:pt>
                <c:pt idx="9">
                  <c:v>697.9</c:v>
                </c:pt>
                <c:pt idx="10">
                  <c:v>377.9</c:v>
                </c:pt>
                <c:pt idx="11">
                  <c:v>377.9</c:v>
                </c:pt>
                <c:pt idx="12">
                  <c:v>377.9</c:v>
                </c:pt>
                <c:pt idx="13">
                  <c:v>377.9</c:v>
                </c:pt>
                <c:pt idx="14">
                  <c:v>377.9</c:v>
                </c:pt>
                <c:pt idx="15">
                  <c:v>464.9</c:v>
                </c:pt>
                <c:pt idx="16">
                  <c:v>812.9</c:v>
                </c:pt>
                <c:pt idx="17">
                  <c:v>1217.9000000000001</c:v>
                </c:pt>
                <c:pt idx="18">
                  <c:v>1305.9000000000001</c:v>
                </c:pt>
                <c:pt idx="19">
                  <c:v>1002.9</c:v>
                </c:pt>
                <c:pt idx="20">
                  <c:v>1045.4449999999999</c:v>
                </c:pt>
                <c:pt idx="21">
                  <c:v>972.9</c:v>
                </c:pt>
                <c:pt idx="22">
                  <c:v>922.9</c:v>
                </c:pt>
                <c:pt idx="23">
                  <c:v>922.9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300.7</c:v>
                </c:pt>
                <c:pt idx="1">
                  <c:v>818.1</c:v>
                </c:pt>
                <c:pt idx="2">
                  <c:v>776</c:v>
                </c:pt>
                <c:pt idx="3">
                  <c:v>711.1</c:v>
                </c:pt>
                <c:pt idx="4">
                  <c:v>775.7</c:v>
                </c:pt>
                <c:pt idx="5">
                  <c:v>515.29999999999995</c:v>
                </c:pt>
                <c:pt idx="6">
                  <c:v>923</c:v>
                </c:pt>
                <c:pt idx="7">
                  <c:v>589.1</c:v>
                </c:pt>
                <c:pt idx="8">
                  <c:v>416.7</c:v>
                </c:pt>
                <c:pt idx="9">
                  <c:v>322.5</c:v>
                </c:pt>
                <c:pt idx="10">
                  <c:v>161.6</c:v>
                </c:pt>
                <c:pt idx="11">
                  <c:v>300.3</c:v>
                </c:pt>
                <c:pt idx="12">
                  <c:v>252.8</c:v>
                </c:pt>
                <c:pt idx="13">
                  <c:v>396.4</c:v>
                </c:pt>
                <c:pt idx="14">
                  <c:v>519.1</c:v>
                </c:pt>
                <c:pt idx="15">
                  <c:v>641</c:v>
                </c:pt>
                <c:pt idx="16">
                  <c:v>882.9</c:v>
                </c:pt>
                <c:pt idx="17">
                  <c:v>902.19100000000003</c:v>
                </c:pt>
                <c:pt idx="18">
                  <c:v>958</c:v>
                </c:pt>
                <c:pt idx="19">
                  <c:v>1251.9000000000001</c:v>
                </c:pt>
                <c:pt idx="20">
                  <c:v>1599.2</c:v>
                </c:pt>
                <c:pt idx="21">
                  <c:v>1369.2</c:v>
                </c:pt>
                <c:pt idx="22">
                  <c:v>967</c:v>
                </c:pt>
                <c:pt idx="23">
                  <c:v>907.6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2650.4870000000005</c:v>
                </c:pt>
                <c:pt idx="1">
                  <c:v>2667.5059999999999</c:v>
                </c:pt>
                <c:pt idx="2">
                  <c:v>2676.817</c:v>
                </c:pt>
                <c:pt idx="3">
                  <c:v>2675.3360000000007</c:v>
                </c:pt>
                <c:pt idx="4">
                  <c:v>2681.3030000000003</c:v>
                </c:pt>
                <c:pt idx="5">
                  <c:v>2729.7179999999998</c:v>
                </c:pt>
                <c:pt idx="6">
                  <c:v>2728.9460000000004</c:v>
                </c:pt>
                <c:pt idx="7">
                  <c:v>2962.7849999999989</c:v>
                </c:pt>
                <c:pt idx="8">
                  <c:v>3773.364999999998</c:v>
                </c:pt>
                <c:pt idx="9">
                  <c:v>4626.1269999999995</c:v>
                </c:pt>
                <c:pt idx="10">
                  <c:v>5180.1719999999996</c:v>
                </c:pt>
                <c:pt idx="11">
                  <c:v>5500.8780000000006</c:v>
                </c:pt>
                <c:pt idx="12">
                  <c:v>5499.4569999999994</c:v>
                </c:pt>
                <c:pt idx="13">
                  <c:v>5307.2210000000005</c:v>
                </c:pt>
                <c:pt idx="14">
                  <c:v>4852.0379999999996</c:v>
                </c:pt>
                <c:pt idx="15">
                  <c:v>4072.1729999999998</c:v>
                </c:pt>
                <c:pt idx="16">
                  <c:v>3038.8430000000003</c:v>
                </c:pt>
                <c:pt idx="17">
                  <c:v>2369.9069999999997</c:v>
                </c:pt>
                <c:pt idx="18">
                  <c:v>2265.7510000000002</c:v>
                </c:pt>
                <c:pt idx="19">
                  <c:v>2262.3850000000007</c:v>
                </c:pt>
                <c:pt idx="20">
                  <c:v>2259.893</c:v>
                </c:pt>
                <c:pt idx="21">
                  <c:v>2300.9809999999998</c:v>
                </c:pt>
                <c:pt idx="22">
                  <c:v>2303.2339999999999</c:v>
                </c:pt>
                <c:pt idx="23">
                  <c:v>2316.1869999999999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125</c:v>
                </c:pt>
                <c:pt idx="1">
                  <c:v>120</c:v>
                </c:pt>
                <c:pt idx="2">
                  <c:v>117</c:v>
                </c:pt>
                <c:pt idx="3">
                  <c:v>115</c:v>
                </c:pt>
                <c:pt idx="4">
                  <c:v>116</c:v>
                </c:pt>
                <c:pt idx="5">
                  <c:v>117</c:v>
                </c:pt>
                <c:pt idx="6">
                  <c:v>121</c:v>
                </c:pt>
                <c:pt idx="7">
                  <c:v>138</c:v>
                </c:pt>
                <c:pt idx="8">
                  <c:v>158</c:v>
                </c:pt>
                <c:pt idx="9">
                  <c:v>168</c:v>
                </c:pt>
                <c:pt idx="10">
                  <c:v>175</c:v>
                </c:pt>
                <c:pt idx="11">
                  <c:v>177</c:v>
                </c:pt>
                <c:pt idx="12">
                  <c:v>176</c:v>
                </c:pt>
                <c:pt idx="13">
                  <c:v>171</c:v>
                </c:pt>
                <c:pt idx="14">
                  <c:v>162</c:v>
                </c:pt>
                <c:pt idx="15">
                  <c:v>146</c:v>
                </c:pt>
                <c:pt idx="16">
                  <c:v>130</c:v>
                </c:pt>
                <c:pt idx="17">
                  <c:v>125</c:v>
                </c:pt>
                <c:pt idx="18">
                  <c:v>123</c:v>
                </c:pt>
                <c:pt idx="19">
                  <c:v>122</c:v>
                </c:pt>
                <c:pt idx="20">
                  <c:v>121</c:v>
                </c:pt>
                <c:pt idx="21">
                  <c:v>118</c:v>
                </c:pt>
                <c:pt idx="22">
                  <c:v>115</c:v>
                </c:pt>
                <c:pt idx="23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61</c:v>
                </c:pt>
                <c:pt idx="6">
                  <c:v>166</c:v>
                </c:pt>
                <c:pt idx="7">
                  <c:v>166</c:v>
                </c:pt>
                <c:pt idx="8">
                  <c:v>85</c:v>
                </c:pt>
                <c:pt idx="9">
                  <c:v>53</c:v>
                </c:pt>
                <c:pt idx="10">
                  <c:v>65</c:v>
                </c:pt>
                <c:pt idx="11">
                  <c:v>65</c:v>
                </c:pt>
                <c:pt idx="12">
                  <c:v>65</c:v>
                </c:pt>
                <c:pt idx="13">
                  <c:v>35</c:v>
                </c:pt>
                <c:pt idx="14">
                  <c:v>35</c:v>
                </c:pt>
                <c:pt idx="15">
                  <c:v>61</c:v>
                </c:pt>
                <c:pt idx="16">
                  <c:v>111</c:v>
                </c:pt>
                <c:pt idx="17">
                  <c:v>442</c:v>
                </c:pt>
                <c:pt idx="18">
                  <c:v>723</c:v>
                </c:pt>
                <c:pt idx="19">
                  <c:v>846</c:v>
                </c:pt>
                <c:pt idx="20">
                  <c:v>176</c:v>
                </c:pt>
                <c:pt idx="21">
                  <c:v>62</c:v>
                </c:pt>
                <c:pt idx="22">
                  <c:v>61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7810024"/>
        <c:axId val="137810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4384.1020000000008</c:v>
                </c:pt>
                <c:pt idx="1">
                  <c:v>4415.4720000000007</c:v>
                </c:pt>
                <c:pt idx="2">
                  <c:v>4379.7549999999992</c:v>
                </c:pt>
                <c:pt idx="3">
                  <c:v>4311.315999999998</c:v>
                </c:pt>
                <c:pt idx="4">
                  <c:v>4382.8640000000005</c:v>
                </c:pt>
                <c:pt idx="5">
                  <c:v>4221.9150000000009</c:v>
                </c:pt>
                <c:pt idx="6">
                  <c:v>4855.8709999999992</c:v>
                </c:pt>
                <c:pt idx="7">
                  <c:v>5016.7909999999993</c:v>
                </c:pt>
                <c:pt idx="8">
                  <c:v>5604.9519999999993</c:v>
                </c:pt>
                <c:pt idx="9">
                  <c:v>6220.56</c:v>
                </c:pt>
                <c:pt idx="10">
                  <c:v>6306.6600000000008</c:v>
                </c:pt>
                <c:pt idx="11">
                  <c:v>6768.058</c:v>
                </c:pt>
                <c:pt idx="12">
                  <c:v>6718.1590000000015</c:v>
                </c:pt>
                <c:pt idx="13">
                  <c:v>6634.4760000000015</c:v>
                </c:pt>
                <c:pt idx="14">
                  <c:v>6293.0379999999968</c:v>
                </c:pt>
                <c:pt idx="15">
                  <c:v>5734.0369999999984</c:v>
                </c:pt>
                <c:pt idx="16">
                  <c:v>5355.2999999999975</c:v>
                </c:pt>
                <c:pt idx="17">
                  <c:v>5554.9520000000002</c:v>
                </c:pt>
                <c:pt idx="18">
                  <c:v>5890.6249999999991</c:v>
                </c:pt>
                <c:pt idx="19">
                  <c:v>5976.2279999999973</c:v>
                </c:pt>
                <c:pt idx="20">
                  <c:v>5687.6500000000005</c:v>
                </c:pt>
                <c:pt idx="21">
                  <c:v>5258.0840000000017</c:v>
                </c:pt>
                <c:pt idx="22">
                  <c:v>4771.1139999999978</c:v>
                </c:pt>
                <c:pt idx="23">
                  <c:v>4644.6910000000016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10024"/>
        <c:axId val="137810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102.29</c:v>
                </c:pt>
                <c:pt idx="1">
                  <c:v>92.77</c:v>
                </c:pt>
                <c:pt idx="2">
                  <c:v>90.41</c:v>
                </c:pt>
                <c:pt idx="3">
                  <c:v>87.98</c:v>
                </c:pt>
                <c:pt idx="4">
                  <c:v>87</c:v>
                </c:pt>
                <c:pt idx="5">
                  <c:v>88.34</c:v>
                </c:pt>
                <c:pt idx="6">
                  <c:v>96.57</c:v>
                </c:pt>
                <c:pt idx="7">
                  <c:v>114.56</c:v>
                </c:pt>
                <c:pt idx="8">
                  <c:v>115.04</c:v>
                </c:pt>
                <c:pt idx="9">
                  <c:v>109</c:v>
                </c:pt>
                <c:pt idx="10">
                  <c:v>95.48</c:v>
                </c:pt>
                <c:pt idx="11">
                  <c:v>87</c:v>
                </c:pt>
                <c:pt idx="12">
                  <c:v>84</c:v>
                </c:pt>
                <c:pt idx="13">
                  <c:v>80.900000000000006</c:v>
                </c:pt>
                <c:pt idx="14">
                  <c:v>83.6</c:v>
                </c:pt>
                <c:pt idx="15">
                  <c:v>93.86</c:v>
                </c:pt>
                <c:pt idx="16">
                  <c:v>110.5</c:v>
                </c:pt>
                <c:pt idx="17">
                  <c:v>190.36</c:v>
                </c:pt>
                <c:pt idx="18">
                  <c:v>209.1</c:v>
                </c:pt>
                <c:pt idx="19">
                  <c:v>142.97</c:v>
                </c:pt>
                <c:pt idx="20">
                  <c:v>154.72999999999999</c:v>
                </c:pt>
                <c:pt idx="21">
                  <c:v>109.9</c:v>
                </c:pt>
                <c:pt idx="22">
                  <c:v>104.04</c:v>
                </c:pt>
                <c:pt idx="23">
                  <c:v>97.49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811200"/>
        <c:axId val="137810808"/>
      </c:lineChart>
      <c:catAx>
        <c:axId val="137810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7810416"/>
        <c:crosses val="autoZero"/>
        <c:auto val="1"/>
        <c:lblAlgn val="ctr"/>
        <c:lblOffset val="100"/>
        <c:noMultiLvlLbl val="0"/>
      </c:catAx>
      <c:valAx>
        <c:axId val="137810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7810024"/>
        <c:crosses val="autoZero"/>
        <c:crossBetween val="between"/>
      </c:valAx>
      <c:valAx>
        <c:axId val="137810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7811200"/>
        <c:crosses val="max"/>
        <c:crossBetween val="between"/>
      </c:valAx>
      <c:catAx>
        <c:axId val="137811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7810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4384.0869999999995</v>
      </c>
      <c r="C4" s="18">
        <v>4415.5060000000003</v>
      </c>
      <c r="D4" s="18">
        <v>4379.7170000000006</v>
      </c>
      <c r="E4" s="18">
        <v>4311.3360000000002</v>
      </c>
      <c r="F4" s="18">
        <v>4382.9030000000012</v>
      </c>
      <c r="G4" s="18">
        <v>4221.9179999999997</v>
      </c>
      <c r="H4" s="18">
        <v>4855.8459999999995</v>
      </c>
      <c r="I4" s="18">
        <v>5016.7850000000008</v>
      </c>
      <c r="J4" s="18">
        <v>5604.9650000000011</v>
      </c>
      <c r="K4" s="18">
        <v>6220.5269999999982</v>
      </c>
      <c r="L4" s="18">
        <v>6306.6719999999996</v>
      </c>
      <c r="M4" s="18">
        <v>6768.0780000000013</v>
      </c>
      <c r="N4" s="18">
        <v>6718.1569999999992</v>
      </c>
      <c r="O4" s="18">
        <v>6634.5209999999997</v>
      </c>
      <c r="P4" s="18">
        <v>6293.0380000000023</v>
      </c>
      <c r="Q4" s="18">
        <v>5734.0729999999976</v>
      </c>
      <c r="R4" s="18">
        <v>5355.2929999999997</v>
      </c>
      <c r="S4" s="18">
        <v>5554.9980000000014</v>
      </c>
      <c r="T4" s="18">
        <v>5890.6509999999998</v>
      </c>
      <c r="U4" s="18">
        <v>5976.1850000000004</v>
      </c>
      <c r="V4" s="18">
        <v>5687.688000000001</v>
      </c>
      <c r="W4" s="18">
        <v>5258.0809999999992</v>
      </c>
      <c r="X4" s="18">
        <v>4771.134</v>
      </c>
      <c r="Y4" s="18">
        <v>4644.6870000000008</v>
      </c>
      <c r="Z4" s="19"/>
      <c r="AA4" s="20">
        <f>SUM(B4:Z4)</f>
        <v>129386.84600000002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102.29</v>
      </c>
      <c r="C7" s="28">
        <v>92.77</v>
      </c>
      <c r="D7" s="28">
        <v>90.41</v>
      </c>
      <c r="E7" s="28">
        <v>87.98</v>
      </c>
      <c r="F7" s="28">
        <v>87</v>
      </c>
      <c r="G7" s="28">
        <v>88.34</v>
      </c>
      <c r="H7" s="28">
        <v>96.57</v>
      </c>
      <c r="I7" s="28">
        <v>114.56</v>
      </c>
      <c r="J7" s="28">
        <v>115.04</v>
      </c>
      <c r="K7" s="28">
        <v>109</v>
      </c>
      <c r="L7" s="28">
        <v>95.48</v>
      </c>
      <c r="M7" s="28">
        <v>87</v>
      </c>
      <c r="N7" s="28">
        <v>84</v>
      </c>
      <c r="O7" s="28">
        <v>80.900000000000006</v>
      </c>
      <c r="P7" s="28">
        <v>83.6</v>
      </c>
      <c r="Q7" s="28">
        <v>93.86</v>
      </c>
      <c r="R7" s="28">
        <v>110.5</v>
      </c>
      <c r="S7" s="28">
        <v>190.36</v>
      </c>
      <c r="T7" s="28">
        <v>209.1</v>
      </c>
      <c r="U7" s="28">
        <v>142.97</v>
      </c>
      <c r="V7" s="28">
        <v>154.72999999999999</v>
      </c>
      <c r="W7" s="28">
        <v>109.9</v>
      </c>
      <c r="X7" s="28">
        <v>104.04</v>
      </c>
      <c r="Y7" s="28">
        <v>97.49</v>
      </c>
      <c r="Z7" s="29"/>
      <c r="AA7" s="30">
        <f>IF(SUM(B7:Z7)&lt;&gt;0,AVERAGEIF(B7:Z7,"&lt;&gt;"""),"")</f>
        <v>109.49541666666664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250</v>
      </c>
      <c r="C10" s="42">
        <v>250</v>
      </c>
      <c r="D10" s="42">
        <v>250</v>
      </c>
      <c r="E10" s="42">
        <v>250</v>
      </c>
      <c r="F10" s="42">
        <v>250</v>
      </c>
      <c r="G10" s="42">
        <v>250</v>
      </c>
      <c r="H10" s="42">
        <v>250</v>
      </c>
      <c r="I10" s="42">
        <v>250</v>
      </c>
      <c r="J10" s="42">
        <v>250</v>
      </c>
      <c r="K10" s="42">
        <v>250</v>
      </c>
      <c r="L10" s="42">
        <v>250</v>
      </c>
      <c r="M10" s="42">
        <v>250</v>
      </c>
      <c r="N10" s="42">
        <v>250</v>
      </c>
      <c r="O10" s="42">
        <v>250</v>
      </c>
      <c r="P10" s="42">
        <v>250</v>
      </c>
      <c r="Q10" s="42">
        <v>250</v>
      </c>
      <c r="R10" s="42">
        <v>250</v>
      </c>
      <c r="S10" s="42">
        <v>270</v>
      </c>
      <c r="T10" s="42">
        <v>270</v>
      </c>
      <c r="U10" s="42">
        <v>250</v>
      </c>
      <c r="V10" s="42">
        <v>270</v>
      </c>
      <c r="W10" s="42">
        <v>250</v>
      </c>
      <c r="X10" s="42">
        <v>250</v>
      </c>
      <c r="Y10" s="42">
        <v>250</v>
      </c>
      <c r="Z10" s="43"/>
      <c r="AA10" s="44">
        <f t="shared" ref="AA10:AA15" si="0">SUM(B10:Z10)</f>
        <v>6060</v>
      </c>
    </row>
    <row r="11" spans="1:27" ht="24.95" customHeight="1" x14ac:dyDescent="0.2">
      <c r="A11" s="45" t="s">
        <v>7</v>
      </c>
      <c r="B11" s="46">
        <v>102</v>
      </c>
      <c r="C11" s="47">
        <v>97</v>
      </c>
      <c r="D11" s="47">
        <v>97</v>
      </c>
      <c r="E11" s="47">
        <v>97</v>
      </c>
      <c r="F11" s="47">
        <v>97</v>
      </c>
      <c r="G11" s="47">
        <v>121</v>
      </c>
      <c r="H11" s="47">
        <v>159</v>
      </c>
      <c r="I11" s="47">
        <v>183</v>
      </c>
      <c r="J11" s="47">
        <v>194</v>
      </c>
      <c r="K11" s="47">
        <v>103</v>
      </c>
      <c r="L11" s="47">
        <v>97</v>
      </c>
      <c r="M11" s="47">
        <v>97</v>
      </c>
      <c r="N11" s="47">
        <v>97</v>
      </c>
      <c r="O11" s="47">
        <v>97</v>
      </c>
      <c r="P11" s="47">
        <v>97</v>
      </c>
      <c r="Q11" s="47">
        <v>99</v>
      </c>
      <c r="R11" s="47">
        <v>129.65</v>
      </c>
      <c r="S11" s="47">
        <v>228</v>
      </c>
      <c r="T11" s="47">
        <v>245</v>
      </c>
      <c r="U11" s="47">
        <v>241</v>
      </c>
      <c r="V11" s="47">
        <v>216.15</v>
      </c>
      <c r="W11" s="47">
        <v>185</v>
      </c>
      <c r="X11" s="47">
        <v>152</v>
      </c>
      <c r="Y11" s="47">
        <v>103</v>
      </c>
      <c r="Z11" s="48"/>
      <c r="AA11" s="49">
        <f t="shared" si="0"/>
        <v>3333.8</v>
      </c>
    </row>
    <row r="12" spans="1:27" ht="24.95" customHeight="1" x14ac:dyDescent="0.2">
      <c r="A12" s="50" t="s">
        <v>8</v>
      </c>
      <c r="B12" s="51">
        <v>920.9</v>
      </c>
      <c r="C12" s="52">
        <v>427.9</v>
      </c>
      <c r="D12" s="52">
        <v>427.9</v>
      </c>
      <c r="E12" s="52">
        <v>427.9</v>
      </c>
      <c r="F12" s="52">
        <v>427.9</v>
      </c>
      <c r="G12" s="52">
        <v>427.9</v>
      </c>
      <c r="H12" s="52">
        <v>507.9</v>
      </c>
      <c r="I12" s="52">
        <v>727.9</v>
      </c>
      <c r="J12" s="52">
        <v>727.9</v>
      </c>
      <c r="K12" s="52">
        <v>697.9</v>
      </c>
      <c r="L12" s="52">
        <v>377.9</v>
      </c>
      <c r="M12" s="52">
        <v>377.9</v>
      </c>
      <c r="N12" s="52">
        <v>377.9</v>
      </c>
      <c r="O12" s="52">
        <v>377.9</v>
      </c>
      <c r="P12" s="52">
        <v>377.9</v>
      </c>
      <c r="Q12" s="52">
        <v>464.9</v>
      </c>
      <c r="R12" s="52">
        <v>812.9</v>
      </c>
      <c r="S12" s="52">
        <v>1217.9000000000001</v>
      </c>
      <c r="T12" s="52">
        <v>1305.9000000000001</v>
      </c>
      <c r="U12" s="52">
        <v>1002.9</v>
      </c>
      <c r="V12" s="52">
        <v>1045.4449999999999</v>
      </c>
      <c r="W12" s="52">
        <v>972.9</v>
      </c>
      <c r="X12" s="52">
        <v>922.9</v>
      </c>
      <c r="Y12" s="52">
        <v>922.9</v>
      </c>
      <c r="Z12" s="53"/>
      <c r="AA12" s="54">
        <f t="shared" si="0"/>
        <v>16280.144999999995</v>
      </c>
    </row>
    <row r="13" spans="1:27" ht="24.95" customHeight="1" x14ac:dyDescent="0.2">
      <c r="A13" s="50" t="s">
        <v>9</v>
      </c>
      <c r="B13" s="51">
        <v>35</v>
      </c>
      <c r="C13" s="52">
        <v>35</v>
      </c>
      <c r="D13" s="52">
        <v>35</v>
      </c>
      <c r="E13" s="52">
        <v>35</v>
      </c>
      <c r="F13" s="52">
        <v>35</v>
      </c>
      <c r="G13" s="52">
        <v>61</v>
      </c>
      <c r="H13" s="52">
        <v>166</v>
      </c>
      <c r="I13" s="52">
        <v>166</v>
      </c>
      <c r="J13" s="52">
        <v>85</v>
      </c>
      <c r="K13" s="52">
        <v>53</v>
      </c>
      <c r="L13" s="52">
        <v>65</v>
      </c>
      <c r="M13" s="52">
        <v>65</v>
      </c>
      <c r="N13" s="52">
        <v>65</v>
      </c>
      <c r="O13" s="52">
        <v>35</v>
      </c>
      <c r="P13" s="52">
        <v>35</v>
      </c>
      <c r="Q13" s="52">
        <v>61</v>
      </c>
      <c r="R13" s="52">
        <v>111</v>
      </c>
      <c r="S13" s="52">
        <v>442</v>
      </c>
      <c r="T13" s="52">
        <v>723</v>
      </c>
      <c r="U13" s="52">
        <v>846</v>
      </c>
      <c r="V13" s="52">
        <v>176</v>
      </c>
      <c r="W13" s="52">
        <v>62</v>
      </c>
      <c r="X13" s="52">
        <v>61</v>
      </c>
      <c r="Y13" s="52">
        <v>35</v>
      </c>
      <c r="Z13" s="53"/>
      <c r="AA13" s="54">
        <f t="shared" si="0"/>
        <v>3488</v>
      </c>
    </row>
    <row r="14" spans="1:27" ht="24.95" customHeight="1" x14ac:dyDescent="0.2">
      <c r="A14" s="55" t="s">
        <v>10</v>
      </c>
      <c r="B14" s="56">
        <v>2650.4870000000005</v>
      </c>
      <c r="C14" s="57">
        <v>2667.5059999999999</v>
      </c>
      <c r="D14" s="57">
        <v>2676.817</v>
      </c>
      <c r="E14" s="57">
        <v>2675.3360000000007</v>
      </c>
      <c r="F14" s="57">
        <v>2681.3030000000003</v>
      </c>
      <c r="G14" s="57">
        <v>2729.7179999999998</v>
      </c>
      <c r="H14" s="57">
        <v>2728.9460000000004</v>
      </c>
      <c r="I14" s="57">
        <v>2962.7849999999989</v>
      </c>
      <c r="J14" s="57">
        <v>3773.364999999998</v>
      </c>
      <c r="K14" s="57">
        <v>4626.1269999999995</v>
      </c>
      <c r="L14" s="57">
        <v>5180.1719999999996</v>
      </c>
      <c r="M14" s="57">
        <v>5500.8780000000006</v>
      </c>
      <c r="N14" s="57">
        <v>5499.4569999999994</v>
      </c>
      <c r="O14" s="57">
        <v>5307.2210000000005</v>
      </c>
      <c r="P14" s="57">
        <v>4852.0379999999996</v>
      </c>
      <c r="Q14" s="57">
        <v>4072.1729999999998</v>
      </c>
      <c r="R14" s="57">
        <v>3038.8430000000003</v>
      </c>
      <c r="S14" s="57">
        <v>2369.9069999999997</v>
      </c>
      <c r="T14" s="57">
        <v>2265.7510000000002</v>
      </c>
      <c r="U14" s="57">
        <v>2262.3850000000007</v>
      </c>
      <c r="V14" s="57">
        <v>2259.893</v>
      </c>
      <c r="W14" s="57">
        <v>2300.9809999999998</v>
      </c>
      <c r="X14" s="57">
        <v>2303.2339999999999</v>
      </c>
      <c r="Y14" s="57">
        <v>2316.1869999999999</v>
      </c>
      <c r="Z14" s="58"/>
      <c r="AA14" s="59">
        <f t="shared" si="0"/>
        <v>79701.510000000009</v>
      </c>
    </row>
    <row r="15" spans="1:27" ht="24.95" customHeight="1" x14ac:dyDescent="0.2">
      <c r="A15" s="55" t="s">
        <v>11</v>
      </c>
      <c r="B15" s="56">
        <v>125</v>
      </c>
      <c r="C15" s="57">
        <v>120</v>
      </c>
      <c r="D15" s="57">
        <v>117</v>
      </c>
      <c r="E15" s="57">
        <v>115</v>
      </c>
      <c r="F15" s="57">
        <v>116</v>
      </c>
      <c r="G15" s="57">
        <v>117</v>
      </c>
      <c r="H15" s="57">
        <v>121</v>
      </c>
      <c r="I15" s="57">
        <v>138</v>
      </c>
      <c r="J15" s="57">
        <v>158</v>
      </c>
      <c r="K15" s="57">
        <v>168</v>
      </c>
      <c r="L15" s="57">
        <v>175</v>
      </c>
      <c r="M15" s="57">
        <v>177</v>
      </c>
      <c r="N15" s="57">
        <v>176</v>
      </c>
      <c r="O15" s="57">
        <v>171</v>
      </c>
      <c r="P15" s="57">
        <v>162</v>
      </c>
      <c r="Q15" s="57">
        <v>146</v>
      </c>
      <c r="R15" s="57">
        <v>130</v>
      </c>
      <c r="S15" s="57">
        <v>125</v>
      </c>
      <c r="T15" s="57">
        <v>123</v>
      </c>
      <c r="U15" s="57">
        <v>122</v>
      </c>
      <c r="V15" s="57">
        <v>121</v>
      </c>
      <c r="W15" s="57">
        <v>118</v>
      </c>
      <c r="X15" s="57">
        <v>115</v>
      </c>
      <c r="Y15" s="57">
        <v>110</v>
      </c>
      <c r="Z15" s="58"/>
      <c r="AA15" s="59">
        <f t="shared" si="0"/>
        <v>3266</v>
      </c>
    </row>
    <row r="16" spans="1:27" ht="30" customHeight="1" thickBot="1" x14ac:dyDescent="0.25">
      <c r="A16" s="60" t="s">
        <v>12</v>
      </c>
      <c r="B16" s="61">
        <f>IF(LEN(B$2)&gt;0,SUM(B10:B15),"")</f>
        <v>4083.3870000000006</v>
      </c>
      <c r="C16" s="62">
        <f t="shared" ref="C16:Z16" si="1">IF(LEN(C$2)&gt;0,SUM(C10:C15),"")</f>
        <v>3597.4059999999999</v>
      </c>
      <c r="D16" s="62">
        <f t="shared" si="1"/>
        <v>3603.7170000000001</v>
      </c>
      <c r="E16" s="62">
        <f t="shared" si="1"/>
        <v>3600.2360000000008</v>
      </c>
      <c r="F16" s="62">
        <f t="shared" si="1"/>
        <v>3607.2030000000004</v>
      </c>
      <c r="G16" s="62">
        <f t="shared" si="1"/>
        <v>3706.6179999999999</v>
      </c>
      <c r="H16" s="62">
        <f t="shared" si="1"/>
        <v>3932.8460000000005</v>
      </c>
      <c r="I16" s="62">
        <f t="shared" si="1"/>
        <v>4427.6849999999995</v>
      </c>
      <c r="J16" s="62">
        <f t="shared" si="1"/>
        <v>5188.2649999999976</v>
      </c>
      <c r="K16" s="62">
        <f t="shared" si="1"/>
        <v>5898.027</v>
      </c>
      <c r="L16" s="62">
        <f t="shared" si="1"/>
        <v>6145.0719999999992</v>
      </c>
      <c r="M16" s="62">
        <f t="shared" si="1"/>
        <v>6467.7780000000002</v>
      </c>
      <c r="N16" s="62">
        <f t="shared" si="1"/>
        <v>6465.3569999999991</v>
      </c>
      <c r="O16" s="62">
        <f t="shared" si="1"/>
        <v>6238.1210000000001</v>
      </c>
      <c r="P16" s="62">
        <f t="shared" si="1"/>
        <v>5773.9379999999992</v>
      </c>
      <c r="Q16" s="62">
        <f t="shared" si="1"/>
        <v>5093.0729999999994</v>
      </c>
      <c r="R16" s="62">
        <f t="shared" si="1"/>
        <v>4472.393</v>
      </c>
      <c r="S16" s="62">
        <f t="shared" si="1"/>
        <v>4652.8069999999998</v>
      </c>
      <c r="T16" s="62">
        <f t="shared" si="1"/>
        <v>4932.6509999999998</v>
      </c>
      <c r="U16" s="62">
        <f t="shared" si="1"/>
        <v>4724.2850000000008</v>
      </c>
      <c r="V16" s="62">
        <f t="shared" si="1"/>
        <v>4088.4879999999998</v>
      </c>
      <c r="W16" s="62">
        <f t="shared" si="1"/>
        <v>3888.8809999999999</v>
      </c>
      <c r="X16" s="62">
        <f t="shared" si="1"/>
        <v>3804.134</v>
      </c>
      <c r="Y16" s="62">
        <f t="shared" si="1"/>
        <v>3737.087</v>
      </c>
      <c r="Z16" s="63" t="str">
        <f t="shared" si="1"/>
        <v/>
      </c>
      <c r="AA16" s="64">
        <f>SUM(AA10:AA15)</f>
        <v>112129.455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2388.9</v>
      </c>
      <c r="C28" s="72">
        <v>2389.9</v>
      </c>
      <c r="D28" s="72">
        <v>2387.9</v>
      </c>
      <c r="E28" s="72">
        <v>2386.9</v>
      </c>
      <c r="F28" s="72">
        <v>2388.9</v>
      </c>
      <c r="G28" s="72">
        <v>2437.9</v>
      </c>
      <c r="H28" s="72">
        <v>2601.9</v>
      </c>
      <c r="I28" s="72">
        <v>2796.9</v>
      </c>
      <c r="J28" s="72">
        <v>3190.9</v>
      </c>
      <c r="K28" s="72">
        <v>3530.9</v>
      </c>
      <c r="L28" s="72">
        <v>3859.9</v>
      </c>
      <c r="M28" s="72">
        <v>4030.9</v>
      </c>
      <c r="N28" s="72">
        <v>4039.9</v>
      </c>
      <c r="O28" s="72">
        <v>3873.9</v>
      </c>
      <c r="P28" s="72">
        <v>3594.9</v>
      </c>
      <c r="Q28" s="72">
        <v>3146.9</v>
      </c>
      <c r="R28" s="72">
        <v>2618.5500000000002</v>
      </c>
      <c r="S28" s="72">
        <v>2598.9</v>
      </c>
      <c r="T28" s="72">
        <v>2879.9</v>
      </c>
      <c r="U28" s="72">
        <v>3008.9</v>
      </c>
      <c r="V28" s="72">
        <v>2330.0500000000002</v>
      </c>
      <c r="W28" s="72">
        <v>2227.9</v>
      </c>
      <c r="X28" s="72">
        <v>2199.9</v>
      </c>
      <c r="Y28" s="72">
        <v>2126.9</v>
      </c>
      <c r="Z28" s="73"/>
      <c r="AA28" s="74">
        <f>SUM(B28:Z28)</f>
        <v>69038.400000000009</v>
      </c>
    </row>
    <row r="29" spans="1:27" ht="24.95" customHeight="1" x14ac:dyDescent="0.2">
      <c r="A29" s="75" t="s">
        <v>23</v>
      </c>
      <c r="B29" s="76">
        <v>930.48699999999997</v>
      </c>
      <c r="C29" s="77">
        <v>1066.5060000000001</v>
      </c>
      <c r="D29" s="77">
        <v>1079.817</v>
      </c>
      <c r="E29" s="77">
        <v>1082.336</v>
      </c>
      <c r="F29" s="77">
        <v>1087.3030000000001</v>
      </c>
      <c r="G29" s="77">
        <v>1112.7180000000001</v>
      </c>
      <c r="H29" s="77">
        <v>1123.9459999999999</v>
      </c>
      <c r="I29" s="77">
        <v>1138.7850000000001</v>
      </c>
      <c r="J29" s="77">
        <v>1351.365</v>
      </c>
      <c r="K29" s="77">
        <v>1711.127</v>
      </c>
      <c r="L29" s="77">
        <v>1926.172</v>
      </c>
      <c r="M29" s="77">
        <v>2097.8780000000002</v>
      </c>
      <c r="N29" s="77">
        <v>2086.4569999999999</v>
      </c>
      <c r="O29" s="77">
        <v>2011.221</v>
      </c>
      <c r="P29" s="77">
        <v>1825.038</v>
      </c>
      <c r="Q29" s="77">
        <v>1500.173</v>
      </c>
      <c r="R29" s="77">
        <v>1144.8430000000001</v>
      </c>
      <c r="S29" s="77">
        <v>1314.798</v>
      </c>
      <c r="T29" s="77">
        <v>1385.751</v>
      </c>
      <c r="U29" s="77">
        <v>1063.385</v>
      </c>
      <c r="V29" s="77">
        <v>1122.4380000000001</v>
      </c>
      <c r="W29" s="77">
        <v>1027.981</v>
      </c>
      <c r="X29" s="77">
        <v>1026.2339999999999</v>
      </c>
      <c r="Y29" s="77">
        <v>1024.1869999999999</v>
      </c>
      <c r="Z29" s="78"/>
      <c r="AA29" s="79">
        <f>SUM(B29:Z29)</f>
        <v>32240.946000000004</v>
      </c>
    </row>
    <row r="30" spans="1:27" ht="24.95" customHeight="1" x14ac:dyDescent="0.2">
      <c r="A30" s="82" t="s">
        <v>24</v>
      </c>
      <c r="B30" s="80">
        <v>1043</v>
      </c>
      <c r="C30" s="81">
        <v>550</v>
      </c>
      <c r="D30" s="81">
        <v>550</v>
      </c>
      <c r="E30" s="81">
        <v>550</v>
      </c>
      <c r="F30" s="81">
        <v>550</v>
      </c>
      <c r="G30" s="81">
        <v>550</v>
      </c>
      <c r="H30" s="81">
        <v>630</v>
      </c>
      <c r="I30" s="81">
        <v>850</v>
      </c>
      <c r="J30" s="81">
        <v>850</v>
      </c>
      <c r="K30" s="81">
        <v>820</v>
      </c>
      <c r="L30" s="81">
        <v>500</v>
      </c>
      <c r="M30" s="81">
        <v>500</v>
      </c>
      <c r="N30" s="81">
        <v>500</v>
      </c>
      <c r="O30" s="81">
        <v>500</v>
      </c>
      <c r="P30" s="81">
        <v>500</v>
      </c>
      <c r="Q30" s="81">
        <v>587</v>
      </c>
      <c r="R30" s="81">
        <v>935</v>
      </c>
      <c r="S30" s="81">
        <v>1095</v>
      </c>
      <c r="T30" s="81">
        <v>1125</v>
      </c>
      <c r="U30" s="81">
        <v>1125</v>
      </c>
      <c r="V30" s="81">
        <v>1125</v>
      </c>
      <c r="W30" s="81">
        <v>1095</v>
      </c>
      <c r="X30" s="81">
        <v>1045</v>
      </c>
      <c r="Y30" s="81">
        <v>1045</v>
      </c>
      <c r="Z30" s="83"/>
      <c r="AA30" s="84">
        <f>SUM(B30:Z30)</f>
        <v>18620</v>
      </c>
    </row>
    <row r="31" spans="1:27" ht="30" customHeight="1" thickBot="1" x14ac:dyDescent="0.25">
      <c r="A31" s="60" t="s">
        <v>25</v>
      </c>
      <c r="B31" s="61">
        <f>IF(LEN(B$2)&gt;0,SUM(B28:B30),"")</f>
        <v>4362.3870000000006</v>
      </c>
      <c r="C31" s="62">
        <f t="shared" ref="C31:Z31" si="4">IF(LEN(C$2)&gt;0,SUM(C28:C30),"")</f>
        <v>4006.4059999999999</v>
      </c>
      <c r="D31" s="62">
        <f t="shared" si="4"/>
        <v>4017.7170000000001</v>
      </c>
      <c r="E31" s="62">
        <f t="shared" si="4"/>
        <v>4019.2359999999999</v>
      </c>
      <c r="F31" s="62">
        <f t="shared" si="4"/>
        <v>4026.2030000000004</v>
      </c>
      <c r="G31" s="62">
        <f t="shared" si="4"/>
        <v>4100.6180000000004</v>
      </c>
      <c r="H31" s="62">
        <f t="shared" si="4"/>
        <v>4355.8459999999995</v>
      </c>
      <c r="I31" s="62">
        <f t="shared" si="4"/>
        <v>4785.6850000000004</v>
      </c>
      <c r="J31" s="62">
        <f t="shared" si="4"/>
        <v>5392.2650000000003</v>
      </c>
      <c r="K31" s="62">
        <f t="shared" si="4"/>
        <v>6062.027</v>
      </c>
      <c r="L31" s="62">
        <f t="shared" si="4"/>
        <v>6286.0720000000001</v>
      </c>
      <c r="M31" s="62">
        <f t="shared" si="4"/>
        <v>6628.7780000000002</v>
      </c>
      <c r="N31" s="62">
        <f t="shared" si="4"/>
        <v>6626.357</v>
      </c>
      <c r="O31" s="62">
        <f t="shared" si="4"/>
        <v>6385.1210000000001</v>
      </c>
      <c r="P31" s="62">
        <f t="shared" si="4"/>
        <v>5919.9380000000001</v>
      </c>
      <c r="Q31" s="62">
        <f t="shared" si="4"/>
        <v>5234.0730000000003</v>
      </c>
      <c r="R31" s="62">
        <f t="shared" si="4"/>
        <v>4698.393</v>
      </c>
      <c r="S31" s="62">
        <f t="shared" si="4"/>
        <v>5008.6980000000003</v>
      </c>
      <c r="T31" s="62">
        <f t="shared" si="4"/>
        <v>5390.6509999999998</v>
      </c>
      <c r="U31" s="62">
        <f t="shared" si="4"/>
        <v>5197.2849999999999</v>
      </c>
      <c r="V31" s="62">
        <f t="shared" si="4"/>
        <v>4577.4880000000003</v>
      </c>
      <c r="W31" s="62">
        <f t="shared" si="4"/>
        <v>4350.8810000000003</v>
      </c>
      <c r="X31" s="62">
        <f t="shared" si="4"/>
        <v>4271.134</v>
      </c>
      <c r="Y31" s="62">
        <f t="shared" si="4"/>
        <v>4196.0869999999995</v>
      </c>
      <c r="Z31" s="63" t="str">
        <f t="shared" si="4"/>
        <v/>
      </c>
      <c r="AA31" s="64">
        <f>SUM(AA28:AA30)</f>
        <v>119899.34600000002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153</v>
      </c>
      <c r="C34" s="95">
        <v>192</v>
      </c>
      <c r="D34" s="95">
        <v>192</v>
      </c>
      <c r="E34" s="95">
        <v>192</v>
      </c>
      <c r="F34" s="95">
        <v>192</v>
      </c>
      <c r="G34" s="95">
        <v>192</v>
      </c>
      <c r="H34" s="95">
        <v>206</v>
      </c>
      <c r="I34" s="95">
        <v>171</v>
      </c>
      <c r="J34" s="95">
        <v>63</v>
      </c>
      <c r="K34" s="95">
        <v>49</v>
      </c>
      <c r="L34" s="95">
        <v>31</v>
      </c>
      <c r="M34" s="95">
        <v>31</v>
      </c>
      <c r="N34" s="95">
        <v>31</v>
      </c>
      <c r="O34" s="95">
        <v>37</v>
      </c>
      <c r="P34" s="95">
        <v>36</v>
      </c>
      <c r="Q34" s="95">
        <v>31</v>
      </c>
      <c r="R34" s="95">
        <v>96</v>
      </c>
      <c r="S34" s="95">
        <v>122</v>
      </c>
      <c r="T34" s="95">
        <v>147</v>
      </c>
      <c r="U34" s="95">
        <v>163</v>
      </c>
      <c r="V34" s="95">
        <v>169</v>
      </c>
      <c r="W34" s="95">
        <v>142</v>
      </c>
      <c r="X34" s="95">
        <v>142</v>
      </c>
      <c r="Y34" s="95">
        <v>190</v>
      </c>
      <c r="Z34" s="96"/>
      <c r="AA34" s="74">
        <f t="shared" ref="AA34:AA39" si="5">SUM(B34:Z34)</f>
        <v>2970</v>
      </c>
    </row>
    <row r="35" spans="1:27" ht="24.95" customHeight="1" x14ac:dyDescent="0.2">
      <c r="A35" s="97" t="s">
        <v>28</v>
      </c>
      <c r="B35" s="98">
        <v>81</v>
      </c>
      <c r="C35" s="99">
        <v>152</v>
      </c>
      <c r="D35" s="99">
        <v>157</v>
      </c>
      <c r="E35" s="99">
        <v>162</v>
      </c>
      <c r="F35" s="99">
        <v>162</v>
      </c>
      <c r="G35" s="99">
        <v>157</v>
      </c>
      <c r="H35" s="99">
        <v>162</v>
      </c>
      <c r="I35" s="99">
        <v>142</v>
      </c>
      <c r="J35" s="99">
        <v>96</v>
      </c>
      <c r="K35" s="99">
        <v>70</v>
      </c>
      <c r="L35" s="99">
        <v>65</v>
      </c>
      <c r="M35" s="99">
        <v>65</v>
      </c>
      <c r="N35" s="99">
        <v>65</v>
      </c>
      <c r="O35" s="99">
        <v>65</v>
      </c>
      <c r="P35" s="99">
        <v>65</v>
      </c>
      <c r="Q35" s="99">
        <v>65</v>
      </c>
      <c r="R35" s="99">
        <v>85</v>
      </c>
      <c r="S35" s="99">
        <v>188.89099999999999</v>
      </c>
      <c r="T35" s="99">
        <v>266</v>
      </c>
      <c r="U35" s="99">
        <v>265</v>
      </c>
      <c r="V35" s="99">
        <v>275</v>
      </c>
      <c r="W35" s="99">
        <v>275</v>
      </c>
      <c r="X35" s="99">
        <v>275</v>
      </c>
      <c r="Y35" s="99">
        <v>224</v>
      </c>
      <c r="Z35" s="100"/>
      <c r="AA35" s="79">
        <f t="shared" si="5"/>
        <v>3584.8910000000001</v>
      </c>
    </row>
    <row r="36" spans="1:27" ht="24.95" customHeight="1" x14ac:dyDescent="0.2">
      <c r="A36" s="97" t="s">
        <v>29</v>
      </c>
      <c r="B36" s="98">
        <v>15</v>
      </c>
      <c r="C36" s="99">
        <v>424.1</v>
      </c>
      <c r="D36" s="99">
        <v>377</v>
      </c>
      <c r="E36" s="99">
        <v>307.10000000000002</v>
      </c>
      <c r="F36" s="99">
        <v>371.7</v>
      </c>
      <c r="G36" s="99">
        <v>136.30000000000001</v>
      </c>
      <c r="H36" s="99">
        <v>15</v>
      </c>
      <c r="I36" s="99">
        <v>118.4</v>
      </c>
      <c r="J36" s="99">
        <v>186.9</v>
      </c>
      <c r="K36" s="99">
        <v>173.5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171.9</v>
      </c>
      <c r="S36" s="99">
        <v>61.3</v>
      </c>
      <c r="T36" s="99">
        <v>15</v>
      </c>
      <c r="U36" s="99">
        <v>293.89999999999998</v>
      </c>
      <c r="V36" s="99">
        <v>625.20000000000005</v>
      </c>
      <c r="W36" s="99">
        <v>422.2</v>
      </c>
      <c r="X36" s="99">
        <v>15</v>
      </c>
      <c r="Y36" s="99">
        <v>15</v>
      </c>
      <c r="Z36" s="100"/>
      <c r="AA36" s="79">
        <f t="shared" si="5"/>
        <v>3834.5</v>
      </c>
    </row>
    <row r="37" spans="1:27" ht="24.95" customHeight="1" x14ac:dyDescent="0.2">
      <c r="A37" s="97" t="s">
        <v>30</v>
      </c>
      <c r="B37" s="98">
        <v>30</v>
      </c>
      <c r="C37" s="99">
        <v>50</v>
      </c>
      <c r="D37" s="99">
        <v>50</v>
      </c>
      <c r="E37" s="99">
        <v>50</v>
      </c>
      <c r="F37" s="99">
        <v>50</v>
      </c>
      <c r="G37" s="99">
        <v>30</v>
      </c>
      <c r="H37" s="99">
        <v>40</v>
      </c>
      <c r="I37" s="99">
        <v>30</v>
      </c>
      <c r="J37" s="99">
        <v>30</v>
      </c>
      <c r="K37" s="99">
        <v>30</v>
      </c>
      <c r="L37" s="99">
        <v>30</v>
      </c>
      <c r="M37" s="99">
        <v>50</v>
      </c>
      <c r="N37" s="99">
        <v>50</v>
      </c>
      <c r="O37" s="99">
        <v>30</v>
      </c>
      <c r="P37" s="99">
        <v>30</v>
      </c>
      <c r="Q37" s="99">
        <v>30</v>
      </c>
      <c r="R37" s="99">
        <v>30</v>
      </c>
      <c r="S37" s="99">
        <v>30</v>
      </c>
      <c r="T37" s="99">
        <v>30</v>
      </c>
      <c r="U37" s="99">
        <v>30</v>
      </c>
      <c r="V37" s="99">
        <v>30</v>
      </c>
      <c r="W37" s="99">
        <v>30</v>
      </c>
      <c r="X37" s="99">
        <v>35</v>
      </c>
      <c r="Y37" s="99">
        <v>30</v>
      </c>
      <c r="Z37" s="100"/>
      <c r="AA37" s="79">
        <f t="shared" si="5"/>
        <v>855</v>
      </c>
    </row>
    <row r="38" spans="1:27" ht="24.95" customHeight="1" x14ac:dyDescent="0.2">
      <c r="A38" s="97" t="s">
        <v>31</v>
      </c>
      <c r="B38" s="98">
        <v>21.7</v>
      </c>
      <c r="C38" s="99"/>
      <c r="D38" s="99"/>
      <c r="E38" s="99"/>
      <c r="F38" s="99"/>
      <c r="G38" s="99"/>
      <c r="H38" s="99">
        <v>500</v>
      </c>
      <c r="I38" s="99">
        <v>127.7</v>
      </c>
      <c r="J38" s="99">
        <v>40.799999999999997</v>
      </c>
      <c r="K38" s="99"/>
      <c r="L38" s="99">
        <v>20.6</v>
      </c>
      <c r="M38" s="99">
        <v>139.30000000000001</v>
      </c>
      <c r="N38" s="99">
        <v>91.8</v>
      </c>
      <c r="O38" s="99">
        <v>249.4</v>
      </c>
      <c r="P38" s="99">
        <v>373.1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448.6</v>
      </c>
      <c r="Z38" s="100"/>
      <c r="AA38" s="79">
        <f t="shared" si="5"/>
        <v>6013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300.7</v>
      </c>
      <c r="C39" s="88">
        <f t="shared" si="6"/>
        <v>818.1</v>
      </c>
      <c r="D39" s="88">
        <f t="shared" si="6"/>
        <v>776</v>
      </c>
      <c r="E39" s="88">
        <f t="shared" si="6"/>
        <v>711.1</v>
      </c>
      <c r="F39" s="88">
        <f t="shared" si="6"/>
        <v>775.7</v>
      </c>
      <c r="G39" s="88">
        <f t="shared" si="6"/>
        <v>515.29999999999995</v>
      </c>
      <c r="H39" s="88">
        <f t="shared" si="6"/>
        <v>923</v>
      </c>
      <c r="I39" s="88">
        <f t="shared" si="6"/>
        <v>589.1</v>
      </c>
      <c r="J39" s="88">
        <f t="shared" si="6"/>
        <v>416.7</v>
      </c>
      <c r="K39" s="88">
        <f t="shared" si="6"/>
        <v>322.5</v>
      </c>
      <c r="L39" s="88">
        <f t="shared" si="6"/>
        <v>161.6</v>
      </c>
      <c r="M39" s="88">
        <f t="shared" si="6"/>
        <v>300.3</v>
      </c>
      <c r="N39" s="88">
        <f t="shared" si="6"/>
        <v>252.8</v>
      </c>
      <c r="O39" s="88">
        <f t="shared" si="6"/>
        <v>396.4</v>
      </c>
      <c r="P39" s="88">
        <f t="shared" si="6"/>
        <v>519.1</v>
      </c>
      <c r="Q39" s="88">
        <f t="shared" si="6"/>
        <v>641</v>
      </c>
      <c r="R39" s="88">
        <f t="shared" si="6"/>
        <v>882.9</v>
      </c>
      <c r="S39" s="88">
        <f t="shared" si="6"/>
        <v>902.19100000000003</v>
      </c>
      <c r="T39" s="88">
        <f t="shared" si="6"/>
        <v>958</v>
      </c>
      <c r="U39" s="88">
        <f t="shared" si="6"/>
        <v>1251.9000000000001</v>
      </c>
      <c r="V39" s="88">
        <f t="shared" si="6"/>
        <v>1599.2</v>
      </c>
      <c r="W39" s="88">
        <f t="shared" si="6"/>
        <v>1369.2</v>
      </c>
      <c r="X39" s="88">
        <f t="shared" si="6"/>
        <v>967</v>
      </c>
      <c r="Y39" s="88">
        <f t="shared" si="6"/>
        <v>907.6</v>
      </c>
      <c r="Z39" s="89" t="str">
        <f t="shared" si="6"/>
        <v/>
      </c>
      <c r="AA39" s="90">
        <f t="shared" si="5"/>
        <v>17257.391000000003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409.1</v>
      </c>
      <c r="D44" s="99">
        <v>362</v>
      </c>
      <c r="E44" s="99">
        <v>292.10000000000002</v>
      </c>
      <c r="F44" s="99">
        <v>356.7</v>
      </c>
      <c r="G44" s="99">
        <v>121.3</v>
      </c>
      <c r="H44" s="99"/>
      <c r="I44" s="99">
        <v>103.4</v>
      </c>
      <c r="J44" s="99">
        <v>171.9</v>
      </c>
      <c r="K44" s="99">
        <v>158.5</v>
      </c>
      <c r="L44" s="99"/>
      <c r="M44" s="99"/>
      <c r="N44" s="99"/>
      <c r="O44" s="99"/>
      <c r="P44" s="99"/>
      <c r="Q44" s="99"/>
      <c r="R44" s="99">
        <v>156.9</v>
      </c>
      <c r="S44" s="99">
        <v>46.3</v>
      </c>
      <c r="T44" s="99"/>
      <c r="U44" s="99">
        <v>278.89999999999998</v>
      </c>
      <c r="V44" s="99">
        <v>610.20000000000005</v>
      </c>
      <c r="W44" s="99">
        <v>407.2</v>
      </c>
      <c r="X44" s="99"/>
      <c r="Y44" s="99"/>
      <c r="Z44" s="100"/>
      <c r="AA44" s="79">
        <f t="shared" si="7"/>
        <v>3474.5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21.7</v>
      </c>
      <c r="C46" s="99"/>
      <c r="D46" s="99"/>
      <c r="E46" s="99"/>
      <c r="F46" s="99"/>
      <c r="G46" s="99"/>
      <c r="H46" s="99">
        <v>500</v>
      </c>
      <c r="I46" s="99">
        <v>127.7</v>
      </c>
      <c r="J46" s="99">
        <v>40.799999999999997</v>
      </c>
      <c r="K46" s="99"/>
      <c r="L46" s="99">
        <v>20.6</v>
      </c>
      <c r="M46" s="99">
        <v>139.30000000000001</v>
      </c>
      <c r="N46" s="99">
        <v>91.8</v>
      </c>
      <c r="O46" s="99">
        <v>249.4</v>
      </c>
      <c r="P46" s="99">
        <v>373.1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448.6</v>
      </c>
      <c r="Z46" s="100"/>
      <c r="AA46" s="79">
        <f t="shared" si="7"/>
        <v>6013</v>
      </c>
    </row>
    <row r="47" spans="1:27" ht="24.95" customHeight="1" x14ac:dyDescent="0.2">
      <c r="A47" s="85" t="s">
        <v>34</v>
      </c>
      <c r="B47" s="98">
        <v>8</v>
      </c>
      <c r="C47" s="99">
        <v>8</v>
      </c>
      <c r="D47" s="99">
        <v>10</v>
      </c>
      <c r="E47" s="99">
        <v>9</v>
      </c>
      <c r="F47" s="99">
        <v>1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36</v>
      </c>
    </row>
    <row r="48" spans="1:27" ht="30" customHeight="1" thickBot="1" x14ac:dyDescent="0.25">
      <c r="A48" s="86" t="s">
        <v>35</v>
      </c>
      <c r="B48" s="87">
        <f>IF(LEN(B$2)&gt;0,SUM(B42:B47),"")</f>
        <v>29.7</v>
      </c>
      <c r="C48" s="88">
        <f t="shared" ref="C48:Z48" si="8">IF(LEN(C$2)&gt;0,SUM(C42:C47),"")</f>
        <v>417.1</v>
      </c>
      <c r="D48" s="88">
        <f t="shared" si="8"/>
        <v>372</v>
      </c>
      <c r="E48" s="88">
        <f t="shared" si="8"/>
        <v>301.10000000000002</v>
      </c>
      <c r="F48" s="88">
        <f t="shared" si="8"/>
        <v>357.7</v>
      </c>
      <c r="G48" s="88">
        <f t="shared" si="8"/>
        <v>121.3</v>
      </c>
      <c r="H48" s="88">
        <f t="shared" si="8"/>
        <v>500</v>
      </c>
      <c r="I48" s="88">
        <f t="shared" si="8"/>
        <v>231.10000000000002</v>
      </c>
      <c r="J48" s="88">
        <f t="shared" si="8"/>
        <v>212.7</v>
      </c>
      <c r="K48" s="88">
        <f t="shared" si="8"/>
        <v>158.5</v>
      </c>
      <c r="L48" s="88">
        <f t="shared" si="8"/>
        <v>20.6</v>
      </c>
      <c r="M48" s="88">
        <f t="shared" si="8"/>
        <v>139.30000000000001</v>
      </c>
      <c r="N48" s="88">
        <f t="shared" si="8"/>
        <v>91.8</v>
      </c>
      <c r="O48" s="88">
        <f t="shared" si="8"/>
        <v>249.4</v>
      </c>
      <c r="P48" s="88">
        <f t="shared" si="8"/>
        <v>373.1</v>
      </c>
      <c r="Q48" s="88">
        <f t="shared" si="8"/>
        <v>500</v>
      </c>
      <c r="R48" s="88">
        <f t="shared" si="8"/>
        <v>656.9</v>
      </c>
      <c r="S48" s="88">
        <f t="shared" si="8"/>
        <v>546.29999999999995</v>
      </c>
      <c r="T48" s="88">
        <f t="shared" si="8"/>
        <v>500</v>
      </c>
      <c r="U48" s="88">
        <f t="shared" si="8"/>
        <v>778.9</v>
      </c>
      <c r="V48" s="88">
        <f t="shared" si="8"/>
        <v>1110.2</v>
      </c>
      <c r="W48" s="88">
        <f t="shared" si="8"/>
        <v>907.2</v>
      </c>
      <c r="X48" s="88">
        <f t="shared" si="8"/>
        <v>500</v>
      </c>
      <c r="Y48" s="88">
        <f t="shared" si="8"/>
        <v>448.6</v>
      </c>
      <c r="Z48" s="89" t="str">
        <f t="shared" si="8"/>
        <v/>
      </c>
      <c r="AA48" s="90">
        <f t="shared" si="7"/>
        <v>9523.5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4384.0870000000004</v>
      </c>
      <c r="C51" s="88">
        <f t="shared" si="10"/>
        <v>4415.5060000000003</v>
      </c>
      <c r="D51" s="88">
        <f t="shared" si="10"/>
        <v>4379.7170000000006</v>
      </c>
      <c r="E51" s="88">
        <f t="shared" si="10"/>
        <v>4311.3360000000011</v>
      </c>
      <c r="F51" s="88">
        <f t="shared" si="10"/>
        <v>4382.9030000000002</v>
      </c>
      <c r="G51" s="88">
        <f t="shared" si="10"/>
        <v>4221.9179999999997</v>
      </c>
      <c r="H51" s="88">
        <f t="shared" si="10"/>
        <v>4855.8460000000005</v>
      </c>
      <c r="I51" s="88">
        <f t="shared" si="10"/>
        <v>5016.7849999999999</v>
      </c>
      <c r="J51" s="88">
        <f t="shared" si="10"/>
        <v>5604.9649999999974</v>
      </c>
      <c r="K51" s="88">
        <f t="shared" si="10"/>
        <v>6220.527</v>
      </c>
      <c r="L51" s="88">
        <f t="shared" si="10"/>
        <v>6306.6719999999996</v>
      </c>
      <c r="M51" s="88">
        <f t="shared" si="10"/>
        <v>6768.0780000000004</v>
      </c>
      <c r="N51" s="88">
        <f t="shared" si="10"/>
        <v>6718.1569999999992</v>
      </c>
      <c r="O51" s="88">
        <f t="shared" si="10"/>
        <v>6634.5209999999997</v>
      </c>
      <c r="P51" s="88">
        <f t="shared" si="10"/>
        <v>6293.0379999999996</v>
      </c>
      <c r="Q51" s="88">
        <f t="shared" si="10"/>
        <v>5734.0729999999994</v>
      </c>
      <c r="R51" s="88">
        <f t="shared" si="10"/>
        <v>5355.2929999999997</v>
      </c>
      <c r="S51" s="88">
        <f t="shared" si="10"/>
        <v>5554.9979999999996</v>
      </c>
      <c r="T51" s="88">
        <f t="shared" si="10"/>
        <v>5890.6509999999998</v>
      </c>
      <c r="U51" s="88">
        <f t="shared" si="10"/>
        <v>5976.1850000000013</v>
      </c>
      <c r="V51" s="88">
        <f t="shared" si="10"/>
        <v>5687.6880000000001</v>
      </c>
      <c r="W51" s="88">
        <f t="shared" si="10"/>
        <v>5258.0810000000001</v>
      </c>
      <c r="X51" s="88">
        <f t="shared" si="10"/>
        <v>4771.134</v>
      </c>
      <c r="Y51" s="88">
        <f t="shared" si="10"/>
        <v>4644.6869999999999</v>
      </c>
      <c r="Z51" s="89" t="str">
        <f t="shared" si="10"/>
        <v/>
      </c>
      <c r="AA51" s="105">
        <f>SUM(B51:Z51)</f>
        <v>129386.84600000002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4384.1020000000008</v>
      </c>
      <c r="C4" s="18">
        <v>4415.4720000000007</v>
      </c>
      <c r="D4" s="18">
        <v>4379.7549999999992</v>
      </c>
      <c r="E4" s="18">
        <v>4311.315999999998</v>
      </c>
      <c r="F4" s="18">
        <v>4382.8640000000005</v>
      </c>
      <c r="G4" s="18">
        <v>4221.9150000000009</v>
      </c>
      <c r="H4" s="18">
        <v>4855.8709999999992</v>
      </c>
      <c r="I4" s="18">
        <v>5016.7909999999993</v>
      </c>
      <c r="J4" s="18">
        <v>5604.9519999999993</v>
      </c>
      <c r="K4" s="18">
        <v>6220.56</v>
      </c>
      <c r="L4" s="18">
        <v>6306.6600000000008</v>
      </c>
      <c r="M4" s="18">
        <v>6768.058</v>
      </c>
      <c r="N4" s="18">
        <v>6718.1590000000015</v>
      </c>
      <c r="O4" s="18">
        <v>6634.4760000000015</v>
      </c>
      <c r="P4" s="18">
        <v>6293.0379999999968</v>
      </c>
      <c r="Q4" s="18">
        <v>5734.0369999999984</v>
      </c>
      <c r="R4" s="18">
        <v>5355.2999999999975</v>
      </c>
      <c r="S4" s="18">
        <v>5554.9520000000002</v>
      </c>
      <c r="T4" s="18">
        <v>5890.6249999999991</v>
      </c>
      <c r="U4" s="18">
        <v>5976.2279999999973</v>
      </c>
      <c r="V4" s="18">
        <v>5687.6500000000005</v>
      </c>
      <c r="W4" s="18">
        <v>5258.0840000000017</v>
      </c>
      <c r="X4" s="18">
        <v>4771.1139999999978</v>
      </c>
      <c r="Y4" s="18">
        <v>4644.6910000000016</v>
      </c>
      <c r="Z4" s="19"/>
      <c r="AA4" s="20">
        <f>SUM(B4:Z4)</f>
        <v>129386.67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102.29</v>
      </c>
      <c r="C7" s="28">
        <v>92.77</v>
      </c>
      <c r="D7" s="28">
        <v>90.41</v>
      </c>
      <c r="E7" s="28">
        <v>87.98</v>
      </c>
      <c r="F7" s="28">
        <v>87</v>
      </c>
      <c r="G7" s="28">
        <v>88.34</v>
      </c>
      <c r="H7" s="28">
        <v>96.57</v>
      </c>
      <c r="I7" s="28">
        <v>114.56</v>
      </c>
      <c r="J7" s="28">
        <v>115.04</v>
      </c>
      <c r="K7" s="28">
        <v>109</v>
      </c>
      <c r="L7" s="28">
        <v>95.48</v>
      </c>
      <c r="M7" s="28">
        <v>87</v>
      </c>
      <c r="N7" s="28">
        <v>84</v>
      </c>
      <c r="O7" s="28">
        <v>80.900000000000006</v>
      </c>
      <c r="P7" s="28">
        <v>83.6</v>
      </c>
      <c r="Q7" s="28">
        <v>93.86</v>
      </c>
      <c r="R7" s="28">
        <v>110.5</v>
      </c>
      <c r="S7" s="28">
        <v>190.36</v>
      </c>
      <c r="T7" s="28">
        <v>209.1</v>
      </c>
      <c r="U7" s="28">
        <v>142.97</v>
      </c>
      <c r="V7" s="28">
        <v>154.72999999999999</v>
      </c>
      <c r="W7" s="28">
        <v>109.9</v>
      </c>
      <c r="X7" s="28">
        <v>104.04</v>
      </c>
      <c r="Y7" s="28">
        <v>97.49</v>
      </c>
      <c r="Z7" s="29"/>
      <c r="AA7" s="30">
        <f>IF(SUM(B7:Z7)&lt;&gt;0,AVERAGEIF(B7:Z7,"&lt;&gt;"""),"")</f>
        <v>109.49541666666664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923.41799999999989</v>
      </c>
      <c r="C19" s="72">
        <v>940.43299999999999</v>
      </c>
      <c r="D19" s="72">
        <v>953.45699999999999</v>
      </c>
      <c r="E19" s="72">
        <v>945.4559999999999</v>
      </c>
      <c r="F19" s="72">
        <v>938.452</v>
      </c>
      <c r="G19" s="72">
        <v>929.423</v>
      </c>
      <c r="H19" s="72">
        <v>928.40599999999995</v>
      </c>
      <c r="I19" s="72">
        <v>942.39400000000001</v>
      </c>
      <c r="J19" s="72">
        <v>964.39400000000001</v>
      </c>
      <c r="K19" s="72">
        <v>968.41899999999998</v>
      </c>
      <c r="L19" s="72">
        <v>974.43999999999994</v>
      </c>
      <c r="M19" s="72">
        <v>953.44399999999996</v>
      </c>
      <c r="N19" s="72">
        <v>975.43799999999999</v>
      </c>
      <c r="O19" s="72">
        <v>953.44200000000001</v>
      </c>
      <c r="P19" s="72">
        <v>938.42499999999995</v>
      </c>
      <c r="Q19" s="72">
        <v>936.43</v>
      </c>
      <c r="R19" s="72">
        <v>957.41499999999996</v>
      </c>
      <c r="S19" s="72">
        <v>941.40499999999997</v>
      </c>
      <c r="T19" s="72">
        <v>916.41099999999994</v>
      </c>
      <c r="U19" s="72">
        <v>931.41099999999994</v>
      </c>
      <c r="V19" s="72">
        <v>939.45499999999993</v>
      </c>
      <c r="W19" s="72">
        <v>930.45900000000006</v>
      </c>
      <c r="X19" s="72">
        <v>913.43299999999999</v>
      </c>
      <c r="Y19" s="72">
        <v>912.37199999999996</v>
      </c>
      <c r="Z19" s="73"/>
      <c r="AA19" s="74">
        <f t="shared" ref="AA19:AA24" si="2">SUM(B19:Z19)</f>
        <v>22608.232</v>
      </c>
    </row>
    <row r="20" spans="1:27" ht="24.95" customHeight="1" x14ac:dyDescent="0.2">
      <c r="A20" s="75" t="s">
        <v>15</v>
      </c>
      <c r="B20" s="76">
        <v>829.04099999999983</v>
      </c>
      <c r="C20" s="77">
        <v>826.65599999999995</v>
      </c>
      <c r="D20" s="77">
        <v>822.03300000000013</v>
      </c>
      <c r="E20" s="77">
        <v>816.08</v>
      </c>
      <c r="F20" s="77">
        <v>840.57100000000014</v>
      </c>
      <c r="G20" s="77">
        <v>920.24800000000005</v>
      </c>
      <c r="H20" s="77">
        <v>979.43400000000008</v>
      </c>
      <c r="I20" s="77">
        <v>1007.8269999999999</v>
      </c>
      <c r="J20" s="77">
        <v>1034.796</v>
      </c>
      <c r="K20" s="77">
        <v>1067.146</v>
      </c>
      <c r="L20" s="77">
        <v>1061.885</v>
      </c>
      <c r="M20" s="77">
        <v>1055.1659999999997</v>
      </c>
      <c r="N20" s="77">
        <v>1030.296</v>
      </c>
      <c r="O20" s="77">
        <v>994.25000000000023</v>
      </c>
      <c r="P20" s="77">
        <v>969.63099999999997</v>
      </c>
      <c r="Q20" s="77">
        <v>948.84399999999994</v>
      </c>
      <c r="R20" s="77">
        <v>959.83900000000006</v>
      </c>
      <c r="S20" s="77">
        <v>939.06500000000005</v>
      </c>
      <c r="T20" s="77">
        <v>982.29700000000003</v>
      </c>
      <c r="U20" s="77">
        <v>962.71900000000005</v>
      </c>
      <c r="V20" s="77">
        <v>876.64599999999996</v>
      </c>
      <c r="W20" s="77">
        <v>843.66499999999996</v>
      </c>
      <c r="X20" s="77">
        <v>819.53999999999985</v>
      </c>
      <c r="Y20" s="77">
        <v>787.3839999999999</v>
      </c>
      <c r="Z20" s="78"/>
      <c r="AA20" s="79">
        <f t="shared" si="2"/>
        <v>22375.058999999997</v>
      </c>
    </row>
    <row r="21" spans="1:27" ht="24.95" customHeight="1" x14ac:dyDescent="0.2">
      <c r="A21" s="75" t="s">
        <v>16</v>
      </c>
      <c r="B21" s="80">
        <v>1838.1429999999998</v>
      </c>
      <c r="C21" s="81">
        <v>1746.383</v>
      </c>
      <c r="D21" s="81">
        <v>1675.7649999999999</v>
      </c>
      <c r="E21" s="81">
        <v>1648.78</v>
      </c>
      <c r="F21" s="81">
        <v>1703.8409999999999</v>
      </c>
      <c r="G21" s="81">
        <v>1818.7439999999997</v>
      </c>
      <c r="H21" s="81">
        <v>1957.3309999999999</v>
      </c>
      <c r="I21" s="81">
        <v>2189.5700000000002</v>
      </c>
      <c r="J21" s="81">
        <v>2481.7620000000002</v>
      </c>
      <c r="K21" s="81">
        <v>2710.7949999999996</v>
      </c>
      <c r="L21" s="81">
        <v>2830.3349999999996</v>
      </c>
      <c r="M21" s="81">
        <v>2950.9480000000003</v>
      </c>
      <c r="N21" s="81">
        <v>2916.9249999999997</v>
      </c>
      <c r="O21" s="81">
        <v>2689.7840000000001</v>
      </c>
      <c r="P21" s="81">
        <v>2475.9819999999995</v>
      </c>
      <c r="Q21" s="81">
        <v>2376.0630000000001</v>
      </c>
      <c r="R21" s="81">
        <v>2474.5459999999998</v>
      </c>
      <c r="S21" s="81">
        <v>2739.4820000000004</v>
      </c>
      <c r="T21" s="81">
        <v>3094.0649999999996</v>
      </c>
      <c r="U21" s="81">
        <v>3113.0979999999995</v>
      </c>
      <c r="V21" s="81">
        <v>2939.0489999999995</v>
      </c>
      <c r="W21" s="81">
        <v>2603.46</v>
      </c>
      <c r="X21" s="81">
        <v>2377.9410000000003</v>
      </c>
      <c r="Y21" s="81">
        <v>2093.0349999999999</v>
      </c>
      <c r="Z21" s="78"/>
      <c r="AA21" s="79">
        <f t="shared" si="2"/>
        <v>57445.827000000005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131.5</v>
      </c>
      <c r="C23" s="77">
        <v>112</v>
      </c>
      <c r="D23" s="77">
        <v>123.5</v>
      </c>
      <c r="E23" s="77">
        <v>117</v>
      </c>
      <c r="F23" s="77">
        <v>107</v>
      </c>
      <c r="G23" s="77">
        <v>142.5</v>
      </c>
      <c r="H23" s="77">
        <v>143.5</v>
      </c>
      <c r="I23" s="77">
        <v>187</v>
      </c>
      <c r="J23" s="77">
        <v>193</v>
      </c>
      <c r="K23" s="77">
        <v>168.5</v>
      </c>
      <c r="L23" s="77">
        <v>176</v>
      </c>
      <c r="M23" s="77">
        <v>166.5</v>
      </c>
      <c r="N23" s="77">
        <v>167.5</v>
      </c>
      <c r="O23" s="77">
        <v>185</v>
      </c>
      <c r="P23" s="77">
        <v>194</v>
      </c>
      <c r="Q23" s="77">
        <v>161.5</v>
      </c>
      <c r="R23" s="77">
        <v>203.5</v>
      </c>
      <c r="S23" s="77">
        <v>215</v>
      </c>
      <c r="T23" s="77">
        <v>230.5</v>
      </c>
      <c r="U23" s="77">
        <v>236</v>
      </c>
      <c r="V23" s="77">
        <v>217.5</v>
      </c>
      <c r="W23" s="77">
        <v>233.5</v>
      </c>
      <c r="X23" s="77">
        <v>223.5</v>
      </c>
      <c r="Y23" s="77">
        <v>205</v>
      </c>
      <c r="Z23" s="77"/>
      <c r="AA23" s="79">
        <f t="shared" si="2"/>
        <v>4240.5</v>
      </c>
    </row>
    <row r="24" spans="1:27" ht="24.95" customHeight="1" x14ac:dyDescent="0.2">
      <c r="A24" s="85" t="s">
        <v>19</v>
      </c>
      <c r="B24" s="77">
        <v>219</v>
      </c>
      <c r="C24" s="77">
        <v>209</v>
      </c>
      <c r="D24" s="77">
        <v>204.00000000000006</v>
      </c>
      <c r="E24" s="77">
        <v>202.99999999999997</v>
      </c>
      <c r="F24" s="77">
        <v>211.99999999999997</v>
      </c>
      <c r="G24" s="77">
        <v>237.99999999999997</v>
      </c>
      <c r="H24" s="77">
        <v>280</v>
      </c>
      <c r="I24" s="77">
        <v>321</v>
      </c>
      <c r="J24" s="77">
        <v>352</v>
      </c>
      <c r="K24" s="77">
        <v>366</v>
      </c>
      <c r="L24" s="77">
        <v>373</v>
      </c>
      <c r="M24" s="77">
        <v>376.00000000000006</v>
      </c>
      <c r="N24" s="77">
        <v>372</v>
      </c>
      <c r="O24" s="77">
        <v>357</v>
      </c>
      <c r="P24" s="77">
        <v>333</v>
      </c>
      <c r="Q24" s="77">
        <v>331</v>
      </c>
      <c r="R24" s="77">
        <v>335</v>
      </c>
      <c r="S24" s="77">
        <v>353.00000000000006</v>
      </c>
      <c r="T24" s="77">
        <v>382</v>
      </c>
      <c r="U24" s="77">
        <v>376.00000000000006</v>
      </c>
      <c r="V24" s="77">
        <v>344.00000000000006</v>
      </c>
      <c r="W24" s="77">
        <v>303</v>
      </c>
      <c r="X24" s="77">
        <v>267</v>
      </c>
      <c r="Y24" s="77">
        <v>236.99999999999997</v>
      </c>
      <c r="Z24" s="77"/>
      <c r="AA24" s="79">
        <f t="shared" si="2"/>
        <v>7343</v>
      </c>
    </row>
    <row r="25" spans="1:27" ht="30" customHeight="1" thickBot="1" x14ac:dyDescent="0.25">
      <c r="A25" s="86" t="s">
        <v>20</v>
      </c>
      <c r="B25" s="87">
        <f t="shared" ref="B25:AA25" si="3">SUM(B19:B24)</f>
        <v>3941.1019999999999</v>
      </c>
      <c r="C25" s="88">
        <f t="shared" si="3"/>
        <v>3834.4719999999998</v>
      </c>
      <c r="D25" s="88">
        <f t="shared" si="3"/>
        <v>3778.7550000000001</v>
      </c>
      <c r="E25" s="88">
        <f t="shared" si="3"/>
        <v>3730.3159999999998</v>
      </c>
      <c r="F25" s="88">
        <f t="shared" si="3"/>
        <v>3801.864</v>
      </c>
      <c r="G25" s="88">
        <f t="shared" si="3"/>
        <v>4048.915</v>
      </c>
      <c r="H25" s="88">
        <f t="shared" si="3"/>
        <v>4288.6710000000003</v>
      </c>
      <c r="I25" s="88">
        <f t="shared" si="3"/>
        <v>4647.7910000000002</v>
      </c>
      <c r="J25" s="88">
        <f t="shared" si="3"/>
        <v>5025.9520000000002</v>
      </c>
      <c r="K25" s="88">
        <f t="shared" si="3"/>
        <v>5280.86</v>
      </c>
      <c r="L25" s="88">
        <f t="shared" si="3"/>
        <v>5415.66</v>
      </c>
      <c r="M25" s="88">
        <f t="shared" si="3"/>
        <v>5502.058</v>
      </c>
      <c r="N25" s="88">
        <f t="shared" si="3"/>
        <v>5462.1589999999997</v>
      </c>
      <c r="O25" s="88">
        <f t="shared" si="3"/>
        <v>5179.4760000000006</v>
      </c>
      <c r="P25" s="88">
        <f t="shared" si="3"/>
        <v>4911.0379999999996</v>
      </c>
      <c r="Q25" s="88">
        <f t="shared" si="3"/>
        <v>4753.8369999999995</v>
      </c>
      <c r="R25" s="88">
        <f t="shared" si="3"/>
        <v>4930.2999999999993</v>
      </c>
      <c r="S25" s="88">
        <f t="shared" si="3"/>
        <v>5187.9520000000002</v>
      </c>
      <c r="T25" s="88">
        <f t="shared" si="3"/>
        <v>5605.2729999999992</v>
      </c>
      <c r="U25" s="88">
        <f t="shared" si="3"/>
        <v>5619.2279999999992</v>
      </c>
      <c r="V25" s="88">
        <f t="shared" si="3"/>
        <v>5316.65</v>
      </c>
      <c r="W25" s="88">
        <f t="shared" si="3"/>
        <v>4914.0839999999998</v>
      </c>
      <c r="X25" s="88">
        <f t="shared" si="3"/>
        <v>4601.4140000000007</v>
      </c>
      <c r="Y25" s="88">
        <f t="shared" si="3"/>
        <v>4234.7909999999993</v>
      </c>
      <c r="Z25" s="89">
        <f t="shared" si="3"/>
        <v>0</v>
      </c>
      <c r="AA25" s="90">
        <f t="shared" si="3"/>
        <v>114012.618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381.5</v>
      </c>
      <c r="C28" s="72">
        <v>352</v>
      </c>
      <c r="D28" s="72">
        <v>358.5</v>
      </c>
      <c r="E28" s="72">
        <v>351</v>
      </c>
      <c r="F28" s="72">
        <v>350</v>
      </c>
      <c r="G28" s="72">
        <v>411.5</v>
      </c>
      <c r="H28" s="72">
        <v>471.5</v>
      </c>
      <c r="I28" s="72">
        <v>556</v>
      </c>
      <c r="J28" s="72">
        <v>601</v>
      </c>
      <c r="K28" s="72">
        <v>638.5</v>
      </c>
      <c r="L28" s="72">
        <v>663</v>
      </c>
      <c r="M28" s="72">
        <v>656.5</v>
      </c>
      <c r="N28" s="72">
        <v>653.5</v>
      </c>
      <c r="O28" s="72">
        <v>656</v>
      </c>
      <c r="P28" s="72">
        <v>641</v>
      </c>
      <c r="Q28" s="72">
        <v>606.5</v>
      </c>
      <c r="R28" s="72">
        <v>634.5</v>
      </c>
      <c r="S28" s="72">
        <v>607</v>
      </c>
      <c r="T28" s="72">
        <v>651.5</v>
      </c>
      <c r="U28" s="72">
        <v>643</v>
      </c>
      <c r="V28" s="72">
        <v>592.5</v>
      </c>
      <c r="W28" s="72">
        <v>567.5</v>
      </c>
      <c r="X28" s="72">
        <v>521.5</v>
      </c>
      <c r="Y28" s="72">
        <v>473</v>
      </c>
      <c r="Z28" s="73"/>
      <c r="AA28" s="74">
        <f>SUM(B28:Z28)</f>
        <v>13038.5</v>
      </c>
    </row>
    <row r="29" spans="1:27" ht="24.95" customHeight="1" x14ac:dyDescent="0.2">
      <c r="A29" s="75" t="s">
        <v>23</v>
      </c>
      <c r="B29" s="76">
        <v>3745.6019999999999</v>
      </c>
      <c r="C29" s="77">
        <v>3563.4720000000002</v>
      </c>
      <c r="D29" s="77">
        <v>3521.2550000000001</v>
      </c>
      <c r="E29" s="77">
        <v>3460.3159999999998</v>
      </c>
      <c r="F29" s="77">
        <v>3532.864</v>
      </c>
      <c r="G29" s="77">
        <v>3738.415</v>
      </c>
      <c r="H29" s="77">
        <v>3965.1709999999998</v>
      </c>
      <c r="I29" s="77">
        <v>4460.7910000000002</v>
      </c>
      <c r="J29" s="77">
        <v>5003.9520000000002</v>
      </c>
      <c r="K29" s="77">
        <v>5500.36</v>
      </c>
      <c r="L29" s="77">
        <v>5411.66</v>
      </c>
      <c r="M29" s="77">
        <v>5518.558</v>
      </c>
      <c r="N29" s="77">
        <v>5471.6589999999997</v>
      </c>
      <c r="O29" s="77">
        <v>5385.4759999999997</v>
      </c>
      <c r="P29" s="77">
        <v>5059.0379999999996</v>
      </c>
      <c r="Q29" s="77">
        <v>4977.3370000000004</v>
      </c>
      <c r="R29" s="77">
        <v>4720.8</v>
      </c>
      <c r="S29" s="77">
        <v>4947.9520000000002</v>
      </c>
      <c r="T29" s="77">
        <v>5192.2250000000004</v>
      </c>
      <c r="U29" s="77">
        <v>5333.2280000000001</v>
      </c>
      <c r="V29" s="77">
        <v>5095.1499999999996</v>
      </c>
      <c r="W29" s="77">
        <v>4690.5839999999998</v>
      </c>
      <c r="X29" s="77">
        <v>4179.9139999999998</v>
      </c>
      <c r="Y29" s="77">
        <v>3904.7910000000002</v>
      </c>
      <c r="Z29" s="78"/>
      <c r="AA29" s="79">
        <f>SUM(B29:Z29)</f>
        <v>110380.57000000002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4127.1019999999999</v>
      </c>
      <c r="C31" s="62">
        <f t="shared" si="4"/>
        <v>3915.4720000000002</v>
      </c>
      <c r="D31" s="62">
        <f t="shared" si="4"/>
        <v>3879.7550000000001</v>
      </c>
      <c r="E31" s="62">
        <f t="shared" si="4"/>
        <v>3811.3159999999998</v>
      </c>
      <c r="F31" s="62">
        <f t="shared" si="4"/>
        <v>3882.864</v>
      </c>
      <c r="G31" s="62">
        <f t="shared" si="4"/>
        <v>4149.915</v>
      </c>
      <c r="H31" s="62">
        <f t="shared" si="4"/>
        <v>4436.6710000000003</v>
      </c>
      <c r="I31" s="62">
        <f t="shared" si="4"/>
        <v>5016.7910000000002</v>
      </c>
      <c r="J31" s="62">
        <f t="shared" si="4"/>
        <v>5604.9520000000002</v>
      </c>
      <c r="K31" s="62">
        <f t="shared" si="4"/>
        <v>6138.86</v>
      </c>
      <c r="L31" s="62">
        <f t="shared" si="4"/>
        <v>6074.66</v>
      </c>
      <c r="M31" s="62">
        <f t="shared" si="4"/>
        <v>6175.058</v>
      </c>
      <c r="N31" s="62">
        <f t="shared" si="4"/>
        <v>6125.1589999999997</v>
      </c>
      <c r="O31" s="62">
        <f t="shared" si="4"/>
        <v>6041.4759999999997</v>
      </c>
      <c r="P31" s="62">
        <f t="shared" si="4"/>
        <v>5700.0379999999996</v>
      </c>
      <c r="Q31" s="62">
        <f t="shared" si="4"/>
        <v>5583.8370000000004</v>
      </c>
      <c r="R31" s="62">
        <f t="shared" si="4"/>
        <v>5355.3</v>
      </c>
      <c r="S31" s="62">
        <f t="shared" si="4"/>
        <v>5554.9520000000002</v>
      </c>
      <c r="T31" s="62">
        <f t="shared" si="4"/>
        <v>5843.7250000000004</v>
      </c>
      <c r="U31" s="62">
        <f t="shared" si="4"/>
        <v>5976.2280000000001</v>
      </c>
      <c r="V31" s="62">
        <f t="shared" si="4"/>
        <v>5687.65</v>
      </c>
      <c r="W31" s="62">
        <f t="shared" si="4"/>
        <v>5258.0839999999998</v>
      </c>
      <c r="X31" s="62">
        <f t="shared" si="4"/>
        <v>4701.4139999999998</v>
      </c>
      <c r="Y31" s="62">
        <f t="shared" si="4"/>
        <v>4377.7910000000002</v>
      </c>
      <c r="Z31" s="63">
        <f t="shared" si="4"/>
        <v>0</v>
      </c>
      <c r="AA31" s="64">
        <f t="shared" si="4"/>
        <v>123419.07000000002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70</v>
      </c>
      <c r="C34" s="95">
        <v>70</v>
      </c>
      <c r="D34" s="95">
        <v>70</v>
      </c>
      <c r="E34" s="95">
        <v>70</v>
      </c>
      <c r="F34" s="95">
        <v>70</v>
      </c>
      <c r="G34" s="95">
        <v>70</v>
      </c>
      <c r="H34" s="95">
        <v>70</v>
      </c>
      <c r="I34" s="95">
        <v>70</v>
      </c>
      <c r="J34" s="95">
        <v>177</v>
      </c>
      <c r="K34" s="95">
        <v>235</v>
      </c>
      <c r="L34" s="95">
        <v>206</v>
      </c>
      <c r="M34" s="95">
        <v>240</v>
      </c>
      <c r="N34" s="95">
        <v>230</v>
      </c>
      <c r="O34" s="95">
        <v>214</v>
      </c>
      <c r="P34" s="95">
        <v>186</v>
      </c>
      <c r="Q34" s="95">
        <v>180</v>
      </c>
      <c r="R34" s="95">
        <v>42</v>
      </c>
      <c r="S34" s="95">
        <v>46</v>
      </c>
      <c r="T34" s="95">
        <v>61</v>
      </c>
      <c r="U34" s="95">
        <v>60</v>
      </c>
      <c r="V34" s="95">
        <v>57</v>
      </c>
      <c r="W34" s="95">
        <v>81</v>
      </c>
      <c r="X34" s="95">
        <v>82</v>
      </c>
      <c r="Y34" s="95">
        <v>78</v>
      </c>
      <c r="Z34" s="96"/>
      <c r="AA34" s="74">
        <f t="shared" ref="AA34:AA39" si="5">SUM(B34:Z34)</f>
        <v>2735</v>
      </c>
    </row>
    <row r="35" spans="1:27" ht="24.95" customHeight="1" x14ac:dyDescent="0.2">
      <c r="A35" s="97" t="s">
        <v>41</v>
      </c>
      <c r="B35" s="98">
        <v>11</v>
      </c>
      <c r="C35" s="99">
        <v>11</v>
      </c>
      <c r="D35" s="99">
        <v>11</v>
      </c>
      <c r="E35" s="99">
        <v>11</v>
      </c>
      <c r="F35" s="99">
        <v>11</v>
      </c>
      <c r="G35" s="99">
        <v>11</v>
      </c>
      <c r="H35" s="99">
        <v>78</v>
      </c>
      <c r="I35" s="99">
        <v>83</v>
      </c>
      <c r="J35" s="99">
        <v>156</v>
      </c>
      <c r="K35" s="99">
        <v>337</v>
      </c>
      <c r="L35" s="99">
        <v>393</v>
      </c>
      <c r="M35" s="99">
        <v>393</v>
      </c>
      <c r="N35" s="99">
        <v>393</v>
      </c>
      <c r="O35" s="99">
        <v>393</v>
      </c>
      <c r="P35" s="99">
        <v>463</v>
      </c>
      <c r="Q35" s="99">
        <v>364</v>
      </c>
      <c r="R35" s="99">
        <v>97</v>
      </c>
      <c r="S35" s="99">
        <v>75</v>
      </c>
      <c r="T35" s="99">
        <v>80</v>
      </c>
      <c r="U35" s="99">
        <v>71</v>
      </c>
      <c r="V35" s="99">
        <v>68</v>
      </c>
      <c r="W35" s="99">
        <v>17</v>
      </c>
      <c r="X35" s="99">
        <v>18</v>
      </c>
      <c r="Y35" s="99">
        <v>15</v>
      </c>
      <c r="Z35" s="100"/>
      <c r="AA35" s="79">
        <f t="shared" si="5"/>
        <v>3560</v>
      </c>
    </row>
    <row r="36" spans="1:27" ht="24.95" customHeight="1" x14ac:dyDescent="0.2">
      <c r="A36" s="97" t="s">
        <v>42</v>
      </c>
      <c r="B36" s="98">
        <v>257</v>
      </c>
      <c r="C36" s="99"/>
      <c r="D36" s="99"/>
      <c r="E36" s="99"/>
      <c r="F36" s="99"/>
      <c r="G36" s="99"/>
      <c r="H36" s="99">
        <v>419.2</v>
      </c>
      <c r="I36" s="99"/>
      <c r="J36" s="99"/>
      <c r="K36" s="99">
        <v>40</v>
      </c>
      <c r="L36" s="99">
        <v>272</v>
      </c>
      <c r="M36" s="99">
        <v>633</v>
      </c>
      <c r="N36" s="99">
        <v>633</v>
      </c>
      <c r="O36" s="99">
        <v>633</v>
      </c>
      <c r="P36" s="99">
        <v>633</v>
      </c>
      <c r="Q36" s="99">
        <v>190.2</v>
      </c>
      <c r="R36" s="99">
        <v>40</v>
      </c>
      <c r="S36" s="99"/>
      <c r="T36" s="99">
        <v>46.9</v>
      </c>
      <c r="U36" s="99"/>
      <c r="V36" s="99"/>
      <c r="W36" s="99"/>
      <c r="X36" s="99">
        <v>69.7</v>
      </c>
      <c r="Y36" s="99">
        <v>266.89999999999998</v>
      </c>
      <c r="Z36" s="100"/>
      <c r="AA36" s="79">
        <f t="shared" si="5"/>
        <v>4133.8999999999996</v>
      </c>
    </row>
    <row r="37" spans="1:27" ht="24.95" customHeight="1" x14ac:dyDescent="0.2">
      <c r="A37" s="97" t="s">
        <v>43</v>
      </c>
      <c r="B37" s="98">
        <v>105</v>
      </c>
      <c r="C37" s="99"/>
      <c r="D37" s="99">
        <v>20</v>
      </c>
      <c r="E37" s="99"/>
      <c r="F37" s="99"/>
      <c r="G37" s="99">
        <v>20</v>
      </c>
      <c r="H37" s="99"/>
      <c r="I37" s="99">
        <v>216</v>
      </c>
      <c r="J37" s="99">
        <v>246</v>
      </c>
      <c r="K37" s="99">
        <v>246</v>
      </c>
      <c r="L37" s="99">
        <v>20</v>
      </c>
      <c r="M37" s="99"/>
      <c r="N37" s="99"/>
      <c r="O37" s="99">
        <v>215</v>
      </c>
      <c r="P37" s="99">
        <v>100</v>
      </c>
      <c r="Q37" s="99">
        <v>246</v>
      </c>
      <c r="R37" s="99">
        <v>246</v>
      </c>
      <c r="S37" s="99">
        <v>246</v>
      </c>
      <c r="T37" s="99">
        <v>97.451999999999998</v>
      </c>
      <c r="U37" s="99">
        <v>226</v>
      </c>
      <c r="V37" s="99">
        <v>246</v>
      </c>
      <c r="W37" s="99">
        <v>246</v>
      </c>
      <c r="X37" s="99"/>
      <c r="Y37" s="99">
        <v>50</v>
      </c>
      <c r="Z37" s="100"/>
      <c r="AA37" s="79">
        <f t="shared" si="5"/>
        <v>2791.4520000000002</v>
      </c>
    </row>
    <row r="38" spans="1:27" ht="24.95" customHeight="1" x14ac:dyDescent="0.2">
      <c r="A38" s="97" t="s">
        <v>44</v>
      </c>
      <c r="B38" s="98"/>
      <c r="C38" s="99">
        <v>500</v>
      </c>
      <c r="D38" s="99">
        <v>500</v>
      </c>
      <c r="E38" s="99">
        <v>500</v>
      </c>
      <c r="F38" s="99">
        <v>500</v>
      </c>
      <c r="G38" s="99">
        <v>72</v>
      </c>
      <c r="H38" s="99"/>
      <c r="I38" s="99"/>
      <c r="J38" s="99"/>
      <c r="K38" s="99">
        <v>81.7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2153.6999999999998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443</v>
      </c>
      <c r="C39" s="88">
        <f t="shared" si="6"/>
        <v>581</v>
      </c>
      <c r="D39" s="88">
        <f t="shared" si="6"/>
        <v>601</v>
      </c>
      <c r="E39" s="88">
        <f t="shared" si="6"/>
        <v>581</v>
      </c>
      <c r="F39" s="88">
        <f t="shared" si="6"/>
        <v>581</v>
      </c>
      <c r="G39" s="88">
        <f t="shared" si="6"/>
        <v>173</v>
      </c>
      <c r="H39" s="88">
        <f t="shared" si="6"/>
        <v>567.20000000000005</v>
      </c>
      <c r="I39" s="88">
        <f t="shared" si="6"/>
        <v>369</v>
      </c>
      <c r="J39" s="88">
        <f t="shared" si="6"/>
        <v>579</v>
      </c>
      <c r="K39" s="88">
        <f t="shared" si="6"/>
        <v>939.7</v>
      </c>
      <c r="L39" s="88">
        <f t="shared" si="6"/>
        <v>891</v>
      </c>
      <c r="M39" s="88">
        <f t="shared" si="6"/>
        <v>1266</v>
      </c>
      <c r="N39" s="88">
        <f t="shared" si="6"/>
        <v>1256</v>
      </c>
      <c r="O39" s="88">
        <f t="shared" si="6"/>
        <v>1455</v>
      </c>
      <c r="P39" s="88">
        <f t="shared" si="6"/>
        <v>1382</v>
      </c>
      <c r="Q39" s="88">
        <f t="shared" si="6"/>
        <v>980.2</v>
      </c>
      <c r="R39" s="88">
        <f t="shared" si="6"/>
        <v>425</v>
      </c>
      <c r="S39" s="88">
        <f t="shared" si="6"/>
        <v>367</v>
      </c>
      <c r="T39" s="88">
        <f t="shared" si="6"/>
        <v>285.35199999999998</v>
      </c>
      <c r="U39" s="88">
        <f t="shared" si="6"/>
        <v>357</v>
      </c>
      <c r="V39" s="88">
        <f t="shared" si="6"/>
        <v>371</v>
      </c>
      <c r="W39" s="88">
        <f t="shared" si="6"/>
        <v>344</v>
      </c>
      <c r="X39" s="88">
        <f t="shared" si="6"/>
        <v>169.7</v>
      </c>
      <c r="Y39" s="88">
        <f t="shared" si="6"/>
        <v>409.9</v>
      </c>
      <c r="Z39" s="89">
        <f t="shared" si="6"/>
        <v>0</v>
      </c>
      <c r="AA39" s="90">
        <f t="shared" si="5"/>
        <v>15374.052000000001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257</v>
      </c>
      <c r="C44" s="99"/>
      <c r="D44" s="99"/>
      <c r="E44" s="99"/>
      <c r="F44" s="99"/>
      <c r="G44" s="99"/>
      <c r="H44" s="99">
        <v>419.2</v>
      </c>
      <c r="I44" s="99"/>
      <c r="J44" s="99"/>
      <c r="K44" s="99"/>
      <c r="L44" s="99">
        <v>232</v>
      </c>
      <c r="M44" s="99">
        <v>593</v>
      </c>
      <c r="N44" s="99">
        <v>593</v>
      </c>
      <c r="O44" s="99">
        <v>593</v>
      </c>
      <c r="P44" s="99">
        <v>593</v>
      </c>
      <c r="Q44" s="99">
        <v>150.19999999999999</v>
      </c>
      <c r="R44" s="99"/>
      <c r="S44" s="99"/>
      <c r="T44" s="99">
        <v>46.9</v>
      </c>
      <c r="U44" s="99"/>
      <c r="V44" s="99"/>
      <c r="W44" s="99"/>
      <c r="X44" s="99">
        <v>69.7</v>
      </c>
      <c r="Y44" s="99">
        <v>266.89999999999998</v>
      </c>
      <c r="Z44" s="100"/>
      <c r="AA44" s="79">
        <f t="shared" si="7"/>
        <v>3813.8999999999996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500</v>
      </c>
      <c r="D46" s="99">
        <v>500</v>
      </c>
      <c r="E46" s="99">
        <v>500</v>
      </c>
      <c r="F46" s="99">
        <v>500</v>
      </c>
      <c r="G46" s="99">
        <v>72</v>
      </c>
      <c r="H46" s="99"/>
      <c r="I46" s="99"/>
      <c r="J46" s="99"/>
      <c r="K46" s="99">
        <v>81.7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2153.6999999999998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95</v>
      </c>
      <c r="L47" s="99">
        <v>101</v>
      </c>
      <c r="M47" s="99">
        <v>102</v>
      </c>
      <c r="N47" s="99">
        <v>99</v>
      </c>
      <c r="O47" s="99">
        <v>89</v>
      </c>
      <c r="P47" s="99">
        <v>74</v>
      </c>
      <c r="Q47" s="99">
        <v>86</v>
      </c>
      <c r="R47" s="99">
        <v>75.349999999999994</v>
      </c>
      <c r="S47" s="99"/>
      <c r="T47" s="99">
        <v>14</v>
      </c>
      <c r="U47" s="99">
        <v>13</v>
      </c>
      <c r="V47" s="99">
        <v>6.85</v>
      </c>
      <c r="W47" s="99"/>
      <c r="X47" s="99"/>
      <c r="Y47" s="99">
        <v>24</v>
      </c>
      <c r="Z47" s="100"/>
      <c r="AA47" s="79">
        <f t="shared" si="7"/>
        <v>779.2</v>
      </c>
    </row>
    <row r="48" spans="1:27" ht="30" customHeight="1" thickBot="1" x14ac:dyDescent="0.25">
      <c r="A48" s="86" t="s">
        <v>48</v>
      </c>
      <c r="B48" s="87">
        <f>SUM(B42:B47)</f>
        <v>257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72</v>
      </c>
      <c r="H48" s="88">
        <f t="shared" si="8"/>
        <v>419.2</v>
      </c>
      <c r="I48" s="88">
        <f t="shared" si="8"/>
        <v>0</v>
      </c>
      <c r="J48" s="88">
        <f t="shared" si="8"/>
        <v>0</v>
      </c>
      <c r="K48" s="88">
        <f t="shared" si="8"/>
        <v>176.7</v>
      </c>
      <c r="L48" s="88">
        <f t="shared" si="8"/>
        <v>333</v>
      </c>
      <c r="M48" s="88">
        <f t="shared" si="8"/>
        <v>695</v>
      </c>
      <c r="N48" s="88">
        <f t="shared" si="8"/>
        <v>692</v>
      </c>
      <c r="O48" s="88">
        <f t="shared" si="8"/>
        <v>682</v>
      </c>
      <c r="P48" s="88">
        <f t="shared" si="8"/>
        <v>667</v>
      </c>
      <c r="Q48" s="88">
        <f t="shared" si="8"/>
        <v>236.2</v>
      </c>
      <c r="R48" s="88">
        <f t="shared" si="8"/>
        <v>75.349999999999994</v>
      </c>
      <c r="S48" s="88">
        <f t="shared" si="8"/>
        <v>0</v>
      </c>
      <c r="T48" s="88">
        <f t="shared" si="8"/>
        <v>60.9</v>
      </c>
      <c r="U48" s="88">
        <f t="shared" si="8"/>
        <v>13</v>
      </c>
      <c r="V48" s="88">
        <f t="shared" si="8"/>
        <v>6.85</v>
      </c>
      <c r="W48" s="88">
        <f t="shared" si="8"/>
        <v>0</v>
      </c>
      <c r="X48" s="88">
        <f t="shared" si="8"/>
        <v>69.7</v>
      </c>
      <c r="Y48" s="88">
        <f t="shared" si="8"/>
        <v>290.89999999999998</v>
      </c>
      <c r="Z48" s="89">
        <f t="shared" si="8"/>
        <v>0</v>
      </c>
      <c r="AA48" s="90">
        <f t="shared" si="7"/>
        <v>6746.7999999999993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4384.1019999999999</v>
      </c>
      <c r="C51" s="88">
        <f t="shared" si="10"/>
        <v>4415.4719999999998</v>
      </c>
      <c r="D51" s="88">
        <f t="shared" si="10"/>
        <v>4379.7550000000001</v>
      </c>
      <c r="E51" s="88">
        <f t="shared" si="10"/>
        <v>4311.3159999999998</v>
      </c>
      <c r="F51" s="88">
        <f t="shared" si="10"/>
        <v>4382.8639999999996</v>
      </c>
      <c r="G51" s="88">
        <f t="shared" si="10"/>
        <v>4221.915</v>
      </c>
      <c r="H51" s="88">
        <f t="shared" si="10"/>
        <v>4855.8710000000001</v>
      </c>
      <c r="I51" s="88">
        <f t="shared" si="10"/>
        <v>5016.7910000000002</v>
      </c>
      <c r="J51" s="88">
        <f t="shared" si="10"/>
        <v>5604.9520000000002</v>
      </c>
      <c r="K51" s="88">
        <f t="shared" si="10"/>
        <v>6220.5599999999995</v>
      </c>
      <c r="L51" s="88">
        <f t="shared" si="10"/>
        <v>6306.66</v>
      </c>
      <c r="M51" s="88">
        <f t="shared" si="10"/>
        <v>6768.058</v>
      </c>
      <c r="N51" s="88">
        <f t="shared" si="10"/>
        <v>6718.1589999999997</v>
      </c>
      <c r="O51" s="88">
        <f t="shared" si="10"/>
        <v>6634.4760000000006</v>
      </c>
      <c r="P51" s="88">
        <f t="shared" si="10"/>
        <v>6293.0379999999996</v>
      </c>
      <c r="Q51" s="88">
        <f t="shared" si="10"/>
        <v>5734.0369999999994</v>
      </c>
      <c r="R51" s="88">
        <f t="shared" si="10"/>
        <v>5355.2999999999993</v>
      </c>
      <c r="S51" s="88">
        <f t="shared" si="10"/>
        <v>5554.9520000000002</v>
      </c>
      <c r="T51" s="88">
        <f t="shared" si="10"/>
        <v>5890.6249999999991</v>
      </c>
      <c r="U51" s="88">
        <f t="shared" si="10"/>
        <v>5976.2279999999992</v>
      </c>
      <c r="V51" s="88">
        <f t="shared" si="10"/>
        <v>5687.65</v>
      </c>
      <c r="W51" s="88">
        <f t="shared" si="10"/>
        <v>5258.0839999999998</v>
      </c>
      <c r="X51" s="88">
        <f t="shared" si="10"/>
        <v>4771.1140000000005</v>
      </c>
      <c r="Y51" s="88">
        <f t="shared" si="10"/>
        <v>4644.6909999999989</v>
      </c>
      <c r="Z51" s="89">
        <f t="shared" si="10"/>
        <v>0</v>
      </c>
      <c r="AA51" s="105">
        <f>SUM(B51:Z51)</f>
        <v>129386.66999999998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235.3</v>
      </c>
      <c r="C4" s="18">
        <v>90.899999999999977</v>
      </c>
      <c r="D4" s="18">
        <v>138</v>
      </c>
      <c r="E4" s="18">
        <v>207.89999999999998</v>
      </c>
      <c r="F4" s="18">
        <v>143.30000000000001</v>
      </c>
      <c r="G4" s="18">
        <v>-49.3</v>
      </c>
      <c r="H4" s="18">
        <v>-80.800000000000011</v>
      </c>
      <c r="I4" s="18">
        <v>-231.10000000000002</v>
      </c>
      <c r="J4" s="18">
        <v>-212.7</v>
      </c>
      <c r="K4" s="18">
        <v>-76.8</v>
      </c>
      <c r="L4" s="18">
        <v>211.4</v>
      </c>
      <c r="M4" s="18">
        <v>453.7</v>
      </c>
      <c r="N4" s="18">
        <v>501.2</v>
      </c>
      <c r="O4" s="18">
        <v>343.6</v>
      </c>
      <c r="P4" s="18">
        <v>219.89999999999998</v>
      </c>
      <c r="Q4" s="18">
        <v>-349.8</v>
      </c>
      <c r="R4" s="18">
        <v>-656.9</v>
      </c>
      <c r="S4" s="18">
        <v>-546.29999999999995</v>
      </c>
      <c r="T4" s="18">
        <v>-453.1</v>
      </c>
      <c r="U4" s="18">
        <v>-778.9</v>
      </c>
      <c r="V4" s="18">
        <v>-1110.2</v>
      </c>
      <c r="W4" s="18">
        <v>-907.2</v>
      </c>
      <c r="X4" s="18">
        <v>-430.3</v>
      </c>
      <c r="Y4" s="18">
        <v>-181.70000000000005</v>
      </c>
      <c r="Z4" s="19"/>
      <c r="AA4" s="112">
        <f>SUM(B4:Z4)</f>
        <v>-3519.8999999999996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102.29</v>
      </c>
      <c r="C7" s="118">
        <v>92.77</v>
      </c>
      <c r="D7" s="118">
        <v>90.41</v>
      </c>
      <c r="E7" s="118">
        <v>87.98</v>
      </c>
      <c r="F7" s="118">
        <v>87</v>
      </c>
      <c r="G7" s="118">
        <v>88.34</v>
      </c>
      <c r="H7" s="118">
        <v>96.57</v>
      </c>
      <c r="I7" s="118">
        <v>114.56</v>
      </c>
      <c r="J7" s="118">
        <v>115.04</v>
      </c>
      <c r="K7" s="118">
        <v>109</v>
      </c>
      <c r="L7" s="118">
        <v>95.48</v>
      </c>
      <c r="M7" s="118">
        <v>87</v>
      </c>
      <c r="N7" s="118">
        <v>84</v>
      </c>
      <c r="O7" s="118">
        <v>80.900000000000006</v>
      </c>
      <c r="P7" s="118">
        <v>83.6</v>
      </c>
      <c r="Q7" s="118">
        <v>93.86</v>
      </c>
      <c r="R7" s="118">
        <v>110.5</v>
      </c>
      <c r="S7" s="118">
        <v>190.36</v>
      </c>
      <c r="T7" s="118">
        <v>209.1</v>
      </c>
      <c r="U7" s="118">
        <v>142.97</v>
      </c>
      <c r="V7" s="118">
        <v>154.72999999999999</v>
      </c>
      <c r="W7" s="118">
        <v>109.9</v>
      </c>
      <c r="X7" s="118">
        <v>104.04</v>
      </c>
      <c r="Y7" s="118">
        <v>97.49</v>
      </c>
      <c r="Z7" s="119"/>
      <c r="AA7" s="120">
        <f>IF(SUM(B7:Z7)&lt;&gt;0,AVERAGEIF(B7:Z7,"&lt;&gt;"""),"")</f>
        <v>109.49541666666664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409.1</v>
      </c>
      <c r="D13" s="130">
        <v>362</v>
      </c>
      <c r="E13" s="130">
        <v>292.10000000000002</v>
      </c>
      <c r="F13" s="130">
        <v>356.7</v>
      </c>
      <c r="G13" s="130">
        <v>121.3</v>
      </c>
      <c r="H13" s="130"/>
      <c r="I13" s="130">
        <v>103.4</v>
      </c>
      <c r="J13" s="130">
        <v>171.9</v>
      </c>
      <c r="K13" s="130">
        <v>158.5</v>
      </c>
      <c r="L13" s="130"/>
      <c r="M13" s="130"/>
      <c r="N13" s="130"/>
      <c r="O13" s="130"/>
      <c r="P13" s="130"/>
      <c r="Q13" s="130"/>
      <c r="R13" s="130">
        <v>156.9</v>
      </c>
      <c r="S13" s="130">
        <v>46.3</v>
      </c>
      <c r="T13" s="130"/>
      <c r="U13" s="130">
        <v>278.89999999999998</v>
      </c>
      <c r="V13" s="130">
        <v>610.20000000000005</v>
      </c>
      <c r="W13" s="130">
        <v>407.2</v>
      </c>
      <c r="X13" s="130"/>
      <c r="Y13" s="131"/>
      <c r="Z13" s="132"/>
      <c r="AA13" s="133">
        <f t="shared" si="0"/>
        <v>3474.5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21.7</v>
      </c>
      <c r="C15" s="134"/>
      <c r="D15" s="134"/>
      <c r="E15" s="134"/>
      <c r="F15" s="134"/>
      <c r="G15" s="134"/>
      <c r="H15" s="134">
        <v>500</v>
      </c>
      <c r="I15" s="134">
        <v>127.7</v>
      </c>
      <c r="J15" s="134">
        <v>40.799999999999997</v>
      </c>
      <c r="K15" s="134"/>
      <c r="L15" s="134">
        <v>20.6</v>
      </c>
      <c r="M15" s="134">
        <v>139.30000000000001</v>
      </c>
      <c r="N15" s="134">
        <v>91.8</v>
      </c>
      <c r="O15" s="134">
        <v>249.4</v>
      </c>
      <c r="P15" s="134">
        <v>373.1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448.6</v>
      </c>
      <c r="Z15" s="132"/>
      <c r="AA15" s="133">
        <f t="shared" si="0"/>
        <v>6013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21.7</v>
      </c>
      <c r="C16" s="136">
        <f t="shared" si="1"/>
        <v>409.1</v>
      </c>
      <c r="D16" s="136">
        <f t="shared" si="1"/>
        <v>362</v>
      </c>
      <c r="E16" s="136">
        <f t="shared" si="1"/>
        <v>292.10000000000002</v>
      </c>
      <c r="F16" s="136">
        <f t="shared" si="1"/>
        <v>356.7</v>
      </c>
      <c r="G16" s="136">
        <f t="shared" si="1"/>
        <v>121.3</v>
      </c>
      <c r="H16" s="136">
        <f t="shared" si="1"/>
        <v>500</v>
      </c>
      <c r="I16" s="136">
        <f t="shared" si="1"/>
        <v>231.10000000000002</v>
      </c>
      <c r="J16" s="136">
        <f t="shared" si="1"/>
        <v>212.7</v>
      </c>
      <c r="K16" s="136">
        <f t="shared" si="1"/>
        <v>158.5</v>
      </c>
      <c r="L16" s="136">
        <f t="shared" si="1"/>
        <v>20.6</v>
      </c>
      <c r="M16" s="136">
        <f t="shared" si="1"/>
        <v>139.30000000000001</v>
      </c>
      <c r="N16" s="136">
        <f t="shared" si="1"/>
        <v>91.8</v>
      </c>
      <c r="O16" s="136">
        <f t="shared" si="1"/>
        <v>249.4</v>
      </c>
      <c r="P16" s="136">
        <f t="shared" si="1"/>
        <v>373.1</v>
      </c>
      <c r="Q16" s="136">
        <f t="shared" si="1"/>
        <v>500</v>
      </c>
      <c r="R16" s="136">
        <f t="shared" si="1"/>
        <v>656.9</v>
      </c>
      <c r="S16" s="136">
        <f t="shared" si="1"/>
        <v>546.29999999999995</v>
      </c>
      <c r="T16" s="136">
        <f t="shared" si="1"/>
        <v>500</v>
      </c>
      <c r="U16" s="136">
        <f t="shared" si="1"/>
        <v>778.9</v>
      </c>
      <c r="V16" s="136">
        <f t="shared" si="1"/>
        <v>1110.2</v>
      </c>
      <c r="W16" s="136">
        <f t="shared" si="1"/>
        <v>907.2</v>
      </c>
      <c r="X16" s="136">
        <f t="shared" si="1"/>
        <v>500</v>
      </c>
      <c r="Y16" s="136">
        <f t="shared" si="1"/>
        <v>448.6</v>
      </c>
      <c r="Z16" s="137" t="str">
        <f t="shared" si="1"/>
        <v/>
      </c>
      <c r="AA16" s="90">
        <f t="shared" si="0"/>
        <v>9487.5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257</v>
      </c>
      <c r="C21" s="130"/>
      <c r="D21" s="130"/>
      <c r="E21" s="130"/>
      <c r="F21" s="130"/>
      <c r="G21" s="130"/>
      <c r="H21" s="130">
        <v>419.2</v>
      </c>
      <c r="I21" s="130"/>
      <c r="J21" s="130"/>
      <c r="K21" s="130"/>
      <c r="L21" s="130">
        <v>232</v>
      </c>
      <c r="M21" s="130">
        <v>593</v>
      </c>
      <c r="N21" s="130">
        <v>593</v>
      </c>
      <c r="O21" s="130">
        <v>593</v>
      </c>
      <c r="P21" s="130">
        <v>593</v>
      </c>
      <c r="Q21" s="130">
        <v>150.19999999999999</v>
      </c>
      <c r="R21" s="130"/>
      <c r="S21" s="130"/>
      <c r="T21" s="130">
        <v>46.9</v>
      </c>
      <c r="U21" s="130"/>
      <c r="V21" s="130"/>
      <c r="W21" s="130"/>
      <c r="X21" s="130">
        <v>69.7</v>
      </c>
      <c r="Y21" s="131">
        <v>266.89999999999998</v>
      </c>
      <c r="Z21" s="132"/>
      <c r="AA21" s="133">
        <f t="shared" si="2"/>
        <v>3813.8999999999996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500</v>
      </c>
      <c r="D23" s="134">
        <v>500</v>
      </c>
      <c r="E23" s="134">
        <v>500</v>
      </c>
      <c r="F23" s="134">
        <v>500</v>
      </c>
      <c r="G23" s="134">
        <v>72</v>
      </c>
      <c r="H23" s="134"/>
      <c r="I23" s="134"/>
      <c r="J23" s="134"/>
      <c r="K23" s="134">
        <v>81.7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2153.6999999999998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257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72</v>
      </c>
      <c r="H24" s="136">
        <f t="shared" si="3"/>
        <v>419.2</v>
      </c>
      <c r="I24" s="136">
        <f t="shared" si="3"/>
        <v>0</v>
      </c>
      <c r="J24" s="136">
        <f t="shared" si="3"/>
        <v>0</v>
      </c>
      <c r="K24" s="136">
        <f t="shared" si="3"/>
        <v>81.7</v>
      </c>
      <c r="L24" s="136">
        <f t="shared" si="3"/>
        <v>232</v>
      </c>
      <c r="M24" s="136">
        <f t="shared" si="3"/>
        <v>593</v>
      </c>
      <c r="N24" s="136">
        <f t="shared" si="3"/>
        <v>593</v>
      </c>
      <c r="O24" s="136">
        <f t="shared" si="3"/>
        <v>593</v>
      </c>
      <c r="P24" s="136">
        <f t="shared" si="3"/>
        <v>593</v>
      </c>
      <c r="Q24" s="136">
        <f t="shared" si="3"/>
        <v>150.19999999999999</v>
      </c>
      <c r="R24" s="136">
        <f t="shared" si="3"/>
        <v>0</v>
      </c>
      <c r="S24" s="136">
        <f t="shared" si="3"/>
        <v>0</v>
      </c>
      <c r="T24" s="136">
        <f t="shared" si="3"/>
        <v>46.9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69.7</v>
      </c>
      <c r="Y24" s="136">
        <f t="shared" si="3"/>
        <v>266.89999999999998</v>
      </c>
      <c r="Z24" s="137" t="str">
        <f t="shared" si="3"/>
        <v/>
      </c>
      <c r="AA24" s="90">
        <f t="shared" si="2"/>
        <v>5967.5999999999985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2022-10-28T11:04:28Z</dcterms:created>
  <dcterms:modified xsi:type="dcterms:W3CDTF">2022-10-28T11:04:29Z</dcterms:modified>
</cp:coreProperties>
</file>