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<sst xmlns="http://schemas.openxmlformats.org/spreadsheetml/2006/main" count="117" uniqueCount="53">
  <si>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27/10/2022 14:13:17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</si>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</sst>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555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290</c:v>
                </c:pt>
                <c:pt idx="10">
                  <c:v>290</c:v>
                </c:pt>
                <c:pt idx="11">
                  <c:v>290</c:v>
                </c:pt>
                <c:pt idx="12">
                  <c:v>290</c:v>
                </c:pt>
                <c:pt idx="13">
                  <c:v>290</c:v>
                </c:pt>
                <c:pt idx="14">
                  <c:v>290</c:v>
                </c:pt>
                <c:pt idx="15">
                  <c:v>290</c:v>
                </c:pt>
                <c:pt idx="16">
                  <c:v>290</c:v>
                </c:pt>
                <c:pt idx="17">
                  <c:v>270</c:v>
                </c:pt>
                <c:pt idx="18">
                  <c:v>280</c:v>
                </c:pt>
                <c:pt idx="19">
                  <c:v>270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110</c:v>
                </c:pt>
                <c:pt idx="6">
                  <c:v>142</c:v>
                </c:pt>
                <c:pt idx="7">
                  <c:v>166</c:v>
                </c:pt>
                <c:pt idx="8">
                  <c:v>175</c:v>
                </c:pt>
                <c:pt idx="9">
                  <c:v>103</c:v>
                </c:pt>
                <c:pt idx="10">
                  <c:v>103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99</c:v>
                </c:pt>
                <c:pt idx="16">
                  <c:v>129.65</c:v>
                </c:pt>
                <c:pt idx="17">
                  <c:v>194</c:v>
                </c:pt>
                <c:pt idx="18">
                  <c:v>227</c:v>
                </c:pt>
                <c:pt idx="19">
                  <c:v>220</c:v>
                </c:pt>
                <c:pt idx="20">
                  <c:v>190</c:v>
                </c:pt>
                <c:pt idx="21">
                  <c:v>155</c:v>
                </c:pt>
                <c:pt idx="22">
                  <c:v>116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1070.9000000000001</c:v>
                </c:pt>
                <c:pt idx="1">
                  <c:v>877.9</c:v>
                </c:pt>
                <c:pt idx="2">
                  <c:v>877.9</c:v>
                </c:pt>
                <c:pt idx="3">
                  <c:v>877.9</c:v>
                </c:pt>
                <c:pt idx="4">
                  <c:v>763.9</c:v>
                </c:pt>
                <c:pt idx="5">
                  <c:v>727.9</c:v>
                </c:pt>
                <c:pt idx="6">
                  <c:v>727.9</c:v>
                </c:pt>
                <c:pt idx="7">
                  <c:v>931.9</c:v>
                </c:pt>
                <c:pt idx="8">
                  <c:v>925.9</c:v>
                </c:pt>
                <c:pt idx="9">
                  <c:v>427.9</c:v>
                </c:pt>
                <c:pt idx="10">
                  <c:v>427.9</c:v>
                </c:pt>
                <c:pt idx="11">
                  <c:v>427.9</c:v>
                </c:pt>
                <c:pt idx="12">
                  <c:v>427.9</c:v>
                </c:pt>
                <c:pt idx="13">
                  <c:v>427.9</c:v>
                </c:pt>
                <c:pt idx="14">
                  <c:v>517.9</c:v>
                </c:pt>
                <c:pt idx="15">
                  <c:v>649.9</c:v>
                </c:pt>
                <c:pt idx="16">
                  <c:v>1077.9000000000001</c:v>
                </c:pt>
                <c:pt idx="17">
                  <c:v>1427.9</c:v>
                </c:pt>
                <c:pt idx="18">
                  <c:v>1771.8539999999998</c:v>
                </c:pt>
                <c:pt idx="19">
                  <c:v>1780.076</c:v>
                </c:pt>
                <c:pt idx="20">
                  <c:v>1696.9</c:v>
                </c:pt>
                <c:pt idx="21">
                  <c:v>1427.9</c:v>
                </c:pt>
                <c:pt idx="22">
                  <c:v>1307.9000000000001</c:v>
                </c:pt>
                <c:pt idx="23">
                  <c:v>1287.9000000000001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742</c:v>
                </c:pt>
                <c:pt idx="1">
                  <c:v>554.29999999999995</c:v>
                </c:pt>
                <c:pt idx="2">
                  <c:v>846.6</c:v>
                </c:pt>
                <c:pt idx="3">
                  <c:v>749</c:v>
                </c:pt>
                <c:pt idx="4">
                  <c:v>446.6</c:v>
                </c:pt>
                <c:pt idx="5">
                  <c:v>761</c:v>
                </c:pt>
                <c:pt idx="6">
                  <c:v>757</c:v>
                </c:pt>
                <c:pt idx="7">
                  <c:v>716</c:v>
                </c:pt>
                <c:pt idx="8">
                  <c:v>300.39999999999998</c:v>
                </c:pt>
                <c:pt idx="9">
                  <c:v>635</c:v>
                </c:pt>
                <c:pt idx="10">
                  <c:v>201.7</c:v>
                </c:pt>
                <c:pt idx="11">
                  <c:v>110</c:v>
                </c:pt>
                <c:pt idx="12">
                  <c:v>109</c:v>
                </c:pt>
                <c:pt idx="13">
                  <c:v>105</c:v>
                </c:pt>
                <c:pt idx="14">
                  <c:v>110</c:v>
                </c:pt>
                <c:pt idx="15">
                  <c:v>270</c:v>
                </c:pt>
                <c:pt idx="16">
                  <c:v>669</c:v>
                </c:pt>
                <c:pt idx="17">
                  <c:v>680</c:v>
                </c:pt>
                <c:pt idx="18">
                  <c:v>680</c:v>
                </c:pt>
                <c:pt idx="19">
                  <c:v>676.9</c:v>
                </c:pt>
                <c:pt idx="20">
                  <c:v>692</c:v>
                </c:pt>
                <c:pt idx="21">
                  <c:v>781</c:v>
                </c:pt>
                <c:pt idx="22">
                  <c:v>800</c:v>
                </c:pt>
                <c:pt idx="23">
                  <c:v>486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1904.5759999999998</c:v>
                </c:pt>
                <c:pt idx="1">
                  <c:v>2005.6500000000003</c:v>
                </c:pt>
                <c:pt idx="2">
                  <c:v>2097.2140000000004</c:v>
                </c:pt>
                <c:pt idx="3">
                  <c:v>2169.748</c:v>
                </c:pt>
                <c:pt idx="4">
                  <c:v>2245.9130000000009</c:v>
                </c:pt>
                <c:pt idx="5">
                  <c:v>2330.9470000000006</c:v>
                </c:pt>
                <c:pt idx="6">
                  <c:v>2318.844000000001</c:v>
                </c:pt>
                <c:pt idx="7">
                  <c:v>2611.3789999999999</c:v>
                </c:pt>
                <c:pt idx="8">
                  <c:v>3406.3969999999995</c:v>
                </c:pt>
                <c:pt idx="9">
                  <c:v>4225.0959999999995</c:v>
                </c:pt>
                <c:pt idx="10">
                  <c:v>4871.0619999999999</c:v>
                </c:pt>
                <c:pt idx="11">
                  <c:v>5219.3550000000023</c:v>
                </c:pt>
                <c:pt idx="12">
                  <c:v>5278.9289999999992</c:v>
                </c:pt>
                <c:pt idx="13">
                  <c:v>5114.7929999999988</c:v>
                </c:pt>
                <c:pt idx="14">
                  <c:v>4700.6420000000007</c:v>
                </c:pt>
                <c:pt idx="15">
                  <c:v>4038.5779999999991</c:v>
                </c:pt>
                <c:pt idx="16">
                  <c:v>3138.6169999999997</c:v>
                </c:pt>
                <c:pt idx="17">
                  <c:v>2581.0630000000001</c:v>
                </c:pt>
                <c:pt idx="18">
                  <c:v>2477.7569999999996</c:v>
                </c:pt>
                <c:pt idx="19">
                  <c:v>2465.8980000000001</c:v>
                </c:pt>
                <c:pt idx="20">
                  <c:v>2480.3040000000005</c:v>
                </c:pt>
                <c:pt idx="21">
                  <c:v>2525.17</c:v>
                </c:pt>
                <c:pt idx="22">
                  <c:v>2589.703</c:v>
                </c:pt>
                <c:pt idx="23">
                  <c:v>2611.5630000000001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122</c:v>
                </c:pt>
                <c:pt idx="2">
                  <c:v>123</c:v>
                </c:pt>
                <c:pt idx="3">
                  <c:v>126</c:v>
                </c:pt>
                <c:pt idx="4">
                  <c:v>131</c:v>
                </c:pt>
                <c:pt idx="5">
                  <c:v>135</c:v>
                </c:pt>
                <c:pt idx="6">
                  <c:v>140</c:v>
                </c:pt>
                <c:pt idx="7">
                  <c:v>152</c:v>
                </c:pt>
                <c:pt idx="8">
                  <c:v>174</c:v>
                </c:pt>
                <c:pt idx="9">
                  <c:v>191</c:v>
                </c:pt>
                <c:pt idx="10">
                  <c:v>198</c:v>
                </c:pt>
                <c:pt idx="11">
                  <c:v>201</c:v>
                </c:pt>
                <c:pt idx="12">
                  <c:v>200</c:v>
                </c:pt>
                <c:pt idx="13">
                  <c:v>196</c:v>
                </c:pt>
                <c:pt idx="14">
                  <c:v>189</c:v>
                </c:pt>
                <c:pt idx="15">
                  <c:v>176</c:v>
                </c:pt>
                <c:pt idx="16">
                  <c:v>157</c:v>
                </c:pt>
                <c:pt idx="17">
                  <c:v>147</c:v>
                </c:pt>
                <c:pt idx="18">
                  <c:v>145</c:v>
                </c:pt>
                <c:pt idx="19">
                  <c:v>144</c:v>
                </c:pt>
                <c:pt idx="20">
                  <c:v>143</c:v>
                </c:pt>
                <c:pt idx="21">
                  <c:v>140</c:v>
                </c:pt>
                <c:pt idx="22">
                  <c:v>134</c:v>
                </c:pt>
                <c:pt idx="23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284</c:v>
                </c:pt>
                <c:pt idx="8">
                  <c:v>236</c:v>
                </c:pt>
                <c:pt idx="9">
                  <c:v>114</c:v>
                </c:pt>
                <c:pt idx="10">
                  <c:v>126</c:v>
                </c:pt>
                <c:pt idx="11">
                  <c:v>50</c:v>
                </c:pt>
                <c:pt idx="12">
                  <c:v>50</c:v>
                </c:pt>
                <c:pt idx="13">
                  <c:v>20</c:v>
                </c:pt>
                <c:pt idx="14">
                  <c:v>20</c:v>
                </c:pt>
                <c:pt idx="15">
                  <c:v>46</c:v>
                </c:pt>
                <c:pt idx="16">
                  <c:v>166</c:v>
                </c:pt>
                <c:pt idx="17">
                  <c:v>552</c:v>
                </c:pt>
                <c:pt idx="18">
                  <c:v>901</c:v>
                </c:pt>
                <c:pt idx="19">
                  <c:v>927</c:v>
                </c:pt>
                <c:pt idx="20">
                  <c:v>236</c:v>
                </c:pt>
                <c:pt idx="21">
                  <c:v>142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6862864"/>
        <c:axId val="236863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4515.4550000000008</c:v>
                </c:pt>
                <c:pt idx="1">
                  <c:v>3926.8579999999997</c:v>
                </c:pt>
                <c:pt idx="2">
                  <c:v>4311.7000000000007</c:v>
                </c:pt>
                <c:pt idx="3">
                  <c:v>4289.6780000000026</c:v>
                </c:pt>
                <c:pt idx="4">
                  <c:v>3954.3890000000001</c:v>
                </c:pt>
                <c:pt idx="5">
                  <c:v>4360.8420000000006</c:v>
                </c:pt>
                <c:pt idx="6">
                  <c:v>4501.7840000000006</c:v>
                </c:pt>
                <c:pt idx="7">
                  <c:v>5111.3250000000007</c:v>
                </c:pt>
                <c:pt idx="8">
                  <c:v>5467.6289999999981</c:v>
                </c:pt>
                <c:pt idx="9">
                  <c:v>5985.9820000000009</c:v>
                </c:pt>
                <c:pt idx="10">
                  <c:v>6217.6580000000013</c:v>
                </c:pt>
                <c:pt idx="11">
                  <c:v>6395.2969999999978</c:v>
                </c:pt>
                <c:pt idx="12">
                  <c:v>6452.8240000000005</c:v>
                </c:pt>
                <c:pt idx="13">
                  <c:v>6250.6819999999989</c:v>
                </c:pt>
                <c:pt idx="14">
                  <c:v>5924.5000000000009</c:v>
                </c:pt>
                <c:pt idx="15">
                  <c:v>5569.4840000000004</c:v>
                </c:pt>
                <c:pt idx="16">
                  <c:v>5628.1399999999976</c:v>
                </c:pt>
                <c:pt idx="17">
                  <c:v>5851.9300000000012</c:v>
                </c:pt>
                <c:pt idx="18">
                  <c:v>6482.5769999999993</c:v>
                </c:pt>
                <c:pt idx="19">
                  <c:v>6483.8859999999986</c:v>
                </c:pt>
                <c:pt idx="20">
                  <c:v>5708.2279999999973</c:v>
                </c:pt>
                <c:pt idx="21">
                  <c:v>5441.0519999999979</c:v>
                </c:pt>
                <c:pt idx="22">
                  <c:v>5323.5919999999996</c:v>
                </c:pt>
                <c:pt idx="23">
                  <c:v>4966.4910000000018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62864"/>
        <c:axId val="236863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124.95</c:v>
                </c:pt>
                <c:pt idx="1">
                  <c:v>123</c:v>
                </c:pt>
                <c:pt idx="2">
                  <c:v>106.28</c:v>
                </c:pt>
                <c:pt idx="3">
                  <c:v>89.19</c:v>
                </c:pt>
                <c:pt idx="4">
                  <c:v>107.91</c:v>
                </c:pt>
                <c:pt idx="5">
                  <c:v>135.28</c:v>
                </c:pt>
                <c:pt idx="6">
                  <c:v>145.21</c:v>
                </c:pt>
                <c:pt idx="7">
                  <c:v>165.3</c:v>
                </c:pt>
                <c:pt idx="8">
                  <c:v>178.95</c:v>
                </c:pt>
                <c:pt idx="9">
                  <c:v>150.79</c:v>
                </c:pt>
                <c:pt idx="10">
                  <c:v>131.72999999999999</c:v>
                </c:pt>
                <c:pt idx="11">
                  <c:v>125</c:v>
                </c:pt>
                <c:pt idx="12">
                  <c:v>114.32</c:v>
                </c:pt>
                <c:pt idx="13">
                  <c:v>112.35</c:v>
                </c:pt>
                <c:pt idx="14">
                  <c:v>119.24</c:v>
                </c:pt>
                <c:pt idx="15">
                  <c:v>127.81</c:v>
                </c:pt>
                <c:pt idx="16">
                  <c:v>138.68</c:v>
                </c:pt>
                <c:pt idx="17">
                  <c:v>149.51</c:v>
                </c:pt>
                <c:pt idx="18">
                  <c:v>192.82</c:v>
                </c:pt>
                <c:pt idx="19">
                  <c:v>186.28</c:v>
                </c:pt>
                <c:pt idx="20">
                  <c:v>165.29</c:v>
                </c:pt>
                <c:pt idx="21">
                  <c:v>148.02000000000001</c:v>
                </c:pt>
                <c:pt idx="22">
                  <c:v>145.35</c:v>
                </c:pt>
                <c:pt idx="23">
                  <c:v>126.07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64040"/>
        <c:axId val="236863648"/>
      </c:lineChart>
      <c:catAx>
        <c:axId val="23686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863256"/>
        <c:crosses val="autoZero"/>
        <c:auto val="1"/>
        <c:lblAlgn val="ctr"/>
        <c:lblOffset val="100"/>
        <c:noMultiLvlLbl val="0"/>
      </c:catAx>
      <c:valAx>
        <c:axId val="23686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862864"/>
        <c:crosses val="autoZero"/>
        <c:crossBetween val="between"/>
      </c:valAx>
      <c:valAx>
        <c:axId val="236863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864040"/>
        <c:crosses val="max"/>
        <c:crossBetween val="between"/>
      </c:valAx>
      <c:catAx>
        <c:axId val="236864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6863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4515.4759999999997</v>
      </c>
      <c r="C4" s="18">
        <v>3926.8499999999995</v>
      </c>
      <c r="D4" s="18">
        <v>4311.7139999999999</v>
      </c>
      <c r="E4" s="18">
        <v>4289.648000000001</v>
      </c>
      <c r="F4" s="18">
        <v>3954.4130000000009</v>
      </c>
      <c r="G4" s="18">
        <v>4360.8470000000016</v>
      </c>
      <c r="H4" s="18">
        <v>4501.7439999999988</v>
      </c>
      <c r="I4" s="18">
        <v>5111.2790000000014</v>
      </c>
      <c r="J4" s="18">
        <v>5467.697000000001</v>
      </c>
      <c r="K4" s="18">
        <v>5985.9960000000028</v>
      </c>
      <c r="L4" s="18">
        <v>6217.6619999999994</v>
      </c>
      <c r="M4" s="18">
        <v>6395.255000000001</v>
      </c>
      <c r="N4" s="18">
        <v>6452.8289999999979</v>
      </c>
      <c r="O4" s="18">
        <v>6250.6929999999975</v>
      </c>
      <c r="P4" s="18">
        <v>5924.5420000000013</v>
      </c>
      <c r="Q4" s="18">
        <v>5569.4779999999973</v>
      </c>
      <c r="R4" s="18">
        <v>5628.1669999999995</v>
      </c>
      <c r="S4" s="18">
        <v>5851.9630000000025</v>
      </c>
      <c r="T4" s="18">
        <v>6482.6110000000008</v>
      </c>
      <c r="U4" s="18">
        <v>6483.8740000000007</v>
      </c>
      <c r="V4" s="18">
        <v>5708.2039999999988</v>
      </c>
      <c r="W4" s="18">
        <v>5441.07</v>
      </c>
      <c r="X4" s="18">
        <v>5323.6029999999992</v>
      </c>
      <c r="Y4" s="18">
        <v>4966.4630000000006</v>
      </c>
      <c r="Z4" s="19"/>
      <c r="AA4" s="20">
        <f>SUM(B4:Z4)</f>
        <v>129122.07800000002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124.95</v>
      </c>
      <c r="C7" s="28">
        <v>123</v>
      </c>
      <c r="D7" s="28">
        <v>106.28</v>
      </c>
      <c r="E7" s="28">
        <v>89.19</v>
      </c>
      <c r="F7" s="28">
        <v>107.91</v>
      </c>
      <c r="G7" s="28">
        <v>135.28</v>
      </c>
      <c r="H7" s="28">
        <v>145.21</v>
      </c>
      <c r="I7" s="28">
        <v>165.3</v>
      </c>
      <c r="J7" s="28">
        <v>178.95</v>
      </c>
      <c r="K7" s="28">
        <v>150.79</v>
      </c>
      <c r="L7" s="28">
        <v>131.72999999999999</v>
      </c>
      <c r="M7" s="28">
        <v>125</v>
      </c>
      <c r="N7" s="28">
        <v>114.32</v>
      </c>
      <c r="O7" s="28">
        <v>112.35</v>
      </c>
      <c r="P7" s="28">
        <v>119.24</v>
      </c>
      <c r="Q7" s="28">
        <v>127.81</v>
      </c>
      <c r="R7" s="28">
        <v>138.68</v>
      </c>
      <c r="S7" s="28">
        <v>149.51</v>
      </c>
      <c r="T7" s="28">
        <v>192.82</v>
      </c>
      <c r="U7" s="28">
        <v>186.28</v>
      </c>
      <c r="V7" s="28">
        <v>165.29</v>
      </c>
      <c r="W7" s="28">
        <v>148.02000000000001</v>
      </c>
      <c r="X7" s="28">
        <v>145.35</v>
      </c>
      <c r="Y7" s="28">
        <v>126.07</v>
      </c>
      <c r="Z7" s="29"/>
      <c r="AA7" s="30">
        <f>IF(SUM(B7:Z7)&lt;&gt;0,AVERAGEIF(B7:Z7,"&lt;&gt;"""),"")</f>
        <v>137.88875000000002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555</v>
      </c>
      <c r="C10" s="42">
        <v>250</v>
      </c>
      <c r="D10" s="42">
        <v>250</v>
      </c>
      <c r="E10" s="42">
        <v>250</v>
      </c>
      <c r="F10" s="42">
        <v>250</v>
      </c>
      <c r="G10" s="42">
        <v>250</v>
      </c>
      <c r="H10" s="42">
        <v>250</v>
      </c>
      <c r="I10" s="42">
        <v>250</v>
      </c>
      <c r="J10" s="42">
        <v>250</v>
      </c>
      <c r="K10" s="42">
        <v>290</v>
      </c>
      <c r="L10" s="42">
        <v>290</v>
      </c>
      <c r="M10" s="42">
        <v>290</v>
      </c>
      <c r="N10" s="42">
        <v>290</v>
      </c>
      <c r="O10" s="42">
        <v>290</v>
      </c>
      <c r="P10" s="42">
        <v>290</v>
      </c>
      <c r="Q10" s="42">
        <v>290</v>
      </c>
      <c r="R10" s="42">
        <v>290</v>
      </c>
      <c r="S10" s="42">
        <v>270</v>
      </c>
      <c r="T10" s="42">
        <v>280</v>
      </c>
      <c r="U10" s="42">
        <v>270</v>
      </c>
      <c r="V10" s="42">
        <v>270</v>
      </c>
      <c r="W10" s="42">
        <v>270</v>
      </c>
      <c r="X10" s="42">
        <v>270</v>
      </c>
      <c r="Y10" s="42">
        <v>270</v>
      </c>
      <c r="Z10" s="43"/>
      <c r="AA10" s="44">
        <f t="shared" ref="AA10:AA15" si="0">SUM(B10:Z10)</f>
        <v>6775</v>
      </c>
    </row>
    <row r="11" spans="1:27" ht="24.95" customHeight="1" x14ac:dyDescent="0.2">
      <c r="A11" s="45" t="s">
        <v>7</v>
      </c>
      <c r="B11" s="46">
        <v>102</v>
      </c>
      <c r="C11" s="47">
        <v>97</v>
      </c>
      <c r="D11" s="47">
        <v>97</v>
      </c>
      <c r="E11" s="47">
        <v>97</v>
      </c>
      <c r="F11" s="47">
        <v>97</v>
      </c>
      <c r="G11" s="47">
        <v>110</v>
      </c>
      <c r="H11" s="47">
        <v>142</v>
      </c>
      <c r="I11" s="47">
        <v>166</v>
      </c>
      <c r="J11" s="47">
        <v>175</v>
      </c>
      <c r="K11" s="47">
        <v>103</v>
      </c>
      <c r="L11" s="47">
        <v>103</v>
      </c>
      <c r="M11" s="47">
        <v>97</v>
      </c>
      <c r="N11" s="47">
        <v>97</v>
      </c>
      <c r="O11" s="47">
        <v>97</v>
      </c>
      <c r="P11" s="47">
        <v>97</v>
      </c>
      <c r="Q11" s="47">
        <v>99</v>
      </c>
      <c r="R11" s="47">
        <v>129.65</v>
      </c>
      <c r="S11" s="47">
        <v>194</v>
      </c>
      <c r="T11" s="47">
        <v>227</v>
      </c>
      <c r="U11" s="47">
        <v>220</v>
      </c>
      <c r="V11" s="47">
        <v>190</v>
      </c>
      <c r="W11" s="47">
        <v>155</v>
      </c>
      <c r="X11" s="47">
        <v>116</v>
      </c>
      <c r="Y11" s="47">
        <v>103</v>
      </c>
      <c r="Z11" s="48"/>
      <c r="AA11" s="49">
        <f t="shared" si="0"/>
        <v>3110.65</v>
      </c>
    </row>
    <row r="12" spans="1:27" ht="24.95" customHeight="1" x14ac:dyDescent="0.2">
      <c r="A12" s="50" t="s">
        <v>8</v>
      </c>
      <c r="B12" s="51">
        <v>1070.9000000000001</v>
      </c>
      <c r="C12" s="52">
        <v>877.9</v>
      </c>
      <c r="D12" s="52">
        <v>877.9</v>
      </c>
      <c r="E12" s="52">
        <v>877.9</v>
      </c>
      <c r="F12" s="52">
        <v>763.9</v>
      </c>
      <c r="G12" s="52">
        <v>727.9</v>
      </c>
      <c r="H12" s="52">
        <v>727.9</v>
      </c>
      <c r="I12" s="52">
        <v>931.9</v>
      </c>
      <c r="J12" s="52">
        <v>925.9</v>
      </c>
      <c r="K12" s="52">
        <v>427.9</v>
      </c>
      <c r="L12" s="52">
        <v>427.9</v>
      </c>
      <c r="M12" s="52">
        <v>427.9</v>
      </c>
      <c r="N12" s="52">
        <v>427.9</v>
      </c>
      <c r="O12" s="52">
        <v>427.9</v>
      </c>
      <c r="P12" s="52">
        <v>517.9</v>
      </c>
      <c r="Q12" s="52">
        <v>649.9</v>
      </c>
      <c r="R12" s="52">
        <v>1077.9000000000001</v>
      </c>
      <c r="S12" s="52">
        <v>1427.9</v>
      </c>
      <c r="T12" s="52">
        <v>1771.8539999999998</v>
      </c>
      <c r="U12" s="52">
        <v>1780.076</v>
      </c>
      <c r="V12" s="52">
        <v>1696.9</v>
      </c>
      <c r="W12" s="52">
        <v>1427.9</v>
      </c>
      <c r="X12" s="52">
        <v>1307.9000000000001</v>
      </c>
      <c r="Y12" s="52">
        <v>1287.9000000000001</v>
      </c>
      <c r="Z12" s="53"/>
      <c r="AA12" s="54">
        <f t="shared" si="0"/>
        <v>22867.73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284</v>
      </c>
      <c r="J13" s="52">
        <v>236</v>
      </c>
      <c r="K13" s="52">
        <v>114</v>
      </c>
      <c r="L13" s="52">
        <v>126</v>
      </c>
      <c r="M13" s="52">
        <v>50</v>
      </c>
      <c r="N13" s="52">
        <v>50</v>
      </c>
      <c r="O13" s="52">
        <v>20</v>
      </c>
      <c r="P13" s="52">
        <v>20</v>
      </c>
      <c r="Q13" s="52">
        <v>46</v>
      </c>
      <c r="R13" s="52">
        <v>166</v>
      </c>
      <c r="S13" s="52">
        <v>552</v>
      </c>
      <c r="T13" s="52">
        <v>901</v>
      </c>
      <c r="U13" s="52">
        <v>927</v>
      </c>
      <c r="V13" s="52">
        <v>236</v>
      </c>
      <c r="W13" s="52">
        <v>142</v>
      </c>
      <c r="X13" s="52">
        <v>106</v>
      </c>
      <c r="Y13" s="52">
        <v>80</v>
      </c>
      <c r="Z13" s="53"/>
      <c r="AA13" s="54">
        <f t="shared" si="0"/>
        <v>4368</v>
      </c>
    </row>
    <row r="14" spans="1:27" ht="24.95" customHeight="1" x14ac:dyDescent="0.2">
      <c r="A14" s="55" t="s">
        <v>10</v>
      </c>
      <c r="B14" s="56">
        <v>1904.5759999999998</v>
      </c>
      <c r="C14" s="57">
        <v>2005.6500000000003</v>
      </c>
      <c r="D14" s="57">
        <v>2097.2140000000004</v>
      </c>
      <c r="E14" s="57">
        <v>2169.748</v>
      </c>
      <c r="F14" s="57">
        <v>2245.9130000000009</v>
      </c>
      <c r="G14" s="57">
        <v>2330.9470000000006</v>
      </c>
      <c r="H14" s="57">
        <v>2318.844000000001</v>
      </c>
      <c r="I14" s="57">
        <v>2611.3789999999999</v>
      </c>
      <c r="J14" s="57">
        <v>3406.3969999999995</v>
      </c>
      <c r="K14" s="57">
        <v>4225.0959999999995</v>
      </c>
      <c r="L14" s="57">
        <v>4871.0619999999999</v>
      </c>
      <c r="M14" s="57">
        <v>5219.3550000000023</v>
      </c>
      <c r="N14" s="57">
        <v>5278.9289999999992</v>
      </c>
      <c r="O14" s="57">
        <v>5114.7929999999988</v>
      </c>
      <c r="P14" s="57">
        <v>4700.6420000000007</v>
      </c>
      <c r="Q14" s="57">
        <v>4038.5779999999991</v>
      </c>
      <c r="R14" s="57">
        <v>3138.6169999999997</v>
      </c>
      <c r="S14" s="57">
        <v>2581.0630000000001</v>
      </c>
      <c r="T14" s="57">
        <v>2477.7569999999996</v>
      </c>
      <c r="U14" s="57">
        <v>2465.8980000000001</v>
      </c>
      <c r="V14" s="57">
        <v>2480.3040000000005</v>
      </c>
      <c r="W14" s="57">
        <v>2525.17</v>
      </c>
      <c r="X14" s="57">
        <v>2589.703</v>
      </c>
      <c r="Y14" s="57">
        <v>2611.5630000000001</v>
      </c>
      <c r="Z14" s="58"/>
      <c r="AA14" s="59">
        <f t="shared" si="0"/>
        <v>75409.197999999989</v>
      </c>
    </row>
    <row r="15" spans="1:27" ht="24.95" customHeight="1" x14ac:dyDescent="0.2">
      <c r="A15" s="55" t="s">
        <v>11</v>
      </c>
      <c r="B15" s="56">
        <v>121</v>
      </c>
      <c r="C15" s="57">
        <v>122</v>
      </c>
      <c r="D15" s="57">
        <v>123</v>
      </c>
      <c r="E15" s="57">
        <v>126</v>
      </c>
      <c r="F15" s="57">
        <v>131</v>
      </c>
      <c r="G15" s="57">
        <v>135</v>
      </c>
      <c r="H15" s="57">
        <v>140</v>
      </c>
      <c r="I15" s="57">
        <v>152</v>
      </c>
      <c r="J15" s="57">
        <v>174</v>
      </c>
      <c r="K15" s="57">
        <v>191</v>
      </c>
      <c r="L15" s="57">
        <v>198</v>
      </c>
      <c r="M15" s="57">
        <v>201</v>
      </c>
      <c r="N15" s="57">
        <v>200</v>
      </c>
      <c r="O15" s="57">
        <v>196</v>
      </c>
      <c r="P15" s="57">
        <v>189</v>
      </c>
      <c r="Q15" s="57">
        <v>176</v>
      </c>
      <c r="R15" s="57">
        <v>157</v>
      </c>
      <c r="S15" s="57">
        <v>147</v>
      </c>
      <c r="T15" s="57">
        <v>145</v>
      </c>
      <c r="U15" s="57">
        <v>144</v>
      </c>
      <c r="V15" s="57">
        <v>143</v>
      </c>
      <c r="W15" s="57">
        <v>140</v>
      </c>
      <c r="X15" s="57">
        <v>134</v>
      </c>
      <c r="Y15" s="57">
        <v>128</v>
      </c>
      <c r="Z15" s="58"/>
      <c r="AA15" s="59">
        <f t="shared" si="0"/>
        <v>3713</v>
      </c>
    </row>
    <row r="16" spans="1:27" ht="30" customHeight="1" thickBot="1" x14ac:dyDescent="0.25">
      <c r="A16" s="60" t="s">
        <v>12</v>
      </c>
      <c r="B16" s="61">
        <f>IF(LEN(B$2)&gt;0,SUM(B10:B15),"")</f>
        <v>3773.4759999999997</v>
      </c>
      <c r="C16" s="62">
        <f t="shared" ref="C16:Z16" si="1">IF(LEN(C$2)&gt;0,SUM(C10:C15),"")</f>
        <v>3372.55</v>
      </c>
      <c r="D16" s="62">
        <f t="shared" si="1"/>
        <v>3465.1140000000005</v>
      </c>
      <c r="E16" s="62">
        <f t="shared" si="1"/>
        <v>3540.6480000000001</v>
      </c>
      <c r="F16" s="62">
        <f t="shared" si="1"/>
        <v>3507.813000000001</v>
      </c>
      <c r="G16" s="62">
        <f t="shared" si="1"/>
        <v>3599.8470000000007</v>
      </c>
      <c r="H16" s="62">
        <f t="shared" si="1"/>
        <v>3744.7440000000011</v>
      </c>
      <c r="I16" s="62">
        <f t="shared" si="1"/>
        <v>4395.2790000000005</v>
      </c>
      <c r="J16" s="62">
        <f t="shared" si="1"/>
        <v>5167.2969999999996</v>
      </c>
      <c r="K16" s="62">
        <f t="shared" si="1"/>
        <v>5350.9959999999992</v>
      </c>
      <c r="L16" s="62">
        <f t="shared" si="1"/>
        <v>6015.9619999999995</v>
      </c>
      <c r="M16" s="62">
        <f t="shared" si="1"/>
        <v>6285.2550000000019</v>
      </c>
      <c r="N16" s="62">
        <f t="shared" si="1"/>
        <v>6343.8289999999988</v>
      </c>
      <c r="O16" s="62">
        <f t="shared" si="1"/>
        <v>6145.6929999999984</v>
      </c>
      <c r="P16" s="62">
        <f t="shared" si="1"/>
        <v>5814.5420000000004</v>
      </c>
      <c r="Q16" s="62">
        <f t="shared" si="1"/>
        <v>5299.4779999999992</v>
      </c>
      <c r="R16" s="62">
        <f t="shared" si="1"/>
        <v>4959.1669999999995</v>
      </c>
      <c r="S16" s="62">
        <f t="shared" si="1"/>
        <v>5171.9629999999997</v>
      </c>
      <c r="T16" s="62">
        <f t="shared" si="1"/>
        <v>5802.610999999999</v>
      </c>
      <c r="U16" s="62">
        <f t="shared" si="1"/>
        <v>5806.9740000000002</v>
      </c>
      <c r="V16" s="62">
        <f t="shared" si="1"/>
        <v>5016.2040000000006</v>
      </c>
      <c r="W16" s="62">
        <f t="shared" si="1"/>
        <v>4660.07</v>
      </c>
      <c r="X16" s="62">
        <f t="shared" si="1"/>
        <v>4523.6030000000001</v>
      </c>
      <c r="Y16" s="62">
        <f t="shared" si="1"/>
        <v>4480.4629999999997</v>
      </c>
      <c r="Z16" s="63" t="str">
        <f t="shared" si="1"/>
        <v/>
      </c>
      <c r="AA16" s="64">
        <f>SUM(AA10:AA15)</f>
        <v>116243.57799999998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1724.9</v>
      </c>
      <c r="C28" s="72">
        <v>1804.9</v>
      </c>
      <c r="D28" s="72">
        <v>1874.9</v>
      </c>
      <c r="E28" s="72">
        <v>1934.9</v>
      </c>
      <c r="F28" s="72">
        <v>1992.9</v>
      </c>
      <c r="G28" s="72">
        <v>2084.9</v>
      </c>
      <c r="H28" s="72">
        <v>2282.9</v>
      </c>
      <c r="I28" s="72">
        <v>2535.9</v>
      </c>
      <c r="J28" s="72">
        <v>2973.9</v>
      </c>
      <c r="K28" s="72">
        <v>3370.9</v>
      </c>
      <c r="L28" s="72">
        <v>3749.9</v>
      </c>
      <c r="M28" s="72">
        <v>3870.9</v>
      </c>
      <c r="N28" s="72">
        <v>3909.9</v>
      </c>
      <c r="O28" s="72">
        <v>3771.9</v>
      </c>
      <c r="P28" s="72">
        <v>3525.9</v>
      </c>
      <c r="Q28" s="72">
        <v>3130.9</v>
      </c>
      <c r="R28" s="72">
        <v>2745.55</v>
      </c>
      <c r="S28" s="72">
        <v>2813.9</v>
      </c>
      <c r="T28" s="72">
        <v>3152.9</v>
      </c>
      <c r="U28" s="72">
        <v>3191.9</v>
      </c>
      <c r="V28" s="72">
        <v>2504.9</v>
      </c>
      <c r="W28" s="72">
        <v>2370.9</v>
      </c>
      <c r="X28" s="72">
        <v>2312.9</v>
      </c>
      <c r="Y28" s="72">
        <v>2281.9</v>
      </c>
      <c r="Z28" s="73"/>
      <c r="AA28" s="74">
        <f>SUM(B28:Z28)</f>
        <v>65915.250000000015</v>
      </c>
    </row>
    <row r="29" spans="1:27" ht="24.95" customHeight="1" x14ac:dyDescent="0.2">
      <c r="A29" s="75" t="s">
        <v>23</v>
      </c>
      <c r="B29" s="76">
        <v>792.57600000000002</v>
      </c>
      <c r="C29" s="77">
        <v>864.65</v>
      </c>
      <c r="D29" s="77">
        <v>857.21400000000006</v>
      </c>
      <c r="E29" s="77">
        <v>872.74800000000005</v>
      </c>
      <c r="F29" s="77">
        <v>895.91300000000001</v>
      </c>
      <c r="G29" s="77">
        <v>925.947</v>
      </c>
      <c r="H29" s="77">
        <v>868.84400000000005</v>
      </c>
      <c r="I29" s="77">
        <v>1225.3789999999999</v>
      </c>
      <c r="J29" s="77">
        <v>1511.3969999999999</v>
      </c>
      <c r="K29" s="77">
        <v>1525.096</v>
      </c>
      <c r="L29" s="77">
        <v>1771.0619999999999</v>
      </c>
      <c r="M29" s="77">
        <v>1934.355</v>
      </c>
      <c r="N29" s="77">
        <v>1952.9290000000001</v>
      </c>
      <c r="O29" s="77">
        <v>1888.7929999999999</v>
      </c>
      <c r="P29" s="77">
        <v>1718.6420000000001</v>
      </c>
      <c r="Q29" s="77">
        <v>1446.578</v>
      </c>
      <c r="R29" s="77">
        <v>1142.617</v>
      </c>
      <c r="S29" s="77">
        <v>968.06299999999999</v>
      </c>
      <c r="T29" s="77">
        <v>1209.711</v>
      </c>
      <c r="U29" s="77">
        <v>1182.0740000000001</v>
      </c>
      <c r="V29" s="77">
        <v>1083.3040000000001</v>
      </c>
      <c r="W29" s="77">
        <v>1000.17</v>
      </c>
      <c r="X29" s="77">
        <v>1060.703</v>
      </c>
      <c r="Y29" s="77">
        <v>1080.5630000000001</v>
      </c>
      <c r="Z29" s="78"/>
      <c r="AA29" s="79">
        <f>SUM(B29:Z29)</f>
        <v>29779.328000000001</v>
      </c>
    </row>
    <row r="30" spans="1:27" ht="24.95" customHeight="1" x14ac:dyDescent="0.2">
      <c r="A30" s="82" t="s">
        <v>24</v>
      </c>
      <c r="B30" s="80">
        <v>1498</v>
      </c>
      <c r="C30" s="81">
        <v>1000</v>
      </c>
      <c r="D30" s="81">
        <v>1000</v>
      </c>
      <c r="E30" s="81">
        <v>1000</v>
      </c>
      <c r="F30" s="81">
        <v>886</v>
      </c>
      <c r="G30" s="81">
        <v>850</v>
      </c>
      <c r="H30" s="81">
        <v>850</v>
      </c>
      <c r="I30" s="81">
        <v>850</v>
      </c>
      <c r="J30" s="81">
        <v>850</v>
      </c>
      <c r="K30" s="81">
        <v>590</v>
      </c>
      <c r="L30" s="81">
        <v>590</v>
      </c>
      <c r="M30" s="81">
        <v>590</v>
      </c>
      <c r="N30" s="81">
        <v>590</v>
      </c>
      <c r="O30" s="81">
        <v>590</v>
      </c>
      <c r="P30" s="81">
        <v>680</v>
      </c>
      <c r="Q30" s="81">
        <v>812</v>
      </c>
      <c r="R30" s="81">
        <v>1240</v>
      </c>
      <c r="S30" s="81">
        <v>1570</v>
      </c>
      <c r="T30" s="81">
        <v>1620</v>
      </c>
      <c r="U30" s="81">
        <v>1620</v>
      </c>
      <c r="V30" s="81">
        <v>1620</v>
      </c>
      <c r="W30" s="81">
        <v>1570</v>
      </c>
      <c r="X30" s="81">
        <v>1450</v>
      </c>
      <c r="Y30" s="81">
        <v>1430</v>
      </c>
      <c r="Z30" s="83"/>
      <c r="AA30" s="84">
        <f>SUM(B30:Z30)</f>
        <v>25346</v>
      </c>
    </row>
    <row r="31" spans="1:27" ht="30" customHeight="1" thickBot="1" x14ac:dyDescent="0.25">
      <c r="A31" s="60" t="s">
        <v>25</v>
      </c>
      <c r="B31" s="61">
        <f>IF(LEN(B$2)&gt;0,SUM(B28:B30),"")</f>
        <v>4015.4760000000001</v>
      </c>
      <c r="C31" s="62">
        <f t="shared" ref="C31:Z31" si="4">IF(LEN(C$2)&gt;0,SUM(C28:C30),"")</f>
        <v>3669.55</v>
      </c>
      <c r="D31" s="62">
        <f t="shared" si="4"/>
        <v>3732.114</v>
      </c>
      <c r="E31" s="62">
        <f t="shared" si="4"/>
        <v>3807.6480000000001</v>
      </c>
      <c r="F31" s="62">
        <f t="shared" si="4"/>
        <v>3774.8130000000001</v>
      </c>
      <c r="G31" s="62">
        <f t="shared" si="4"/>
        <v>3860.8470000000002</v>
      </c>
      <c r="H31" s="62">
        <f t="shared" si="4"/>
        <v>4001.7440000000001</v>
      </c>
      <c r="I31" s="62">
        <f t="shared" si="4"/>
        <v>4611.2790000000005</v>
      </c>
      <c r="J31" s="62">
        <f t="shared" si="4"/>
        <v>5335.2970000000005</v>
      </c>
      <c r="K31" s="62">
        <f t="shared" si="4"/>
        <v>5485.9960000000001</v>
      </c>
      <c r="L31" s="62">
        <f t="shared" si="4"/>
        <v>6110.9619999999995</v>
      </c>
      <c r="M31" s="62">
        <f t="shared" si="4"/>
        <v>6395.2550000000001</v>
      </c>
      <c r="N31" s="62">
        <f t="shared" si="4"/>
        <v>6452.8289999999997</v>
      </c>
      <c r="O31" s="62">
        <f t="shared" si="4"/>
        <v>6250.6930000000002</v>
      </c>
      <c r="P31" s="62">
        <f t="shared" si="4"/>
        <v>5924.5420000000004</v>
      </c>
      <c r="Q31" s="62">
        <f t="shared" si="4"/>
        <v>5389.4780000000001</v>
      </c>
      <c r="R31" s="62">
        <f t="shared" si="4"/>
        <v>5128.1670000000004</v>
      </c>
      <c r="S31" s="62">
        <f t="shared" si="4"/>
        <v>5351.9629999999997</v>
      </c>
      <c r="T31" s="62">
        <f t="shared" si="4"/>
        <v>5982.6109999999999</v>
      </c>
      <c r="U31" s="62">
        <f t="shared" si="4"/>
        <v>5993.9740000000002</v>
      </c>
      <c r="V31" s="62">
        <f t="shared" si="4"/>
        <v>5208.2039999999997</v>
      </c>
      <c r="W31" s="62">
        <f t="shared" si="4"/>
        <v>4941.07</v>
      </c>
      <c r="X31" s="62">
        <f t="shared" si="4"/>
        <v>4823.6030000000001</v>
      </c>
      <c r="Y31" s="62">
        <f t="shared" si="4"/>
        <v>4792.4629999999997</v>
      </c>
      <c r="Z31" s="63" t="str">
        <f t="shared" si="4"/>
        <v/>
      </c>
      <c r="AA31" s="64">
        <f>SUM(AA28:AA30)</f>
        <v>121040.57800000001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107</v>
      </c>
      <c r="C34" s="95">
        <v>132</v>
      </c>
      <c r="D34" s="95">
        <v>132</v>
      </c>
      <c r="E34" s="95">
        <v>132</v>
      </c>
      <c r="F34" s="95">
        <v>132</v>
      </c>
      <c r="G34" s="95">
        <v>132</v>
      </c>
      <c r="H34" s="95">
        <v>132</v>
      </c>
      <c r="I34" s="95">
        <v>108</v>
      </c>
      <c r="J34" s="95">
        <v>55</v>
      </c>
      <c r="K34" s="95">
        <v>30</v>
      </c>
      <c r="L34" s="95"/>
      <c r="M34" s="95"/>
      <c r="N34" s="95"/>
      <c r="O34" s="95">
        <v>15</v>
      </c>
      <c r="P34" s="95">
        <v>20</v>
      </c>
      <c r="Q34" s="95"/>
      <c r="R34" s="95">
        <v>54</v>
      </c>
      <c r="S34" s="95">
        <v>65</v>
      </c>
      <c r="T34" s="95">
        <v>65</v>
      </c>
      <c r="U34" s="95">
        <v>65</v>
      </c>
      <c r="V34" s="95">
        <v>65</v>
      </c>
      <c r="W34" s="95">
        <v>58</v>
      </c>
      <c r="X34" s="95">
        <v>76</v>
      </c>
      <c r="Y34" s="95">
        <v>76</v>
      </c>
      <c r="Z34" s="96"/>
      <c r="AA34" s="74">
        <f t="shared" ref="AA34:AA39" si="5">SUM(B34:Z34)</f>
        <v>1651</v>
      </c>
    </row>
    <row r="35" spans="1:27" ht="24.95" customHeight="1" x14ac:dyDescent="0.2">
      <c r="A35" s="97" t="s">
        <v>28</v>
      </c>
      <c r="B35" s="98">
        <v>70</v>
      </c>
      <c r="C35" s="99">
        <v>100</v>
      </c>
      <c r="D35" s="99">
        <v>70</v>
      </c>
      <c r="E35" s="99">
        <v>70</v>
      </c>
      <c r="F35" s="99">
        <v>70</v>
      </c>
      <c r="G35" s="99">
        <v>64</v>
      </c>
      <c r="H35" s="99">
        <v>60</v>
      </c>
      <c r="I35" s="99">
        <v>53</v>
      </c>
      <c r="J35" s="99">
        <v>53</v>
      </c>
      <c r="K35" s="99">
        <v>45</v>
      </c>
      <c r="L35" s="99">
        <v>45</v>
      </c>
      <c r="M35" s="99">
        <v>45</v>
      </c>
      <c r="N35" s="99">
        <v>45</v>
      </c>
      <c r="O35" s="99">
        <v>45</v>
      </c>
      <c r="P35" s="99">
        <v>45</v>
      </c>
      <c r="Q35" s="99">
        <v>45</v>
      </c>
      <c r="R35" s="99">
        <v>70</v>
      </c>
      <c r="S35" s="99">
        <v>70</v>
      </c>
      <c r="T35" s="99">
        <v>70</v>
      </c>
      <c r="U35" s="99">
        <v>77</v>
      </c>
      <c r="V35" s="99">
        <v>77</v>
      </c>
      <c r="W35" s="99">
        <v>178</v>
      </c>
      <c r="X35" s="99">
        <v>178</v>
      </c>
      <c r="Y35" s="99">
        <v>191</v>
      </c>
      <c r="Z35" s="100"/>
      <c r="AA35" s="79">
        <f t="shared" si="5"/>
        <v>1836</v>
      </c>
    </row>
    <row r="36" spans="1:27" ht="24.95" customHeight="1" x14ac:dyDescent="0.2">
      <c r="A36" s="97" t="s">
        <v>29</v>
      </c>
      <c r="B36" s="98">
        <v>15</v>
      </c>
      <c r="C36" s="99">
        <v>101.5</v>
      </c>
      <c r="D36" s="99">
        <v>594.6</v>
      </c>
      <c r="E36" s="99">
        <v>497</v>
      </c>
      <c r="F36" s="99">
        <v>194.6</v>
      </c>
      <c r="G36" s="99">
        <v>15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15</v>
      </c>
      <c r="U36" s="99">
        <v>15</v>
      </c>
      <c r="V36" s="99">
        <v>15</v>
      </c>
      <c r="W36" s="99">
        <v>15</v>
      </c>
      <c r="X36" s="99">
        <v>15</v>
      </c>
      <c r="Y36" s="99">
        <v>15</v>
      </c>
      <c r="Z36" s="100"/>
      <c r="AA36" s="79">
        <f t="shared" si="5"/>
        <v>1687.6999999999998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40</v>
      </c>
      <c r="J37" s="99">
        <v>45</v>
      </c>
      <c r="K37" s="99">
        <v>45</v>
      </c>
      <c r="L37" s="99">
        <v>35</v>
      </c>
      <c r="M37" s="99">
        <v>50</v>
      </c>
      <c r="N37" s="99">
        <v>49</v>
      </c>
      <c r="O37" s="99">
        <v>30</v>
      </c>
      <c r="P37" s="99">
        <v>30</v>
      </c>
      <c r="Q37" s="99">
        <v>30</v>
      </c>
      <c r="R37" s="99">
        <v>30</v>
      </c>
      <c r="S37" s="99">
        <v>30</v>
      </c>
      <c r="T37" s="99">
        <v>30</v>
      </c>
      <c r="U37" s="99">
        <v>30</v>
      </c>
      <c r="V37" s="99">
        <v>35</v>
      </c>
      <c r="W37" s="99">
        <v>30</v>
      </c>
      <c r="X37" s="99">
        <v>31</v>
      </c>
      <c r="Y37" s="99">
        <v>30</v>
      </c>
      <c r="Z37" s="100"/>
      <c r="AA37" s="79">
        <f t="shared" si="5"/>
        <v>950</v>
      </c>
    </row>
    <row r="38" spans="1:27" ht="24.95" customHeight="1" x14ac:dyDescent="0.2">
      <c r="A38" s="97" t="s">
        <v>31</v>
      </c>
      <c r="B38" s="98">
        <v>500</v>
      </c>
      <c r="C38" s="99">
        <v>170.8</v>
      </c>
      <c r="D38" s="99"/>
      <c r="E38" s="99"/>
      <c r="F38" s="99"/>
      <c r="G38" s="99">
        <v>500</v>
      </c>
      <c r="H38" s="99">
        <v>500</v>
      </c>
      <c r="I38" s="99">
        <v>500</v>
      </c>
      <c r="J38" s="99">
        <v>132.4</v>
      </c>
      <c r="K38" s="99">
        <v>500</v>
      </c>
      <c r="L38" s="99">
        <v>106.7</v>
      </c>
      <c r="M38" s="99"/>
      <c r="N38" s="99"/>
      <c r="O38" s="99"/>
      <c r="P38" s="99"/>
      <c r="Q38" s="99">
        <v>180</v>
      </c>
      <c r="R38" s="99">
        <v>500</v>
      </c>
      <c r="S38" s="99">
        <v>500</v>
      </c>
      <c r="T38" s="99">
        <v>500</v>
      </c>
      <c r="U38" s="99">
        <v>489.9</v>
      </c>
      <c r="V38" s="99">
        <v>500</v>
      </c>
      <c r="W38" s="99">
        <v>500</v>
      </c>
      <c r="X38" s="99">
        <v>500</v>
      </c>
      <c r="Y38" s="99">
        <v>174</v>
      </c>
      <c r="Z38" s="100"/>
      <c r="AA38" s="79">
        <f t="shared" si="5"/>
        <v>6753.7999999999993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742</v>
      </c>
      <c r="C39" s="88">
        <f t="shared" si="6"/>
        <v>554.29999999999995</v>
      </c>
      <c r="D39" s="88">
        <f t="shared" si="6"/>
        <v>846.6</v>
      </c>
      <c r="E39" s="88">
        <f t="shared" si="6"/>
        <v>749</v>
      </c>
      <c r="F39" s="88">
        <f t="shared" si="6"/>
        <v>446.6</v>
      </c>
      <c r="G39" s="88">
        <f t="shared" si="6"/>
        <v>761</v>
      </c>
      <c r="H39" s="88">
        <f t="shared" si="6"/>
        <v>757</v>
      </c>
      <c r="I39" s="88">
        <f t="shared" si="6"/>
        <v>716</v>
      </c>
      <c r="J39" s="88">
        <f t="shared" si="6"/>
        <v>300.39999999999998</v>
      </c>
      <c r="K39" s="88">
        <f t="shared" si="6"/>
        <v>635</v>
      </c>
      <c r="L39" s="88">
        <f t="shared" si="6"/>
        <v>201.7</v>
      </c>
      <c r="M39" s="88">
        <f t="shared" si="6"/>
        <v>110</v>
      </c>
      <c r="N39" s="88">
        <f t="shared" si="6"/>
        <v>109</v>
      </c>
      <c r="O39" s="88">
        <f t="shared" si="6"/>
        <v>105</v>
      </c>
      <c r="P39" s="88">
        <f t="shared" si="6"/>
        <v>110</v>
      </c>
      <c r="Q39" s="88">
        <f t="shared" si="6"/>
        <v>270</v>
      </c>
      <c r="R39" s="88">
        <f t="shared" si="6"/>
        <v>669</v>
      </c>
      <c r="S39" s="88">
        <f t="shared" si="6"/>
        <v>680</v>
      </c>
      <c r="T39" s="88">
        <f t="shared" si="6"/>
        <v>680</v>
      </c>
      <c r="U39" s="88">
        <f t="shared" si="6"/>
        <v>676.9</v>
      </c>
      <c r="V39" s="88">
        <f t="shared" si="6"/>
        <v>692</v>
      </c>
      <c r="W39" s="88">
        <f t="shared" si="6"/>
        <v>781</v>
      </c>
      <c r="X39" s="88">
        <f t="shared" si="6"/>
        <v>800</v>
      </c>
      <c r="Y39" s="88">
        <f t="shared" si="6"/>
        <v>486</v>
      </c>
      <c r="Z39" s="89" t="str">
        <f t="shared" si="6"/>
        <v/>
      </c>
      <c r="AA39" s="90">
        <f t="shared" si="5"/>
        <v>12878.499999999998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86.5</v>
      </c>
      <c r="D44" s="99">
        <v>579.6</v>
      </c>
      <c r="E44" s="99">
        <v>482</v>
      </c>
      <c r="F44" s="99">
        <v>179.6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1327.6999999999998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170.8</v>
      </c>
      <c r="D46" s="99"/>
      <c r="E46" s="99"/>
      <c r="F46" s="99"/>
      <c r="G46" s="99">
        <v>500</v>
      </c>
      <c r="H46" s="99">
        <v>500</v>
      </c>
      <c r="I46" s="99">
        <v>500</v>
      </c>
      <c r="J46" s="99">
        <v>132.4</v>
      </c>
      <c r="K46" s="99">
        <v>500</v>
      </c>
      <c r="L46" s="99">
        <v>106.7</v>
      </c>
      <c r="M46" s="99"/>
      <c r="N46" s="99"/>
      <c r="O46" s="99"/>
      <c r="P46" s="99"/>
      <c r="Q46" s="99">
        <v>180</v>
      </c>
      <c r="R46" s="99">
        <v>500</v>
      </c>
      <c r="S46" s="99">
        <v>500</v>
      </c>
      <c r="T46" s="99">
        <v>500</v>
      </c>
      <c r="U46" s="99">
        <v>489.9</v>
      </c>
      <c r="V46" s="99">
        <v>500</v>
      </c>
      <c r="W46" s="99">
        <v>500</v>
      </c>
      <c r="X46" s="99">
        <v>500</v>
      </c>
      <c r="Y46" s="99">
        <v>174</v>
      </c>
      <c r="Z46" s="100"/>
      <c r="AA46" s="79">
        <f t="shared" si="7"/>
        <v>6753.7999999999993</v>
      </c>
    </row>
    <row r="47" spans="1:27" ht="24.95" customHeight="1" x14ac:dyDescent="0.2">
      <c r="A47" s="85" t="s">
        <v>34</v>
      </c>
      <c r="B47" s="98"/>
      <c r="C47" s="99">
        <v>2</v>
      </c>
      <c r="D47" s="99">
        <v>7</v>
      </c>
      <c r="E47" s="99">
        <v>10</v>
      </c>
      <c r="F47" s="99">
        <v>6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259.3</v>
      </c>
      <c r="D48" s="88">
        <f t="shared" si="8"/>
        <v>586.6</v>
      </c>
      <c r="E48" s="88">
        <f t="shared" si="8"/>
        <v>492</v>
      </c>
      <c r="F48" s="88">
        <f t="shared" si="8"/>
        <v>185.6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132.4</v>
      </c>
      <c r="K48" s="88">
        <f t="shared" si="8"/>
        <v>500</v>
      </c>
      <c r="L48" s="88">
        <f t="shared" si="8"/>
        <v>106.7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489.9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174</v>
      </c>
      <c r="Z48" s="89" t="str">
        <f t="shared" si="8"/>
        <v/>
      </c>
      <c r="AA48" s="90">
        <f t="shared" si="7"/>
        <v>8106.4999999999991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4515.4759999999997</v>
      </c>
      <c r="C51" s="88">
        <f t="shared" si="10"/>
        <v>3926.8500000000004</v>
      </c>
      <c r="D51" s="88">
        <f t="shared" si="10"/>
        <v>4311.7140000000009</v>
      </c>
      <c r="E51" s="88">
        <f t="shared" si="10"/>
        <v>4289.6480000000001</v>
      </c>
      <c r="F51" s="88">
        <f t="shared" si="10"/>
        <v>3954.4130000000009</v>
      </c>
      <c r="G51" s="88">
        <f t="shared" si="10"/>
        <v>4360.8470000000007</v>
      </c>
      <c r="H51" s="88">
        <f t="shared" si="10"/>
        <v>4501.7440000000006</v>
      </c>
      <c r="I51" s="88">
        <f t="shared" si="10"/>
        <v>5111.2790000000005</v>
      </c>
      <c r="J51" s="88">
        <f t="shared" si="10"/>
        <v>5467.6969999999992</v>
      </c>
      <c r="K51" s="88">
        <f t="shared" si="10"/>
        <v>5985.9959999999992</v>
      </c>
      <c r="L51" s="88">
        <f t="shared" si="10"/>
        <v>6217.6619999999994</v>
      </c>
      <c r="M51" s="88">
        <f t="shared" si="10"/>
        <v>6395.2550000000019</v>
      </c>
      <c r="N51" s="88">
        <f t="shared" si="10"/>
        <v>6452.8289999999988</v>
      </c>
      <c r="O51" s="88">
        <f t="shared" si="10"/>
        <v>6250.6929999999984</v>
      </c>
      <c r="P51" s="88">
        <f t="shared" si="10"/>
        <v>5924.5420000000004</v>
      </c>
      <c r="Q51" s="88">
        <f t="shared" si="10"/>
        <v>5569.4779999999992</v>
      </c>
      <c r="R51" s="88">
        <f t="shared" si="10"/>
        <v>5628.1669999999995</v>
      </c>
      <c r="S51" s="88">
        <f t="shared" si="10"/>
        <v>5851.9629999999997</v>
      </c>
      <c r="T51" s="88">
        <f t="shared" si="10"/>
        <v>6482.610999999999</v>
      </c>
      <c r="U51" s="88">
        <f t="shared" si="10"/>
        <v>6483.8739999999998</v>
      </c>
      <c r="V51" s="88">
        <f t="shared" si="10"/>
        <v>5708.2040000000006</v>
      </c>
      <c r="W51" s="88">
        <f t="shared" si="10"/>
        <v>5441.07</v>
      </c>
      <c r="X51" s="88">
        <f t="shared" si="10"/>
        <v>5323.6030000000001</v>
      </c>
      <c r="Y51" s="88">
        <f t="shared" si="10"/>
        <v>4966.4629999999997</v>
      </c>
      <c r="Z51" s="89" t="str">
        <f t="shared" si="10"/>
        <v/>
      </c>
      <c r="AA51" s="105">
        <f>SUM(B51:Z51)</f>
        <v>129122.07800000002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4515.4550000000008</v>
      </c>
      <c r="C4" s="18">
        <v>3926.8579999999997</v>
      </c>
      <c r="D4" s="18">
        <v>4311.7000000000007</v>
      </c>
      <c r="E4" s="18">
        <v>4289.6780000000026</v>
      </c>
      <c r="F4" s="18">
        <v>3954.3890000000001</v>
      </c>
      <c r="G4" s="18">
        <v>4360.8420000000006</v>
      </c>
      <c r="H4" s="18">
        <v>4501.7840000000006</v>
      </c>
      <c r="I4" s="18">
        <v>5111.3250000000007</v>
      </c>
      <c r="J4" s="18">
        <v>5467.6289999999981</v>
      </c>
      <c r="K4" s="18">
        <v>5985.9820000000009</v>
      </c>
      <c r="L4" s="18">
        <v>6217.6580000000013</v>
      </c>
      <c r="M4" s="18">
        <v>6395.2969999999978</v>
      </c>
      <c r="N4" s="18">
        <v>6452.8240000000005</v>
      </c>
      <c r="O4" s="18">
        <v>6250.6819999999989</v>
      </c>
      <c r="P4" s="18">
        <v>5924.5000000000009</v>
      </c>
      <c r="Q4" s="18">
        <v>5569.4840000000004</v>
      </c>
      <c r="R4" s="18">
        <v>5628.1399999999976</v>
      </c>
      <c r="S4" s="18">
        <v>5851.9300000000012</v>
      </c>
      <c r="T4" s="18">
        <v>6482.5769999999993</v>
      </c>
      <c r="U4" s="18">
        <v>6483.8859999999986</v>
      </c>
      <c r="V4" s="18">
        <v>5708.2279999999973</v>
      </c>
      <c r="W4" s="18">
        <v>5441.0519999999979</v>
      </c>
      <c r="X4" s="18">
        <v>5323.5919999999996</v>
      </c>
      <c r="Y4" s="18">
        <v>4966.4910000000018</v>
      </c>
      <c r="Z4" s="19"/>
      <c r="AA4" s="20">
        <f>SUM(B4:Z4)</f>
        <v>129121.98300000001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124.95</v>
      </c>
      <c r="C7" s="28">
        <v>123</v>
      </c>
      <c r="D7" s="28">
        <v>106.28</v>
      </c>
      <c r="E7" s="28">
        <v>89.19</v>
      </c>
      <c r="F7" s="28">
        <v>107.91</v>
      </c>
      <c r="G7" s="28">
        <v>135.28</v>
      </c>
      <c r="H7" s="28">
        <v>145.21</v>
      </c>
      <c r="I7" s="28">
        <v>165.3</v>
      </c>
      <c r="J7" s="28">
        <v>178.95</v>
      </c>
      <c r="K7" s="28">
        <v>150.79</v>
      </c>
      <c r="L7" s="28">
        <v>131.72999999999999</v>
      </c>
      <c r="M7" s="28">
        <v>125</v>
      </c>
      <c r="N7" s="28">
        <v>114.32</v>
      </c>
      <c r="O7" s="28">
        <v>112.35</v>
      </c>
      <c r="P7" s="28">
        <v>119.24</v>
      </c>
      <c r="Q7" s="28">
        <v>127.81</v>
      </c>
      <c r="R7" s="28">
        <v>138.68</v>
      </c>
      <c r="S7" s="28">
        <v>149.51</v>
      </c>
      <c r="T7" s="28">
        <v>192.82</v>
      </c>
      <c r="U7" s="28">
        <v>186.28</v>
      </c>
      <c r="V7" s="28">
        <v>165.29</v>
      </c>
      <c r="W7" s="28">
        <v>148.02000000000001</v>
      </c>
      <c r="X7" s="28">
        <v>145.35</v>
      </c>
      <c r="Y7" s="28">
        <v>126.07</v>
      </c>
      <c r="Z7" s="29"/>
      <c r="AA7" s="30">
        <f>IF(SUM(B7:Z7)&lt;&gt;0,AVERAGEIF(B7:Z7,"&lt;&gt;"""),"")</f>
        <v>137.88875000000002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918.84699999999998</v>
      </c>
      <c r="C19" s="72">
        <v>922.84999999999991</v>
      </c>
      <c r="D19" s="72">
        <v>927.86199999999997</v>
      </c>
      <c r="E19" s="72">
        <v>932.87400000000002</v>
      </c>
      <c r="F19" s="72">
        <v>938.88699999999994</v>
      </c>
      <c r="G19" s="72">
        <v>914.87199999999996</v>
      </c>
      <c r="H19" s="72">
        <v>925.87199999999996</v>
      </c>
      <c r="I19" s="72">
        <v>949.87799999999993</v>
      </c>
      <c r="J19" s="72">
        <v>900.904</v>
      </c>
      <c r="K19" s="72">
        <v>883.92499999999995</v>
      </c>
      <c r="L19" s="72">
        <v>880.93299999999999</v>
      </c>
      <c r="M19" s="72">
        <v>860.93200000000002</v>
      </c>
      <c r="N19" s="72">
        <v>860.91899999999998</v>
      </c>
      <c r="O19" s="72">
        <v>837.87799999999993</v>
      </c>
      <c r="P19" s="72">
        <v>804.87899999999991</v>
      </c>
      <c r="Q19" s="72">
        <v>806.89099999999996</v>
      </c>
      <c r="R19" s="72">
        <v>804.92599999999993</v>
      </c>
      <c r="S19" s="72">
        <v>806.96699999999998</v>
      </c>
      <c r="T19" s="72">
        <v>804.95899999999995</v>
      </c>
      <c r="U19" s="72">
        <v>809.91599999999994</v>
      </c>
      <c r="V19" s="72">
        <v>799.91599999999994</v>
      </c>
      <c r="W19" s="72">
        <v>776.89400000000001</v>
      </c>
      <c r="X19" s="72">
        <v>896.904</v>
      </c>
      <c r="Y19" s="72">
        <v>922.49199999999996</v>
      </c>
      <c r="Z19" s="73"/>
      <c r="AA19" s="74">
        <f t="shared" ref="AA19:AA24" si="2">SUM(B19:Z19)</f>
        <v>20892.176999999996</v>
      </c>
    </row>
    <row r="20" spans="1:27" ht="24.95" customHeight="1" x14ac:dyDescent="0.2">
      <c r="A20" s="75" t="s">
        <v>15</v>
      </c>
      <c r="B20" s="76">
        <v>892.39</v>
      </c>
      <c r="C20" s="77">
        <v>859.73699999999997</v>
      </c>
      <c r="D20" s="77">
        <v>835.90700000000015</v>
      </c>
      <c r="E20" s="77">
        <v>822.24299999999994</v>
      </c>
      <c r="F20" s="77">
        <v>810.94200000000001</v>
      </c>
      <c r="G20" s="77">
        <v>815.7700000000001</v>
      </c>
      <c r="H20" s="77">
        <v>815.67499999999995</v>
      </c>
      <c r="I20" s="77">
        <v>852.39099999999985</v>
      </c>
      <c r="J20" s="77">
        <v>877.38900000000001</v>
      </c>
      <c r="K20" s="77">
        <v>891.02399999999989</v>
      </c>
      <c r="L20" s="77">
        <v>897.38699999999994</v>
      </c>
      <c r="M20" s="77">
        <v>862.93100000000004</v>
      </c>
      <c r="N20" s="77">
        <v>881.74700000000007</v>
      </c>
      <c r="O20" s="77">
        <v>854.63600000000008</v>
      </c>
      <c r="P20" s="77">
        <v>827.87200000000007</v>
      </c>
      <c r="Q20" s="77">
        <v>824.2940000000001</v>
      </c>
      <c r="R20" s="77">
        <v>817.99300000000005</v>
      </c>
      <c r="S20" s="77">
        <v>860.98700000000008</v>
      </c>
      <c r="T20" s="77">
        <v>917.40500000000009</v>
      </c>
      <c r="U20" s="77">
        <v>893.27500000000009</v>
      </c>
      <c r="V20" s="77">
        <v>830.78600000000006</v>
      </c>
      <c r="W20" s="77">
        <v>789.13900000000001</v>
      </c>
      <c r="X20" s="77">
        <v>783.22500000000002</v>
      </c>
      <c r="Y20" s="77">
        <v>776.23700000000008</v>
      </c>
      <c r="Z20" s="78"/>
      <c r="AA20" s="79">
        <f t="shared" si="2"/>
        <v>20291.382000000001</v>
      </c>
    </row>
    <row r="21" spans="1:27" ht="24.95" customHeight="1" x14ac:dyDescent="0.2">
      <c r="A21" s="75" t="s">
        <v>16</v>
      </c>
      <c r="B21" s="80">
        <v>1933.5179999999998</v>
      </c>
      <c r="C21" s="81">
        <v>1706.2710000000002</v>
      </c>
      <c r="D21" s="81">
        <v>1611.4310000000003</v>
      </c>
      <c r="E21" s="81">
        <v>1583.0070000000001</v>
      </c>
      <c r="F21" s="81">
        <v>1609.96</v>
      </c>
      <c r="G21" s="81">
        <v>1662.3999999999996</v>
      </c>
      <c r="H21" s="81">
        <v>1723.2370000000001</v>
      </c>
      <c r="I21" s="81">
        <v>1968.2560000000001</v>
      </c>
      <c r="J21" s="81">
        <v>2269.8359999999998</v>
      </c>
      <c r="K21" s="81">
        <v>2430.6330000000003</v>
      </c>
      <c r="L21" s="81">
        <v>2426.8379999999993</v>
      </c>
      <c r="M21" s="81">
        <v>2477.5340000000001</v>
      </c>
      <c r="N21" s="81">
        <v>2435.3579999999997</v>
      </c>
      <c r="O21" s="81">
        <v>2229.9679999999998</v>
      </c>
      <c r="P21" s="81">
        <v>2050.2489999999993</v>
      </c>
      <c r="Q21" s="81">
        <v>2007.5990000000002</v>
      </c>
      <c r="R21" s="81">
        <v>2149.1209999999996</v>
      </c>
      <c r="S21" s="81">
        <v>2484.7760000000003</v>
      </c>
      <c r="T21" s="81">
        <v>2876.4270000000001</v>
      </c>
      <c r="U21" s="81">
        <v>2831.1950000000002</v>
      </c>
      <c r="V21" s="81">
        <v>2724.826</v>
      </c>
      <c r="W21" s="81">
        <v>2505.319</v>
      </c>
      <c r="X21" s="81">
        <v>2262.5629999999996</v>
      </c>
      <c r="Y21" s="81">
        <v>2029.3620000000001</v>
      </c>
      <c r="Z21" s="78"/>
      <c r="AA21" s="79">
        <f t="shared" si="2"/>
        <v>51989.684000000008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111.5</v>
      </c>
      <c r="C23" s="77">
        <v>114</v>
      </c>
      <c r="D23" s="77">
        <v>116.5</v>
      </c>
      <c r="E23" s="77">
        <v>117.5</v>
      </c>
      <c r="F23" s="77">
        <v>108</v>
      </c>
      <c r="G23" s="77">
        <v>106.5</v>
      </c>
      <c r="H23" s="77">
        <v>117.5</v>
      </c>
      <c r="I23" s="77">
        <v>147.5</v>
      </c>
      <c r="J23" s="77">
        <v>155.5</v>
      </c>
      <c r="K23" s="77">
        <v>136.5</v>
      </c>
      <c r="L23" s="77">
        <v>136.5</v>
      </c>
      <c r="M23" s="77">
        <v>144.5</v>
      </c>
      <c r="N23" s="77">
        <v>137.5</v>
      </c>
      <c r="O23" s="77">
        <v>126.5</v>
      </c>
      <c r="P23" s="77">
        <v>121.5</v>
      </c>
      <c r="Q23" s="77">
        <v>116</v>
      </c>
      <c r="R23" s="77">
        <v>126.5</v>
      </c>
      <c r="S23" s="77">
        <v>134</v>
      </c>
      <c r="T23" s="77">
        <v>144</v>
      </c>
      <c r="U23" s="77">
        <v>144.5</v>
      </c>
      <c r="V23" s="77">
        <v>147</v>
      </c>
      <c r="W23" s="77">
        <v>131.5</v>
      </c>
      <c r="X23" s="77">
        <v>135</v>
      </c>
      <c r="Y23" s="77">
        <v>131.5</v>
      </c>
      <c r="Z23" s="77"/>
      <c r="AA23" s="79">
        <f t="shared" si="2"/>
        <v>3107.5</v>
      </c>
    </row>
    <row r="24" spans="1:27" ht="24.95" customHeight="1" x14ac:dyDescent="0.2">
      <c r="A24" s="85" t="s">
        <v>19</v>
      </c>
      <c r="B24" s="77">
        <v>227</v>
      </c>
      <c r="C24" s="77">
        <v>216.99999999999997</v>
      </c>
      <c r="D24" s="77">
        <v>212.99999999999997</v>
      </c>
      <c r="E24" s="77">
        <v>212.99999999999997</v>
      </c>
      <c r="F24" s="77">
        <v>221.99999999999997</v>
      </c>
      <c r="G24" s="77">
        <v>244.99999999999997</v>
      </c>
      <c r="H24" s="77">
        <v>282</v>
      </c>
      <c r="I24" s="77">
        <v>318.00000000000006</v>
      </c>
      <c r="J24" s="77">
        <v>348.99999999999989</v>
      </c>
      <c r="K24" s="77">
        <v>358.99999999999994</v>
      </c>
      <c r="L24" s="77">
        <v>360</v>
      </c>
      <c r="M24" s="77">
        <v>361</v>
      </c>
      <c r="N24" s="77">
        <v>360</v>
      </c>
      <c r="O24" s="77">
        <v>348.99999999999989</v>
      </c>
      <c r="P24" s="77">
        <v>322</v>
      </c>
      <c r="Q24" s="77">
        <v>317.00000000000006</v>
      </c>
      <c r="R24" s="77">
        <v>321</v>
      </c>
      <c r="S24" s="77">
        <v>341</v>
      </c>
      <c r="T24" s="77">
        <v>372</v>
      </c>
      <c r="U24" s="77">
        <v>364</v>
      </c>
      <c r="V24" s="77">
        <v>333</v>
      </c>
      <c r="W24" s="77">
        <v>295</v>
      </c>
      <c r="X24" s="77">
        <v>261.00000000000006</v>
      </c>
      <c r="Y24" s="77">
        <v>231.00000000000003</v>
      </c>
      <c r="Z24" s="77"/>
      <c r="AA24" s="79">
        <f t="shared" si="2"/>
        <v>7232</v>
      </c>
    </row>
    <row r="25" spans="1:27" ht="30" customHeight="1" thickBot="1" x14ac:dyDescent="0.25">
      <c r="A25" s="86" t="s">
        <v>20</v>
      </c>
      <c r="B25" s="87">
        <f t="shared" ref="B25:AA25" si="3">SUM(B19:B24)</f>
        <v>4083.2550000000001</v>
      </c>
      <c r="C25" s="88">
        <f t="shared" si="3"/>
        <v>3819.8580000000002</v>
      </c>
      <c r="D25" s="88">
        <f t="shared" si="3"/>
        <v>3704.7000000000007</v>
      </c>
      <c r="E25" s="88">
        <f t="shared" si="3"/>
        <v>3668.6239999999998</v>
      </c>
      <c r="F25" s="88">
        <f t="shared" si="3"/>
        <v>3689.7889999999998</v>
      </c>
      <c r="G25" s="88">
        <f t="shared" si="3"/>
        <v>3744.5419999999995</v>
      </c>
      <c r="H25" s="88">
        <f t="shared" si="3"/>
        <v>3864.2840000000001</v>
      </c>
      <c r="I25" s="88">
        <f t="shared" si="3"/>
        <v>4236.0249999999996</v>
      </c>
      <c r="J25" s="88">
        <f t="shared" si="3"/>
        <v>4552.6289999999999</v>
      </c>
      <c r="K25" s="88">
        <f t="shared" si="3"/>
        <v>4701.0820000000003</v>
      </c>
      <c r="L25" s="88">
        <f t="shared" si="3"/>
        <v>4701.6579999999994</v>
      </c>
      <c r="M25" s="88">
        <f t="shared" si="3"/>
        <v>4706.8969999999999</v>
      </c>
      <c r="N25" s="88">
        <f t="shared" si="3"/>
        <v>4675.5239999999994</v>
      </c>
      <c r="O25" s="88">
        <f t="shared" si="3"/>
        <v>4397.982</v>
      </c>
      <c r="P25" s="88">
        <f t="shared" si="3"/>
        <v>4126.4999999999991</v>
      </c>
      <c r="Q25" s="88">
        <f t="shared" si="3"/>
        <v>4071.7840000000001</v>
      </c>
      <c r="R25" s="88">
        <f t="shared" si="3"/>
        <v>4219.5399999999991</v>
      </c>
      <c r="S25" s="88">
        <f t="shared" si="3"/>
        <v>4627.7300000000005</v>
      </c>
      <c r="T25" s="88">
        <f t="shared" si="3"/>
        <v>5114.7910000000002</v>
      </c>
      <c r="U25" s="88">
        <f t="shared" si="3"/>
        <v>5042.8860000000004</v>
      </c>
      <c r="V25" s="88">
        <f t="shared" si="3"/>
        <v>4835.5280000000002</v>
      </c>
      <c r="W25" s="88">
        <f t="shared" si="3"/>
        <v>4497.8519999999999</v>
      </c>
      <c r="X25" s="88">
        <f t="shared" si="3"/>
        <v>4338.692</v>
      </c>
      <c r="Y25" s="88">
        <f t="shared" si="3"/>
        <v>4090.5910000000003</v>
      </c>
      <c r="Z25" s="89">
        <f t="shared" si="3"/>
        <v>0</v>
      </c>
      <c r="AA25" s="90">
        <f t="shared" si="3"/>
        <v>103512.743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376.5</v>
      </c>
      <c r="C28" s="72">
        <v>369</v>
      </c>
      <c r="D28" s="72">
        <v>367.5</v>
      </c>
      <c r="E28" s="72">
        <v>368.5</v>
      </c>
      <c r="F28" s="72">
        <v>368</v>
      </c>
      <c r="G28" s="72">
        <v>399.5</v>
      </c>
      <c r="H28" s="72">
        <v>487.5</v>
      </c>
      <c r="I28" s="72">
        <v>558.5</v>
      </c>
      <c r="J28" s="72">
        <v>605.5</v>
      </c>
      <c r="K28" s="72">
        <v>615.5</v>
      </c>
      <c r="L28" s="72">
        <v>631.5</v>
      </c>
      <c r="M28" s="72">
        <v>648.5</v>
      </c>
      <c r="N28" s="72">
        <v>640.5</v>
      </c>
      <c r="O28" s="72">
        <v>618.5</v>
      </c>
      <c r="P28" s="72">
        <v>586.5</v>
      </c>
      <c r="Q28" s="72">
        <v>576</v>
      </c>
      <c r="R28" s="72">
        <v>548.5</v>
      </c>
      <c r="S28" s="72">
        <v>576</v>
      </c>
      <c r="T28" s="72">
        <v>617</v>
      </c>
      <c r="U28" s="72">
        <v>609.5</v>
      </c>
      <c r="V28" s="72">
        <v>581</v>
      </c>
      <c r="W28" s="72">
        <v>487.5</v>
      </c>
      <c r="X28" s="72">
        <v>457</v>
      </c>
      <c r="Y28" s="72">
        <v>423.5</v>
      </c>
      <c r="Z28" s="73"/>
      <c r="AA28" s="74">
        <f>SUM(B28:Z28)</f>
        <v>12517.5</v>
      </c>
    </row>
    <row r="29" spans="1:27" ht="24.95" customHeight="1" x14ac:dyDescent="0.2">
      <c r="A29" s="75" t="s">
        <v>23</v>
      </c>
      <c r="B29" s="76">
        <v>3843.7550000000001</v>
      </c>
      <c r="C29" s="77">
        <v>3557.8580000000002</v>
      </c>
      <c r="D29" s="77">
        <v>3444.2</v>
      </c>
      <c r="E29" s="77">
        <v>3421.1779999999999</v>
      </c>
      <c r="F29" s="77">
        <v>3428.7890000000002</v>
      </c>
      <c r="G29" s="77">
        <v>3462.0419999999999</v>
      </c>
      <c r="H29" s="77">
        <v>3927.7840000000001</v>
      </c>
      <c r="I29" s="77">
        <v>4290.5249999999996</v>
      </c>
      <c r="J29" s="77">
        <v>4588.1289999999999</v>
      </c>
      <c r="K29" s="77">
        <v>4824.5820000000003</v>
      </c>
      <c r="L29" s="77">
        <v>4993.1580000000004</v>
      </c>
      <c r="M29" s="77">
        <v>4833.3969999999999</v>
      </c>
      <c r="N29" s="77">
        <v>4924.0240000000003</v>
      </c>
      <c r="O29" s="77">
        <v>4780.482</v>
      </c>
      <c r="P29" s="77">
        <v>4541</v>
      </c>
      <c r="Q29" s="77">
        <v>4475.7839999999997</v>
      </c>
      <c r="R29" s="77">
        <v>4548.04</v>
      </c>
      <c r="S29" s="77">
        <v>4944.7299999999996</v>
      </c>
      <c r="T29" s="77">
        <v>5318.3770000000004</v>
      </c>
      <c r="U29" s="77">
        <v>5281.3860000000004</v>
      </c>
      <c r="V29" s="77">
        <v>5052.5280000000002</v>
      </c>
      <c r="W29" s="77">
        <v>4596.3519999999999</v>
      </c>
      <c r="X29" s="77">
        <v>4373.692</v>
      </c>
      <c r="Y29" s="77">
        <v>4103.0910000000003</v>
      </c>
      <c r="Z29" s="78"/>
      <c r="AA29" s="79">
        <f>SUM(B29:Z29)</f>
        <v>105554.883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4220.2550000000001</v>
      </c>
      <c r="C31" s="62">
        <f t="shared" si="4"/>
        <v>3926.8580000000002</v>
      </c>
      <c r="D31" s="62">
        <f t="shared" si="4"/>
        <v>3811.7</v>
      </c>
      <c r="E31" s="62">
        <f t="shared" si="4"/>
        <v>3789.6779999999999</v>
      </c>
      <c r="F31" s="62">
        <f t="shared" si="4"/>
        <v>3796.7890000000002</v>
      </c>
      <c r="G31" s="62">
        <f t="shared" si="4"/>
        <v>3861.5419999999999</v>
      </c>
      <c r="H31" s="62">
        <f t="shared" si="4"/>
        <v>4415.2839999999997</v>
      </c>
      <c r="I31" s="62">
        <f t="shared" si="4"/>
        <v>4849.0249999999996</v>
      </c>
      <c r="J31" s="62">
        <f t="shared" si="4"/>
        <v>5193.6289999999999</v>
      </c>
      <c r="K31" s="62">
        <f t="shared" si="4"/>
        <v>5440.0820000000003</v>
      </c>
      <c r="L31" s="62">
        <f t="shared" si="4"/>
        <v>5624.6580000000004</v>
      </c>
      <c r="M31" s="62">
        <f t="shared" si="4"/>
        <v>5481.8969999999999</v>
      </c>
      <c r="N31" s="62">
        <f t="shared" si="4"/>
        <v>5564.5240000000003</v>
      </c>
      <c r="O31" s="62">
        <f t="shared" si="4"/>
        <v>5398.982</v>
      </c>
      <c r="P31" s="62">
        <f t="shared" si="4"/>
        <v>5127.5</v>
      </c>
      <c r="Q31" s="62">
        <f t="shared" si="4"/>
        <v>5051.7839999999997</v>
      </c>
      <c r="R31" s="62">
        <f t="shared" si="4"/>
        <v>5096.54</v>
      </c>
      <c r="S31" s="62">
        <f t="shared" si="4"/>
        <v>5520.73</v>
      </c>
      <c r="T31" s="62">
        <f t="shared" si="4"/>
        <v>5935.3770000000004</v>
      </c>
      <c r="U31" s="62">
        <f t="shared" si="4"/>
        <v>5890.8860000000004</v>
      </c>
      <c r="V31" s="62">
        <f t="shared" si="4"/>
        <v>5633.5280000000002</v>
      </c>
      <c r="W31" s="62">
        <f t="shared" si="4"/>
        <v>5083.8519999999999</v>
      </c>
      <c r="X31" s="62">
        <f t="shared" si="4"/>
        <v>4830.692</v>
      </c>
      <c r="Y31" s="62">
        <f t="shared" si="4"/>
        <v>4526.5910000000003</v>
      </c>
      <c r="Z31" s="63">
        <f t="shared" si="4"/>
        <v>0</v>
      </c>
      <c r="AA31" s="64">
        <f t="shared" si="4"/>
        <v>118072.383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89</v>
      </c>
      <c r="C34" s="95">
        <v>89</v>
      </c>
      <c r="D34" s="95">
        <v>89</v>
      </c>
      <c r="E34" s="95">
        <v>89</v>
      </c>
      <c r="F34" s="95">
        <v>89</v>
      </c>
      <c r="G34" s="95">
        <v>89</v>
      </c>
      <c r="H34" s="95">
        <v>191</v>
      </c>
      <c r="I34" s="95">
        <v>191</v>
      </c>
      <c r="J34" s="95">
        <v>200</v>
      </c>
      <c r="K34" s="95">
        <v>272</v>
      </c>
      <c r="L34" s="95">
        <v>289</v>
      </c>
      <c r="M34" s="95">
        <v>292</v>
      </c>
      <c r="N34" s="95">
        <v>286</v>
      </c>
      <c r="O34" s="95">
        <v>285</v>
      </c>
      <c r="P34" s="95">
        <v>276</v>
      </c>
      <c r="Q34" s="95">
        <v>255</v>
      </c>
      <c r="R34" s="95">
        <v>205</v>
      </c>
      <c r="S34" s="95">
        <v>203</v>
      </c>
      <c r="T34" s="95">
        <v>224</v>
      </c>
      <c r="U34" s="95">
        <v>215</v>
      </c>
      <c r="V34" s="95">
        <v>209</v>
      </c>
      <c r="W34" s="95">
        <v>206</v>
      </c>
      <c r="X34" s="95">
        <v>206</v>
      </c>
      <c r="Y34" s="95">
        <v>161</v>
      </c>
      <c r="Z34" s="96"/>
      <c r="AA34" s="74">
        <f t="shared" ref="AA34:AA39" si="5">SUM(B34:Z34)</f>
        <v>4700</v>
      </c>
    </row>
    <row r="35" spans="1:27" ht="24.95" customHeight="1" x14ac:dyDescent="0.2">
      <c r="A35" s="97" t="s">
        <v>41</v>
      </c>
      <c r="B35" s="98">
        <v>18</v>
      </c>
      <c r="C35" s="99">
        <v>18</v>
      </c>
      <c r="D35" s="99">
        <v>18</v>
      </c>
      <c r="E35" s="99">
        <v>18</v>
      </c>
      <c r="F35" s="99">
        <v>18</v>
      </c>
      <c r="G35" s="99">
        <v>28</v>
      </c>
      <c r="H35" s="99">
        <v>320</v>
      </c>
      <c r="I35" s="99">
        <v>352</v>
      </c>
      <c r="J35" s="99">
        <v>371</v>
      </c>
      <c r="K35" s="99">
        <v>397</v>
      </c>
      <c r="L35" s="99">
        <v>438</v>
      </c>
      <c r="M35" s="99">
        <v>443</v>
      </c>
      <c r="N35" s="99">
        <v>443</v>
      </c>
      <c r="O35" s="99">
        <v>441</v>
      </c>
      <c r="P35" s="99">
        <v>439</v>
      </c>
      <c r="Q35" s="99">
        <v>439</v>
      </c>
      <c r="R35" s="99">
        <v>386</v>
      </c>
      <c r="S35" s="99">
        <v>404</v>
      </c>
      <c r="T35" s="99">
        <v>402</v>
      </c>
      <c r="U35" s="99">
        <v>412</v>
      </c>
      <c r="V35" s="99">
        <v>368</v>
      </c>
      <c r="W35" s="99">
        <v>275</v>
      </c>
      <c r="X35" s="99">
        <v>221</v>
      </c>
      <c r="Y35" s="99">
        <v>210</v>
      </c>
      <c r="Z35" s="100"/>
      <c r="AA35" s="79">
        <f t="shared" si="5"/>
        <v>6879</v>
      </c>
    </row>
    <row r="36" spans="1:27" ht="24.95" customHeight="1" x14ac:dyDescent="0.2">
      <c r="A36" s="97" t="s">
        <v>42</v>
      </c>
      <c r="B36" s="98">
        <v>295.2</v>
      </c>
      <c r="C36" s="99"/>
      <c r="D36" s="99"/>
      <c r="E36" s="99"/>
      <c r="F36" s="99"/>
      <c r="G36" s="99">
        <v>499.3</v>
      </c>
      <c r="H36" s="99">
        <v>126.5</v>
      </c>
      <c r="I36" s="99">
        <v>302.3</v>
      </c>
      <c r="J36" s="99">
        <v>314</v>
      </c>
      <c r="K36" s="99">
        <v>585.9</v>
      </c>
      <c r="L36" s="99">
        <v>633</v>
      </c>
      <c r="M36" s="99">
        <v>633</v>
      </c>
      <c r="N36" s="99">
        <v>633</v>
      </c>
      <c r="O36" s="99">
        <v>633</v>
      </c>
      <c r="P36" s="99">
        <v>633</v>
      </c>
      <c r="Q36" s="99">
        <v>557.70000000000005</v>
      </c>
      <c r="R36" s="99">
        <v>571.6</v>
      </c>
      <c r="S36" s="99">
        <v>371.2</v>
      </c>
      <c r="T36" s="99">
        <v>587.20000000000005</v>
      </c>
      <c r="U36" s="99">
        <v>633</v>
      </c>
      <c r="V36" s="99">
        <v>114.7</v>
      </c>
      <c r="W36" s="99">
        <v>357.2</v>
      </c>
      <c r="X36" s="99">
        <v>492.9</v>
      </c>
      <c r="Y36" s="99">
        <v>439.9</v>
      </c>
      <c r="Z36" s="100"/>
      <c r="AA36" s="79">
        <f t="shared" si="5"/>
        <v>9413.5999999999985</v>
      </c>
    </row>
    <row r="37" spans="1:27" ht="24.95" customHeight="1" x14ac:dyDescent="0.2">
      <c r="A37" s="97" t="s">
        <v>43</v>
      </c>
      <c r="B37" s="98">
        <v>30</v>
      </c>
      <c r="C37" s="99"/>
      <c r="D37" s="99"/>
      <c r="E37" s="99">
        <v>14.054</v>
      </c>
      <c r="F37" s="99"/>
      <c r="G37" s="99"/>
      <c r="H37" s="99"/>
      <c r="I37" s="99">
        <v>30</v>
      </c>
      <c r="J37" s="99">
        <v>30</v>
      </c>
      <c r="K37" s="99">
        <v>30</v>
      </c>
      <c r="L37" s="99">
        <v>156</v>
      </c>
      <c r="M37" s="99"/>
      <c r="N37" s="99">
        <v>120</v>
      </c>
      <c r="O37" s="99">
        <v>235</v>
      </c>
      <c r="P37" s="99">
        <v>246</v>
      </c>
      <c r="Q37" s="99">
        <v>246</v>
      </c>
      <c r="R37" s="99">
        <v>246</v>
      </c>
      <c r="S37" s="99">
        <v>246</v>
      </c>
      <c r="T37" s="99">
        <v>154.58600000000001</v>
      </c>
      <c r="U37" s="99">
        <v>181</v>
      </c>
      <c r="V37" s="99">
        <v>181</v>
      </c>
      <c r="W37" s="99">
        <v>105</v>
      </c>
      <c r="X37" s="99">
        <v>65</v>
      </c>
      <c r="Y37" s="99">
        <v>65</v>
      </c>
      <c r="Z37" s="100"/>
      <c r="AA37" s="79">
        <f t="shared" si="5"/>
        <v>2380.6400000000003</v>
      </c>
    </row>
    <row r="38" spans="1:27" ht="24.95" customHeight="1" x14ac:dyDescent="0.2">
      <c r="A38" s="97" t="s">
        <v>44</v>
      </c>
      <c r="B38" s="98"/>
      <c r="C38" s="99"/>
      <c r="D38" s="99">
        <v>500</v>
      </c>
      <c r="E38" s="99">
        <v>500</v>
      </c>
      <c r="F38" s="99">
        <v>157.6</v>
      </c>
      <c r="G38" s="99"/>
      <c r="H38" s="99"/>
      <c r="I38" s="99"/>
      <c r="J38" s="99"/>
      <c r="K38" s="99"/>
      <c r="L38" s="99"/>
      <c r="M38" s="99">
        <v>320.39999999999998</v>
      </c>
      <c r="N38" s="99">
        <v>295.3</v>
      </c>
      <c r="O38" s="99">
        <v>258.7</v>
      </c>
      <c r="P38" s="99">
        <v>204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2236</v>
      </c>
    </row>
    <row r="39" spans="1:27" ht="30" customHeight="1" thickBot="1" x14ac:dyDescent="0.25">
      <c r="A39" s="86" t="s">
        <v>45</v>
      </c>
      <c r="B39" s="87">
        <f t="shared" ref="B39:Z39" si="6">SUM(B34:B38)</f>
        <v>432.2</v>
      </c>
      <c r="C39" s="88">
        <f t="shared" si="6"/>
        <v>107</v>
      </c>
      <c r="D39" s="88">
        <f t="shared" si="6"/>
        <v>607</v>
      </c>
      <c r="E39" s="88">
        <f t="shared" si="6"/>
        <v>621.05399999999997</v>
      </c>
      <c r="F39" s="88">
        <f t="shared" si="6"/>
        <v>264.60000000000002</v>
      </c>
      <c r="G39" s="88">
        <f t="shared" si="6"/>
        <v>616.29999999999995</v>
      </c>
      <c r="H39" s="88">
        <f t="shared" si="6"/>
        <v>637.5</v>
      </c>
      <c r="I39" s="88">
        <f t="shared" si="6"/>
        <v>875.3</v>
      </c>
      <c r="J39" s="88">
        <f t="shared" si="6"/>
        <v>915</v>
      </c>
      <c r="K39" s="88">
        <f t="shared" si="6"/>
        <v>1284.9000000000001</v>
      </c>
      <c r="L39" s="88">
        <f t="shared" si="6"/>
        <v>1516</v>
      </c>
      <c r="M39" s="88">
        <f t="shared" si="6"/>
        <v>1688.4</v>
      </c>
      <c r="N39" s="88">
        <f t="shared" si="6"/>
        <v>1777.3</v>
      </c>
      <c r="O39" s="88">
        <f t="shared" si="6"/>
        <v>1852.7</v>
      </c>
      <c r="P39" s="88">
        <f t="shared" si="6"/>
        <v>1798</v>
      </c>
      <c r="Q39" s="88">
        <f t="shared" si="6"/>
        <v>1497.7</v>
      </c>
      <c r="R39" s="88">
        <f t="shared" si="6"/>
        <v>1408.6</v>
      </c>
      <c r="S39" s="88">
        <f t="shared" si="6"/>
        <v>1224.2</v>
      </c>
      <c r="T39" s="88">
        <f t="shared" si="6"/>
        <v>1367.7860000000001</v>
      </c>
      <c r="U39" s="88">
        <f t="shared" si="6"/>
        <v>1441</v>
      </c>
      <c r="V39" s="88">
        <f t="shared" si="6"/>
        <v>872.7</v>
      </c>
      <c r="W39" s="88">
        <f t="shared" si="6"/>
        <v>943.2</v>
      </c>
      <c r="X39" s="88">
        <f t="shared" si="6"/>
        <v>984.9</v>
      </c>
      <c r="Y39" s="88">
        <f t="shared" si="6"/>
        <v>875.9</v>
      </c>
      <c r="Z39" s="89">
        <f t="shared" si="6"/>
        <v>0</v>
      </c>
      <c r="AA39" s="90">
        <f t="shared" si="5"/>
        <v>25609.24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295.2</v>
      </c>
      <c r="C44" s="99"/>
      <c r="D44" s="99"/>
      <c r="E44" s="99"/>
      <c r="F44" s="99"/>
      <c r="G44" s="99">
        <v>499.3</v>
      </c>
      <c r="H44" s="99">
        <v>86.5</v>
      </c>
      <c r="I44" s="99">
        <v>262.3</v>
      </c>
      <c r="J44" s="99">
        <v>274</v>
      </c>
      <c r="K44" s="99">
        <v>545.9</v>
      </c>
      <c r="L44" s="99">
        <v>593</v>
      </c>
      <c r="M44" s="99">
        <v>593</v>
      </c>
      <c r="N44" s="99">
        <v>593</v>
      </c>
      <c r="O44" s="99">
        <v>593</v>
      </c>
      <c r="P44" s="99">
        <v>593</v>
      </c>
      <c r="Q44" s="99">
        <v>517.70000000000005</v>
      </c>
      <c r="R44" s="99">
        <v>531.6</v>
      </c>
      <c r="S44" s="99">
        <v>331.2</v>
      </c>
      <c r="T44" s="99">
        <v>547.20000000000005</v>
      </c>
      <c r="U44" s="99">
        <v>593</v>
      </c>
      <c r="V44" s="99">
        <v>74.7</v>
      </c>
      <c r="W44" s="99">
        <v>357.2</v>
      </c>
      <c r="X44" s="99">
        <v>492.9</v>
      </c>
      <c r="Y44" s="99">
        <v>439.9</v>
      </c>
      <c r="Z44" s="100"/>
      <c r="AA44" s="79">
        <f t="shared" si="7"/>
        <v>8813.5999999999985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500</v>
      </c>
      <c r="E46" s="99">
        <v>500</v>
      </c>
      <c r="F46" s="99">
        <v>157.6</v>
      </c>
      <c r="G46" s="99"/>
      <c r="H46" s="99"/>
      <c r="I46" s="99"/>
      <c r="J46" s="99"/>
      <c r="K46" s="99"/>
      <c r="L46" s="99"/>
      <c r="M46" s="99">
        <v>320.39999999999998</v>
      </c>
      <c r="N46" s="99">
        <v>295.3</v>
      </c>
      <c r="O46" s="99">
        <v>258.7</v>
      </c>
      <c r="P46" s="99">
        <v>204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2236</v>
      </c>
    </row>
    <row r="47" spans="1:27" ht="24.95" customHeight="1" x14ac:dyDescent="0.2">
      <c r="A47" s="85" t="s">
        <v>47</v>
      </c>
      <c r="B47" s="98">
        <v>4</v>
      </c>
      <c r="C47" s="99"/>
      <c r="D47" s="99"/>
      <c r="E47" s="99"/>
      <c r="F47" s="99"/>
      <c r="G47" s="99"/>
      <c r="H47" s="99"/>
      <c r="I47" s="99"/>
      <c r="J47" s="99"/>
      <c r="K47" s="99">
        <v>65</v>
      </c>
      <c r="L47" s="99">
        <v>59</v>
      </c>
      <c r="M47" s="99">
        <v>63</v>
      </c>
      <c r="N47" s="99">
        <v>63</v>
      </c>
      <c r="O47" s="99">
        <v>56</v>
      </c>
      <c r="P47" s="99">
        <v>36</v>
      </c>
      <c r="Q47" s="99">
        <v>42</v>
      </c>
      <c r="R47" s="99">
        <v>34.35</v>
      </c>
      <c r="S47" s="99"/>
      <c r="T47" s="99"/>
      <c r="U47" s="99"/>
      <c r="V47" s="99"/>
      <c r="W47" s="99"/>
      <c r="X47" s="99">
        <v>11</v>
      </c>
      <c r="Y47" s="99"/>
      <c r="Z47" s="100"/>
      <c r="AA47" s="79">
        <f t="shared" si="7"/>
        <v>433.35</v>
      </c>
    </row>
    <row r="48" spans="1:27" ht="30" customHeight="1" thickBot="1" x14ac:dyDescent="0.25">
      <c r="A48" s="86" t="s">
        <v>48</v>
      </c>
      <c r="B48" s="87">
        <f>SUM(B42:B47)</f>
        <v>299.2</v>
      </c>
      <c r="C48" s="88">
        <f t="shared" ref="C48:Z48" si="8">SUM(C42:C47)</f>
        <v>0</v>
      </c>
      <c r="D48" s="88">
        <f t="shared" si="8"/>
        <v>500</v>
      </c>
      <c r="E48" s="88">
        <f t="shared" si="8"/>
        <v>500</v>
      </c>
      <c r="F48" s="88">
        <f t="shared" si="8"/>
        <v>157.6</v>
      </c>
      <c r="G48" s="88">
        <f t="shared" si="8"/>
        <v>499.3</v>
      </c>
      <c r="H48" s="88">
        <f t="shared" si="8"/>
        <v>86.5</v>
      </c>
      <c r="I48" s="88">
        <f t="shared" si="8"/>
        <v>262.3</v>
      </c>
      <c r="J48" s="88">
        <f t="shared" si="8"/>
        <v>274</v>
      </c>
      <c r="K48" s="88">
        <f t="shared" si="8"/>
        <v>610.9</v>
      </c>
      <c r="L48" s="88">
        <f t="shared" si="8"/>
        <v>652</v>
      </c>
      <c r="M48" s="88">
        <f t="shared" si="8"/>
        <v>976.4</v>
      </c>
      <c r="N48" s="88">
        <f t="shared" si="8"/>
        <v>951.3</v>
      </c>
      <c r="O48" s="88">
        <f t="shared" si="8"/>
        <v>907.7</v>
      </c>
      <c r="P48" s="88">
        <f t="shared" si="8"/>
        <v>833</v>
      </c>
      <c r="Q48" s="88">
        <f t="shared" si="8"/>
        <v>559.70000000000005</v>
      </c>
      <c r="R48" s="88">
        <f t="shared" si="8"/>
        <v>565.95000000000005</v>
      </c>
      <c r="S48" s="88">
        <f t="shared" si="8"/>
        <v>331.2</v>
      </c>
      <c r="T48" s="88">
        <f t="shared" si="8"/>
        <v>547.20000000000005</v>
      </c>
      <c r="U48" s="88">
        <f t="shared" si="8"/>
        <v>593</v>
      </c>
      <c r="V48" s="88">
        <f t="shared" si="8"/>
        <v>74.7</v>
      </c>
      <c r="W48" s="88">
        <f t="shared" si="8"/>
        <v>357.2</v>
      </c>
      <c r="X48" s="88">
        <f t="shared" si="8"/>
        <v>503.9</v>
      </c>
      <c r="Y48" s="88">
        <f t="shared" si="8"/>
        <v>439.9</v>
      </c>
      <c r="Z48" s="89">
        <f t="shared" si="8"/>
        <v>0</v>
      </c>
      <c r="AA48" s="90">
        <f t="shared" si="7"/>
        <v>11482.950000000003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4515.4549999999999</v>
      </c>
      <c r="C51" s="88">
        <f t="shared" si="10"/>
        <v>3926.8580000000002</v>
      </c>
      <c r="D51" s="88">
        <f t="shared" si="10"/>
        <v>4311.7000000000007</v>
      </c>
      <c r="E51" s="88">
        <f t="shared" si="10"/>
        <v>4289.6779999999999</v>
      </c>
      <c r="F51" s="88">
        <f t="shared" si="10"/>
        <v>3954.3889999999997</v>
      </c>
      <c r="G51" s="88">
        <f t="shared" si="10"/>
        <v>4360.8419999999996</v>
      </c>
      <c r="H51" s="88">
        <f t="shared" si="10"/>
        <v>4501.7839999999997</v>
      </c>
      <c r="I51" s="88">
        <f t="shared" si="10"/>
        <v>5111.3249999999998</v>
      </c>
      <c r="J51" s="88">
        <f t="shared" si="10"/>
        <v>5467.6289999999999</v>
      </c>
      <c r="K51" s="88">
        <f t="shared" si="10"/>
        <v>5985.982</v>
      </c>
      <c r="L51" s="88">
        <f t="shared" si="10"/>
        <v>6217.6579999999994</v>
      </c>
      <c r="M51" s="88">
        <f t="shared" si="10"/>
        <v>6395.2970000000005</v>
      </c>
      <c r="N51" s="88">
        <f t="shared" si="10"/>
        <v>6452.8239999999996</v>
      </c>
      <c r="O51" s="88">
        <f t="shared" si="10"/>
        <v>6250.6819999999998</v>
      </c>
      <c r="P51" s="88">
        <f t="shared" si="10"/>
        <v>5924.4999999999991</v>
      </c>
      <c r="Q51" s="88">
        <f t="shared" si="10"/>
        <v>5569.4840000000004</v>
      </c>
      <c r="R51" s="88">
        <f t="shared" si="10"/>
        <v>5628.1399999999994</v>
      </c>
      <c r="S51" s="88">
        <f t="shared" si="10"/>
        <v>5851.93</v>
      </c>
      <c r="T51" s="88">
        <f t="shared" si="10"/>
        <v>6482.5770000000002</v>
      </c>
      <c r="U51" s="88">
        <f t="shared" si="10"/>
        <v>6483.8860000000004</v>
      </c>
      <c r="V51" s="88">
        <f t="shared" si="10"/>
        <v>5708.2280000000001</v>
      </c>
      <c r="W51" s="88">
        <f t="shared" si="10"/>
        <v>5441.0519999999997</v>
      </c>
      <c r="X51" s="88">
        <f t="shared" si="10"/>
        <v>5323.5919999999996</v>
      </c>
      <c r="Y51" s="88">
        <f t="shared" si="10"/>
        <v>4966.491</v>
      </c>
      <c r="Z51" s="89">
        <f t="shared" si="10"/>
        <v>0</v>
      </c>
      <c r="AA51" s="105">
        <f>SUM(B51:Z51)</f>
        <v>129121.98299999998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-204.8</v>
      </c>
      <c r="C4" s="18">
        <v>-257.3</v>
      </c>
      <c r="D4" s="18">
        <v>-79.600000000000023</v>
      </c>
      <c r="E4" s="18">
        <v>18</v>
      </c>
      <c r="F4" s="18">
        <v>-22</v>
      </c>
      <c r="G4" s="18">
        <v>-0.69999999999998863</v>
      </c>
      <c r="H4" s="18">
        <v>-413.5</v>
      </c>
      <c r="I4" s="18">
        <v>-237.7</v>
      </c>
      <c r="J4" s="18">
        <v>141.6</v>
      </c>
      <c r="K4" s="18">
        <v>45.899999999999977</v>
      </c>
      <c r="L4" s="18">
        <v>486.3</v>
      </c>
      <c r="M4" s="18">
        <v>913.4</v>
      </c>
      <c r="N4" s="18">
        <v>888.3</v>
      </c>
      <c r="O4" s="18">
        <v>851.7</v>
      </c>
      <c r="P4" s="18">
        <v>797</v>
      </c>
      <c r="Q4" s="18">
        <v>337.70000000000005</v>
      </c>
      <c r="R4" s="18">
        <v>31.600000000000023</v>
      </c>
      <c r="S4" s="18">
        <v>-168.8</v>
      </c>
      <c r="T4" s="18">
        <v>47.200000000000045</v>
      </c>
      <c r="U4" s="18">
        <v>103.10000000000002</v>
      </c>
      <c r="V4" s="18">
        <v>-425.3</v>
      </c>
      <c r="W4" s="18">
        <v>-142.80000000000001</v>
      </c>
      <c r="X4" s="18">
        <v>-7.1000000000000227</v>
      </c>
      <c r="Y4" s="18">
        <v>265.89999999999998</v>
      </c>
      <c r="Z4" s="19"/>
      <c r="AA4" s="112">
        <f>SUM(B4:Z4)</f>
        <v>2968.099999999999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124.95</v>
      </c>
      <c r="C7" s="118">
        <v>123</v>
      </c>
      <c r="D7" s="118">
        <v>106.28</v>
      </c>
      <c r="E7" s="118">
        <v>89.19</v>
      </c>
      <c r="F7" s="118">
        <v>107.91</v>
      </c>
      <c r="G7" s="118">
        <v>135.28</v>
      </c>
      <c r="H7" s="118">
        <v>145.21</v>
      </c>
      <c r="I7" s="118">
        <v>165.3</v>
      </c>
      <c r="J7" s="118">
        <v>178.95</v>
      </c>
      <c r="K7" s="118">
        <v>150.79</v>
      </c>
      <c r="L7" s="118">
        <v>131.72999999999999</v>
      </c>
      <c r="M7" s="118">
        <v>125</v>
      </c>
      <c r="N7" s="118">
        <v>114.32</v>
      </c>
      <c r="O7" s="118">
        <v>112.35</v>
      </c>
      <c r="P7" s="118">
        <v>119.24</v>
      </c>
      <c r="Q7" s="118">
        <v>127.81</v>
      </c>
      <c r="R7" s="118">
        <v>138.68</v>
      </c>
      <c r="S7" s="118">
        <v>149.51</v>
      </c>
      <c r="T7" s="118">
        <v>192.82</v>
      </c>
      <c r="U7" s="118">
        <v>186.28</v>
      </c>
      <c r="V7" s="118">
        <v>165.29</v>
      </c>
      <c r="W7" s="118">
        <v>148.02000000000001</v>
      </c>
      <c r="X7" s="118">
        <v>145.35</v>
      </c>
      <c r="Y7" s="118">
        <v>126.07</v>
      </c>
      <c r="Z7" s="119"/>
      <c r="AA7" s="120">
        <f>IF(SUM(B7:Z7)&lt;&gt;0,AVERAGEIF(B7:Z7,"&lt;&gt;"""),"")</f>
        <v>137.88875000000002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86.5</v>
      </c>
      <c r="D13" s="130">
        <v>579.6</v>
      </c>
      <c r="E13" s="130">
        <v>482</v>
      </c>
      <c r="F13" s="130">
        <v>179.6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1327.6999999999998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170.8</v>
      </c>
      <c r="D15" s="134"/>
      <c r="E15" s="134"/>
      <c r="F15" s="134"/>
      <c r="G15" s="134">
        <v>500</v>
      </c>
      <c r="H15" s="134">
        <v>500</v>
      </c>
      <c r="I15" s="134">
        <v>500</v>
      </c>
      <c r="J15" s="134">
        <v>132.4</v>
      </c>
      <c r="K15" s="134">
        <v>500</v>
      </c>
      <c r="L15" s="134">
        <v>106.7</v>
      </c>
      <c r="M15" s="134"/>
      <c r="N15" s="134"/>
      <c r="O15" s="134"/>
      <c r="P15" s="134"/>
      <c r="Q15" s="134">
        <v>180</v>
      </c>
      <c r="R15" s="134">
        <v>500</v>
      </c>
      <c r="S15" s="134">
        <v>500</v>
      </c>
      <c r="T15" s="134">
        <v>500</v>
      </c>
      <c r="U15" s="134">
        <v>489.9</v>
      </c>
      <c r="V15" s="134">
        <v>500</v>
      </c>
      <c r="W15" s="134">
        <v>500</v>
      </c>
      <c r="X15" s="134">
        <v>500</v>
      </c>
      <c r="Y15" s="134">
        <v>174</v>
      </c>
      <c r="Z15" s="132"/>
      <c r="AA15" s="133">
        <f t="shared" si="0"/>
        <v>6753.7999999999993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257.3</v>
      </c>
      <c r="D16" s="136">
        <f t="shared" si="1"/>
        <v>579.6</v>
      </c>
      <c r="E16" s="136">
        <f t="shared" si="1"/>
        <v>482</v>
      </c>
      <c r="F16" s="136">
        <f t="shared" si="1"/>
        <v>179.6</v>
      </c>
      <c r="G16" s="136">
        <f t="shared" si="1"/>
        <v>500</v>
      </c>
      <c r="H16" s="136">
        <f t="shared" si="1"/>
        <v>500</v>
      </c>
      <c r="I16" s="136">
        <f t="shared" si="1"/>
        <v>500</v>
      </c>
      <c r="J16" s="136">
        <f t="shared" si="1"/>
        <v>132.4</v>
      </c>
      <c r="K16" s="136">
        <f t="shared" si="1"/>
        <v>500</v>
      </c>
      <c r="L16" s="136">
        <f t="shared" si="1"/>
        <v>106.7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180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489.9</v>
      </c>
      <c r="V16" s="136">
        <f t="shared" si="1"/>
        <v>500</v>
      </c>
      <c r="W16" s="136">
        <f t="shared" si="1"/>
        <v>500</v>
      </c>
      <c r="X16" s="136">
        <f t="shared" si="1"/>
        <v>500</v>
      </c>
      <c r="Y16" s="136">
        <f t="shared" si="1"/>
        <v>174</v>
      </c>
      <c r="Z16" s="137" t="str">
        <f t="shared" si="1"/>
        <v/>
      </c>
      <c r="AA16" s="90">
        <f t="shared" si="0"/>
        <v>8081.4999999999991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295.2</v>
      </c>
      <c r="C21" s="130"/>
      <c r="D21" s="130"/>
      <c r="E21" s="130"/>
      <c r="F21" s="130"/>
      <c r="G21" s="130">
        <v>499.3</v>
      </c>
      <c r="H21" s="130">
        <v>86.5</v>
      </c>
      <c r="I21" s="130">
        <v>262.3</v>
      </c>
      <c r="J21" s="130">
        <v>274</v>
      </c>
      <c r="K21" s="130">
        <v>545.9</v>
      </c>
      <c r="L21" s="130">
        <v>593</v>
      </c>
      <c r="M21" s="130">
        <v>593</v>
      </c>
      <c r="N21" s="130">
        <v>593</v>
      </c>
      <c r="O21" s="130">
        <v>593</v>
      </c>
      <c r="P21" s="130">
        <v>593</v>
      </c>
      <c r="Q21" s="130">
        <v>517.70000000000005</v>
      </c>
      <c r="R21" s="130">
        <v>531.6</v>
      </c>
      <c r="S21" s="130">
        <v>331.2</v>
      </c>
      <c r="T21" s="130">
        <v>547.20000000000005</v>
      </c>
      <c r="U21" s="130">
        <v>593</v>
      </c>
      <c r="V21" s="130">
        <v>74.7</v>
      </c>
      <c r="W21" s="130">
        <v>357.2</v>
      </c>
      <c r="X21" s="130">
        <v>492.9</v>
      </c>
      <c r="Y21" s="131">
        <v>439.9</v>
      </c>
      <c r="Z21" s="132"/>
      <c r="AA21" s="133">
        <f t="shared" si="2"/>
        <v>8813.5999999999985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500</v>
      </c>
      <c r="E23" s="134">
        <v>500</v>
      </c>
      <c r="F23" s="134">
        <v>157.6</v>
      </c>
      <c r="G23" s="134"/>
      <c r="H23" s="134"/>
      <c r="I23" s="134"/>
      <c r="J23" s="134"/>
      <c r="K23" s="134"/>
      <c r="L23" s="134"/>
      <c r="M23" s="134">
        <v>320.39999999999998</v>
      </c>
      <c r="N23" s="134">
        <v>295.3</v>
      </c>
      <c r="O23" s="134">
        <v>258.7</v>
      </c>
      <c r="P23" s="134">
        <v>204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2236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295.2</v>
      </c>
      <c r="C24" s="136">
        <f t="shared" si="3"/>
        <v>0</v>
      </c>
      <c r="D24" s="136">
        <f t="shared" si="3"/>
        <v>500</v>
      </c>
      <c r="E24" s="136">
        <f t="shared" si="3"/>
        <v>500</v>
      </c>
      <c r="F24" s="136">
        <f t="shared" si="3"/>
        <v>157.6</v>
      </c>
      <c r="G24" s="136">
        <f t="shared" si="3"/>
        <v>499.3</v>
      </c>
      <c r="H24" s="136">
        <f t="shared" si="3"/>
        <v>86.5</v>
      </c>
      <c r="I24" s="136">
        <f t="shared" si="3"/>
        <v>262.3</v>
      </c>
      <c r="J24" s="136">
        <f t="shared" si="3"/>
        <v>274</v>
      </c>
      <c r="K24" s="136">
        <f t="shared" si="3"/>
        <v>545.9</v>
      </c>
      <c r="L24" s="136">
        <f t="shared" si="3"/>
        <v>593</v>
      </c>
      <c r="M24" s="136">
        <f t="shared" si="3"/>
        <v>913.4</v>
      </c>
      <c r="N24" s="136">
        <f t="shared" si="3"/>
        <v>888.3</v>
      </c>
      <c r="O24" s="136">
        <f t="shared" si="3"/>
        <v>851.7</v>
      </c>
      <c r="P24" s="136">
        <f t="shared" si="3"/>
        <v>797</v>
      </c>
      <c r="Q24" s="136">
        <f t="shared" si="3"/>
        <v>517.70000000000005</v>
      </c>
      <c r="R24" s="136">
        <f t="shared" si="3"/>
        <v>531.6</v>
      </c>
      <c r="S24" s="136">
        <f t="shared" si="3"/>
        <v>331.2</v>
      </c>
      <c r="T24" s="136">
        <f t="shared" si="3"/>
        <v>547.20000000000005</v>
      </c>
      <c r="U24" s="136">
        <f t="shared" si="3"/>
        <v>593</v>
      </c>
      <c r="V24" s="136">
        <f t="shared" si="3"/>
        <v>74.7</v>
      </c>
      <c r="W24" s="136">
        <f t="shared" si="3"/>
        <v>357.2</v>
      </c>
      <c r="X24" s="136">
        <f t="shared" si="3"/>
        <v>492.9</v>
      </c>
      <c r="Y24" s="136">
        <f t="shared" si="3"/>
        <v>439.9</v>
      </c>
      <c r="Z24" s="137" t="str">
        <f t="shared" si="3"/>
        <v/>
      </c>
      <c r="AA24" s="90">
        <f t="shared" si="2"/>
        <v>11049.600000000002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2022-10-27T11:13:17Z</dcterms:created>
  <dcterms:modified xsi:type="dcterms:W3CDTF">2022-10-27T11:13:18Z</dcterms:modified>
</cp:coreProperties>
</file>