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<sst xmlns="http://schemas.openxmlformats.org/spreadsheetml/2006/main" count="117" uniqueCount="53">
  <si>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26/10/2022 14:03:11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</si>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</sst>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619.13300000000004</c:v>
                </c:pt>
                <c:pt idx="1">
                  <c:v>610</c:v>
                </c:pt>
                <c:pt idx="2">
                  <c:v>610</c:v>
                </c:pt>
                <c:pt idx="3">
                  <c:v>610</c:v>
                </c:pt>
                <c:pt idx="4">
                  <c:v>610</c:v>
                </c:pt>
                <c:pt idx="5">
                  <c:v>610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630</c:v>
                </c:pt>
                <c:pt idx="11">
                  <c:v>610</c:v>
                </c:pt>
                <c:pt idx="12">
                  <c:v>610</c:v>
                </c:pt>
                <c:pt idx="13">
                  <c:v>610</c:v>
                </c:pt>
                <c:pt idx="14">
                  <c:v>610</c:v>
                </c:pt>
                <c:pt idx="15">
                  <c:v>630</c:v>
                </c:pt>
                <c:pt idx="16">
                  <c:v>640</c:v>
                </c:pt>
                <c:pt idx="17">
                  <c:v>650</c:v>
                </c:pt>
                <c:pt idx="18">
                  <c:v>650</c:v>
                </c:pt>
                <c:pt idx="19">
                  <c:v>650</c:v>
                </c:pt>
                <c:pt idx="20">
                  <c:v>650</c:v>
                </c:pt>
                <c:pt idx="21">
                  <c:v>640</c:v>
                </c:pt>
                <c:pt idx="22">
                  <c:v>640</c:v>
                </c:pt>
                <c:pt idx="23">
                  <c:v>610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167</c:v>
                </c:pt>
                <c:pt idx="6">
                  <c:v>223</c:v>
                </c:pt>
                <c:pt idx="7">
                  <c:v>216</c:v>
                </c:pt>
                <c:pt idx="8">
                  <c:v>162</c:v>
                </c:pt>
                <c:pt idx="9">
                  <c:v>139</c:v>
                </c:pt>
                <c:pt idx="10">
                  <c:v>115</c:v>
                </c:pt>
                <c:pt idx="11">
                  <c:v>113.5</c:v>
                </c:pt>
                <c:pt idx="12">
                  <c:v>103</c:v>
                </c:pt>
                <c:pt idx="13">
                  <c:v>94</c:v>
                </c:pt>
                <c:pt idx="14">
                  <c:v>85.5</c:v>
                </c:pt>
                <c:pt idx="15">
                  <c:v>91</c:v>
                </c:pt>
                <c:pt idx="16">
                  <c:v>152</c:v>
                </c:pt>
                <c:pt idx="17">
                  <c:v>224.5</c:v>
                </c:pt>
                <c:pt idx="18">
                  <c:v>233.5</c:v>
                </c:pt>
                <c:pt idx="19">
                  <c:v>223.5</c:v>
                </c:pt>
                <c:pt idx="20">
                  <c:v>192</c:v>
                </c:pt>
                <c:pt idx="21">
                  <c:v>157</c:v>
                </c:pt>
                <c:pt idx="22">
                  <c:v>162</c:v>
                </c:pt>
                <c:pt idx="23">
                  <c:v>85.5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1435.5659999999998</c:v>
                </c:pt>
                <c:pt idx="1">
                  <c:v>1307.9000000000001</c:v>
                </c:pt>
                <c:pt idx="2">
                  <c:v>1307.9000000000001</c:v>
                </c:pt>
                <c:pt idx="3">
                  <c:v>1307.9000000000001</c:v>
                </c:pt>
                <c:pt idx="4">
                  <c:v>1307.9000000000001</c:v>
                </c:pt>
                <c:pt idx="5">
                  <c:v>1369.6109999999999</c:v>
                </c:pt>
                <c:pt idx="6">
                  <c:v>1822.8679999999999</c:v>
                </c:pt>
                <c:pt idx="7">
                  <c:v>2008.4</c:v>
                </c:pt>
                <c:pt idx="8">
                  <c:v>1963.722</c:v>
                </c:pt>
                <c:pt idx="9">
                  <c:v>1554.7049999999999</c:v>
                </c:pt>
                <c:pt idx="10">
                  <c:v>1308.002</c:v>
                </c:pt>
                <c:pt idx="11">
                  <c:v>1277.9000000000001</c:v>
                </c:pt>
                <c:pt idx="12">
                  <c:v>1277.9000000000001</c:v>
                </c:pt>
                <c:pt idx="13">
                  <c:v>1277.9000000000001</c:v>
                </c:pt>
                <c:pt idx="14">
                  <c:v>1317.9</c:v>
                </c:pt>
                <c:pt idx="15">
                  <c:v>1460.336</c:v>
                </c:pt>
                <c:pt idx="16">
                  <c:v>2022.3720000000001</c:v>
                </c:pt>
                <c:pt idx="17">
                  <c:v>2331.9250000000002</c:v>
                </c:pt>
                <c:pt idx="18">
                  <c:v>2540.3510000000001</c:v>
                </c:pt>
                <c:pt idx="19">
                  <c:v>2551.36</c:v>
                </c:pt>
                <c:pt idx="20">
                  <c:v>2495.598</c:v>
                </c:pt>
                <c:pt idx="21">
                  <c:v>1987.9</c:v>
                </c:pt>
                <c:pt idx="22">
                  <c:v>1671.9</c:v>
                </c:pt>
                <c:pt idx="23">
                  <c:v>1207.9000000000001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1728.5</c:v>
                </c:pt>
                <c:pt idx="1">
                  <c:v>1601.6</c:v>
                </c:pt>
                <c:pt idx="2">
                  <c:v>1496</c:v>
                </c:pt>
                <c:pt idx="3">
                  <c:v>1486</c:v>
                </c:pt>
                <c:pt idx="4">
                  <c:v>1339.3</c:v>
                </c:pt>
                <c:pt idx="5">
                  <c:v>1481.7</c:v>
                </c:pt>
                <c:pt idx="6">
                  <c:v>1299</c:v>
                </c:pt>
                <c:pt idx="7">
                  <c:v>1364</c:v>
                </c:pt>
                <c:pt idx="8">
                  <c:v>1228.8330000000001</c:v>
                </c:pt>
                <c:pt idx="9">
                  <c:v>718.5</c:v>
                </c:pt>
                <c:pt idx="10">
                  <c:v>633.70000000000005</c:v>
                </c:pt>
                <c:pt idx="11">
                  <c:v>647.79999999999995</c:v>
                </c:pt>
                <c:pt idx="12">
                  <c:v>610.29999999999995</c:v>
                </c:pt>
                <c:pt idx="13">
                  <c:v>541.70000000000005</c:v>
                </c:pt>
                <c:pt idx="14">
                  <c:v>591.20000000000005</c:v>
                </c:pt>
                <c:pt idx="15">
                  <c:v>594.9</c:v>
                </c:pt>
                <c:pt idx="16">
                  <c:v>1088</c:v>
                </c:pt>
                <c:pt idx="17">
                  <c:v>1107</c:v>
                </c:pt>
                <c:pt idx="18">
                  <c:v>1041.7</c:v>
                </c:pt>
                <c:pt idx="19">
                  <c:v>791.6</c:v>
                </c:pt>
                <c:pt idx="20">
                  <c:v>1124</c:v>
                </c:pt>
                <c:pt idx="21">
                  <c:v>1063</c:v>
                </c:pt>
                <c:pt idx="22">
                  <c:v>1066</c:v>
                </c:pt>
                <c:pt idx="23">
                  <c:v>937.9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548.053</c:v>
                </c:pt>
                <c:pt idx="1">
                  <c:v>626.52100000000019</c:v>
                </c:pt>
                <c:pt idx="2">
                  <c:v>733.14700000000005</c:v>
                </c:pt>
                <c:pt idx="3">
                  <c:v>843.64499999999998</c:v>
                </c:pt>
                <c:pt idx="4">
                  <c:v>937.94999999999982</c:v>
                </c:pt>
                <c:pt idx="5">
                  <c:v>1001.7310000000001</c:v>
                </c:pt>
                <c:pt idx="6">
                  <c:v>1084.4449999999999</c:v>
                </c:pt>
                <c:pt idx="7">
                  <c:v>1437.5439999999999</c:v>
                </c:pt>
                <c:pt idx="8">
                  <c:v>2259.6150000000002</c:v>
                </c:pt>
                <c:pt idx="9">
                  <c:v>3093.8810000000003</c:v>
                </c:pt>
                <c:pt idx="10">
                  <c:v>3669.8949999999991</c:v>
                </c:pt>
                <c:pt idx="11">
                  <c:v>4049.9820000000009</c:v>
                </c:pt>
                <c:pt idx="12">
                  <c:v>4130.5180000000009</c:v>
                </c:pt>
                <c:pt idx="13">
                  <c:v>3901.3620000000001</c:v>
                </c:pt>
                <c:pt idx="14">
                  <c:v>3504.3029999999994</c:v>
                </c:pt>
                <c:pt idx="15">
                  <c:v>2840.6250000000009</c:v>
                </c:pt>
                <c:pt idx="16">
                  <c:v>2048.5509999999995</c:v>
                </c:pt>
                <c:pt idx="17">
                  <c:v>1575.0810000000001</c:v>
                </c:pt>
                <c:pt idx="18">
                  <c:v>1544.5149999999994</c:v>
                </c:pt>
                <c:pt idx="19">
                  <c:v>1582.2610000000002</c:v>
                </c:pt>
                <c:pt idx="20">
                  <c:v>1618.8039999999999</c:v>
                </c:pt>
                <c:pt idx="21">
                  <c:v>1657.5699999999997</c:v>
                </c:pt>
                <c:pt idx="22">
                  <c:v>1704.8139999999999</c:v>
                </c:pt>
                <c:pt idx="23">
                  <c:v>1818.9699999999998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37</c:v>
                </c:pt>
                <c:pt idx="2">
                  <c:v>40</c:v>
                </c:pt>
                <c:pt idx="3">
                  <c:v>43</c:v>
                </c:pt>
                <c:pt idx="4">
                  <c:v>46</c:v>
                </c:pt>
                <c:pt idx="5">
                  <c:v>47</c:v>
                </c:pt>
                <c:pt idx="6">
                  <c:v>48</c:v>
                </c:pt>
                <c:pt idx="7">
                  <c:v>64</c:v>
                </c:pt>
                <c:pt idx="8">
                  <c:v>88</c:v>
                </c:pt>
                <c:pt idx="9">
                  <c:v>105</c:v>
                </c:pt>
                <c:pt idx="10">
                  <c:v>114</c:v>
                </c:pt>
                <c:pt idx="11">
                  <c:v>122</c:v>
                </c:pt>
                <c:pt idx="12">
                  <c:v>125</c:v>
                </c:pt>
                <c:pt idx="13">
                  <c:v>124</c:v>
                </c:pt>
                <c:pt idx="14">
                  <c:v>119</c:v>
                </c:pt>
                <c:pt idx="15">
                  <c:v>106</c:v>
                </c:pt>
                <c:pt idx="16">
                  <c:v>88</c:v>
                </c:pt>
                <c:pt idx="17">
                  <c:v>81</c:v>
                </c:pt>
                <c:pt idx="18">
                  <c:v>86</c:v>
                </c:pt>
                <c:pt idx="19">
                  <c:v>92</c:v>
                </c:pt>
                <c:pt idx="20">
                  <c:v>97</c:v>
                </c:pt>
                <c:pt idx="21">
                  <c:v>102</c:v>
                </c:pt>
                <c:pt idx="22">
                  <c:v>108</c:v>
                </c:pt>
                <c:pt idx="23">
                  <c:v>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166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166</c:v>
                </c:pt>
                <c:pt idx="17">
                  <c:v>552</c:v>
                </c:pt>
                <c:pt idx="18">
                  <c:v>825</c:v>
                </c:pt>
                <c:pt idx="19">
                  <c:v>851</c:v>
                </c:pt>
                <c:pt idx="20">
                  <c:v>236</c:v>
                </c:pt>
                <c:pt idx="21">
                  <c:v>142</c:v>
                </c:pt>
                <c:pt idx="22">
                  <c:v>106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024656"/>
        <c:axId val="312025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4470.282000000002</c:v>
                </c:pt>
                <c:pt idx="1">
                  <c:v>4320.9840000000022</c:v>
                </c:pt>
                <c:pt idx="2">
                  <c:v>4325.0059999999985</c:v>
                </c:pt>
                <c:pt idx="3">
                  <c:v>4428.549</c:v>
                </c:pt>
                <c:pt idx="4">
                  <c:v>4379.1559999999999</c:v>
                </c:pt>
                <c:pt idx="5">
                  <c:v>4723.070999999999</c:v>
                </c:pt>
                <c:pt idx="6">
                  <c:v>5293.28</c:v>
                </c:pt>
                <c:pt idx="7">
                  <c:v>5905.9910000000027</c:v>
                </c:pt>
                <c:pt idx="8">
                  <c:v>6422.1700000000019</c:v>
                </c:pt>
                <c:pt idx="9">
                  <c:v>6299.0089999999991</c:v>
                </c:pt>
                <c:pt idx="10">
                  <c:v>6520.5210000000006</c:v>
                </c:pt>
                <c:pt idx="11">
                  <c:v>6871.1290000000008</c:v>
                </c:pt>
                <c:pt idx="12">
                  <c:v>6906.7150000000011</c:v>
                </c:pt>
                <c:pt idx="13">
                  <c:v>6594.9660000000003</c:v>
                </c:pt>
                <c:pt idx="14">
                  <c:v>6273.8320000000012</c:v>
                </c:pt>
                <c:pt idx="15">
                  <c:v>5768.823000000003</c:v>
                </c:pt>
                <c:pt idx="16">
                  <c:v>6204.8769999999986</c:v>
                </c:pt>
                <c:pt idx="17">
                  <c:v>6521.5060000000012</c:v>
                </c:pt>
                <c:pt idx="18">
                  <c:v>6921.0479999999989</c:v>
                </c:pt>
                <c:pt idx="19">
                  <c:v>6741.6990000000005</c:v>
                </c:pt>
                <c:pt idx="20">
                  <c:v>6413.402</c:v>
                </c:pt>
                <c:pt idx="21">
                  <c:v>5749.5070000000005</c:v>
                </c:pt>
                <c:pt idx="22">
                  <c:v>5458.68</c:v>
                </c:pt>
                <c:pt idx="23">
                  <c:v>4851.2669999999998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024656"/>
        <c:axId val="312025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149.32</c:v>
                </c:pt>
                <c:pt idx="1">
                  <c:v>135.65</c:v>
                </c:pt>
                <c:pt idx="2">
                  <c:v>128.55000000000001</c:v>
                </c:pt>
                <c:pt idx="3">
                  <c:v>128.5</c:v>
                </c:pt>
                <c:pt idx="4">
                  <c:v>130</c:v>
                </c:pt>
                <c:pt idx="5">
                  <c:v>149</c:v>
                </c:pt>
                <c:pt idx="6">
                  <c:v>202.5</c:v>
                </c:pt>
                <c:pt idx="7">
                  <c:v>256.69</c:v>
                </c:pt>
                <c:pt idx="8">
                  <c:v>249.99</c:v>
                </c:pt>
                <c:pt idx="9">
                  <c:v>197.36</c:v>
                </c:pt>
                <c:pt idx="10">
                  <c:v>157.26</c:v>
                </c:pt>
                <c:pt idx="11">
                  <c:v>145.12</c:v>
                </c:pt>
                <c:pt idx="12">
                  <c:v>138.25</c:v>
                </c:pt>
                <c:pt idx="13">
                  <c:v>132.94</c:v>
                </c:pt>
                <c:pt idx="14">
                  <c:v>146</c:v>
                </c:pt>
                <c:pt idx="15">
                  <c:v>155.22999999999999</c:v>
                </c:pt>
                <c:pt idx="16">
                  <c:v>162.54</c:v>
                </c:pt>
                <c:pt idx="17">
                  <c:v>184.52</c:v>
                </c:pt>
                <c:pt idx="18">
                  <c:v>207</c:v>
                </c:pt>
                <c:pt idx="19">
                  <c:v>209.81</c:v>
                </c:pt>
                <c:pt idx="20">
                  <c:v>178</c:v>
                </c:pt>
                <c:pt idx="21">
                  <c:v>161.09</c:v>
                </c:pt>
                <c:pt idx="22">
                  <c:v>161.24</c:v>
                </c:pt>
                <c:pt idx="23">
                  <c:v>148.07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025832"/>
        <c:axId val="312025440"/>
      </c:lineChart>
      <c:catAx>
        <c:axId val="312024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025048"/>
        <c:crosses val="autoZero"/>
        <c:auto val="1"/>
        <c:lblAlgn val="ctr"/>
        <c:lblOffset val="100"/>
        <c:noMultiLvlLbl val="0"/>
      </c:catAx>
      <c:valAx>
        <c:axId val="31202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024656"/>
        <c:crosses val="autoZero"/>
        <c:crossBetween val="between"/>
      </c:valAx>
      <c:valAx>
        <c:axId val="312025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025832"/>
        <c:crosses val="max"/>
        <c:crossBetween val="between"/>
      </c:valAx>
      <c:catAx>
        <c:axId val="312025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025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4470.2520000000013</v>
      </c>
      <c r="C4" s="18">
        <v>4321.0209999999997</v>
      </c>
      <c r="D4" s="18">
        <v>4325.0470000000005</v>
      </c>
      <c r="E4" s="18">
        <v>4428.5449999999992</v>
      </c>
      <c r="F4" s="18">
        <v>4379.1500000000005</v>
      </c>
      <c r="G4" s="18">
        <v>4723.0420000000013</v>
      </c>
      <c r="H4" s="18">
        <v>5293.3130000000001</v>
      </c>
      <c r="I4" s="18">
        <v>5905.9440000000004</v>
      </c>
      <c r="J4" s="18">
        <v>6422.1700000000028</v>
      </c>
      <c r="K4" s="18">
        <v>6299.086000000003</v>
      </c>
      <c r="L4" s="18">
        <v>6520.5969999999998</v>
      </c>
      <c r="M4" s="18">
        <v>6871.1819999999998</v>
      </c>
      <c r="N4" s="18">
        <v>6906.7179999999998</v>
      </c>
      <c r="O4" s="18">
        <v>6594.9620000000023</v>
      </c>
      <c r="P4" s="18">
        <v>6273.903000000003</v>
      </c>
      <c r="Q4" s="18">
        <v>5768.860999999999</v>
      </c>
      <c r="R4" s="18">
        <v>6204.9230000000016</v>
      </c>
      <c r="S4" s="18">
        <v>6521.5060000000003</v>
      </c>
      <c r="T4" s="18">
        <v>6921.0659999999998</v>
      </c>
      <c r="U4" s="18">
        <v>6741.7210000000023</v>
      </c>
      <c r="V4" s="18">
        <v>6413.402000000001</v>
      </c>
      <c r="W4" s="18">
        <v>5749.4699999999993</v>
      </c>
      <c r="X4" s="18">
        <v>5458.7140000000009</v>
      </c>
      <c r="Y4" s="18">
        <v>4851.2700000000013</v>
      </c>
      <c r="Z4" s="19"/>
      <c r="AA4" s="20">
        <f>SUM(B4:Z4)</f>
        <v>138365.86500000002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149.32</v>
      </c>
      <c r="C7" s="28">
        <v>135.65</v>
      </c>
      <c r="D7" s="28">
        <v>128.55000000000001</v>
      </c>
      <c r="E7" s="28">
        <v>128.5</v>
      </c>
      <c r="F7" s="28">
        <v>130</v>
      </c>
      <c r="G7" s="28">
        <v>149</v>
      </c>
      <c r="H7" s="28">
        <v>202.5</v>
      </c>
      <c r="I7" s="28">
        <v>256.69</v>
      </c>
      <c r="J7" s="28">
        <v>249.99</v>
      </c>
      <c r="K7" s="28">
        <v>197.36</v>
      </c>
      <c r="L7" s="28">
        <v>157.26</v>
      </c>
      <c r="M7" s="28">
        <v>145.12</v>
      </c>
      <c r="N7" s="28">
        <v>138.25</v>
      </c>
      <c r="O7" s="28">
        <v>132.94</v>
      </c>
      <c r="P7" s="28">
        <v>146</v>
      </c>
      <c r="Q7" s="28">
        <v>155.22999999999999</v>
      </c>
      <c r="R7" s="28">
        <v>162.54</v>
      </c>
      <c r="S7" s="28">
        <v>184.52</v>
      </c>
      <c r="T7" s="28">
        <v>207</v>
      </c>
      <c r="U7" s="28">
        <v>209.81</v>
      </c>
      <c r="V7" s="28">
        <v>178</v>
      </c>
      <c r="W7" s="28">
        <v>161.09</v>
      </c>
      <c r="X7" s="28">
        <v>161.24</v>
      </c>
      <c r="Y7" s="28">
        <v>148.07</v>
      </c>
      <c r="Z7" s="29"/>
      <c r="AA7" s="30">
        <f>IF(SUM(B7:Z7)&lt;&gt;0,AVERAGEIF(B7:Z7,"&lt;&gt;"""),"")</f>
        <v>167.27625000000003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619.13300000000004</v>
      </c>
      <c r="C10" s="42">
        <v>610</v>
      </c>
      <c r="D10" s="42">
        <v>610</v>
      </c>
      <c r="E10" s="42">
        <v>610</v>
      </c>
      <c r="F10" s="42">
        <v>610</v>
      </c>
      <c r="G10" s="42">
        <v>610</v>
      </c>
      <c r="H10" s="42">
        <v>650</v>
      </c>
      <c r="I10" s="42">
        <v>650</v>
      </c>
      <c r="J10" s="42">
        <v>650</v>
      </c>
      <c r="K10" s="42">
        <v>650</v>
      </c>
      <c r="L10" s="42">
        <v>630</v>
      </c>
      <c r="M10" s="42">
        <v>610</v>
      </c>
      <c r="N10" s="42">
        <v>610</v>
      </c>
      <c r="O10" s="42">
        <v>610</v>
      </c>
      <c r="P10" s="42">
        <v>610</v>
      </c>
      <c r="Q10" s="42">
        <v>630</v>
      </c>
      <c r="R10" s="42">
        <v>640</v>
      </c>
      <c r="S10" s="42">
        <v>650</v>
      </c>
      <c r="T10" s="42">
        <v>650</v>
      </c>
      <c r="U10" s="42">
        <v>650</v>
      </c>
      <c r="V10" s="42">
        <v>650</v>
      </c>
      <c r="W10" s="42">
        <v>640</v>
      </c>
      <c r="X10" s="42">
        <v>640</v>
      </c>
      <c r="Y10" s="42">
        <v>610</v>
      </c>
      <c r="Z10" s="43"/>
      <c r="AA10" s="44">
        <f t="shared" ref="AA10:AA15" si="0">SUM(B10:Z10)</f>
        <v>15099.133</v>
      </c>
    </row>
    <row r="11" spans="1:27" ht="24.95" customHeight="1" x14ac:dyDescent="0.2">
      <c r="A11" s="45" t="s">
        <v>7</v>
      </c>
      <c r="B11" s="46">
        <v>84</v>
      </c>
      <c r="C11" s="47">
        <v>118</v>
      </c>
      <c r="D11" s="47">
        <v>118</v>
      </c>
      <c r="E11" s="47">
        <v>118</v>
      </c>
      <c r="F11" s="47">
        <v>118</v>
      </c>
      <c r="G11" s="47">
        <v>167</v>
      </c>
      <c r="H11" s="47">
        <v>223</v>
      </c>
      <c r="I11" s="47">
        <v>216</v>
      </c>
      <c r="J11" s="47">
        <v>162</v>
      </c>
      <c r="K11" s="47">
        <v>139</v>
      </c>
      <c r="L11" s="47">
        <v>115</v>
      </c>
      <c r="M11" s="47">
        <v>113.5</v>
      </c>
      <c r="N11" s="47">
        <v>103</v>
      </c>
      <c r="O11" s="47">
        <v>94</v>
      </c>
      <c r="P11" s="47">
        <v>85.5</v>
      </c>
      <c r="Q11" s="47">
        <v>91</v>
      </c>
      <c r="R11" s="47">
        <v>152</v>
      </c>
      <c r="S11" s="47">
        <v>224.5</v>
      </c>
      <c r="T11" s="47">
        <v>233.5</v>
      </c>
      <c r="U11" s="47">
        <v>223.5</v>
      </c>
      <c r="V11" s="47">
        <v>192</v>
      </c>
      <c r="W11" s="47">
        <v>157</v>
      </c>
      <c r="X11" s="47">
        <v>162</v>
      </c>
      <c r="Y11" s="47">
        <v>85.5</v>
      </c>
      <c r="Z11" s="48"/>
      <c r="AA11" s="49">
        <f t="shared" si="0"/>
        <v>3495</v>
      </c>
    </row>
    <row r="12" spans="1:27" ht="24.95" customHeight="1" x14ac:dyDescent="0.2">
      <c r="A12" s="50" t="s">
        <v>8</v>
      </c>
      <c r="B12" s="51">
        <v>1435.5659999999998</v>
      </c>
      <c r="C12" s="52">
        <v>1307.9000000000001</v>
      </c>
      <c r="D12" s="52">
        <v>1307.9000000000001</v>
      </c>
      <c r="E12" s="52">
        <v>1307.9000000000001</v>
      </c>
      <c r="F12" s="52">
        <v>1307.9000000000001</v>
      </c>
      <c r="G12" s="52">
        <v>1369.6109999999999</v>
      </c>
      <c r="H12" s="52">
        <v>1822.8679999999999</v>
      </c>
      <c r="I12" s="52">
        <v>2008.4</v>
      </c>
      <c r="J12" s="52">
        <v>1963.722</v>
      </c>
      <c r="K12" s="52">
        <v>1554.7049999999999</v>
      </c>
      <c r="L12" s="52">
        <v>1308.002</v>
      </c>
      <c r="M12" s="52">
        <v>1277.9000000000001</v>
      </c>
      <c r="N12" s="52">
        <v>1277.9000000000001</v>
      </c>
      <c r="O12" s="52">
        <v>1277.9000000000001</v>
      </c>
      <c r="P12" s="52">
        <v>1317.9</v>
      </c>
      <c r="Q12" s="52">
        <v>1460.336</v>
      </c>
      <c r="R12" s="52">
        <v>2022.3720000000001</v>
      </c>
      <c r="S12" s="52">
        <v>2331.9250000000002</v>
      </c>
      <c r="T12" s="52">
        <v>2540.3510000000001</v>
      </c>
      <c r="U12" s="52">
        <v>2551.36</v>
      </c>
      <c r="V12" s="52">
        <v>2495.598</v>
      </c>
      <c r="W12" s="52">
        <v>1987.9</v>
      </c>
      <c r="X12" s="52">
        <v>1671.9</v>
      </c>
      <c r="Y12" s="52">
        <v>1207.9000000000001</v>
      </c>
      <c r="Z12" s="53"/>
      <c r="AA12" s="54">
        <f t="shared" si="0"/>
        <v>40115.716000000008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166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166</v>
      </c>
      <c r="S13" s="52">
        <v>552</v>
      </c>
      <c r="T13" s="52">
        <v>825</v>
      </c>
      <c r="U13" s="52">
        <v>851</v>
      </c>
      <c r="V13" s="52">
        <v>236</v>
      </c>
      <c r="W13" s="52">
        <v>142</v>
      </c>
      <c r="X13" s="52">
        <v>106</v>
      </c>
      <c r="Y13" s="52">
        <v>80</v>
      </c>
      <c r="Z13" s="53"/>
      <c r="AA13" s="54">
        <f t="shared" si="0"/>
        <v>3832</v>
      </c>
    </row>
    <row r="14" spans="1:27" ht="24.95" customHeight="1" x14ac:dyDescent="0.2">
      <c r="A14" s="55" t="s">
        <v>10</v>
      </c>
      <c r="B14" s="56">
        <v>548.053</v>
      </c>
      <c r="C14" s="57">
        <v>626.52100000000019</v>
      </c>
      <c r="D14" s="57">
        <v>733.14700000000005</v>
      </c>
      <c r="E14" s="57">
        <v>843.64499999999998</v>
      </c>
      <c r="F14" s="57">
        <v>937.94999999999982</v>
      </c>
      <c r="G14" s="57">
        <v>1001.7310000000001</v>
      </c>
      <c r="H14" s="57">
        <v>1084.4449999999999</v>
      </c>
      <c r="I14" s="57">
        <v>1437.5439999999999</v>
      </c>
      <c r="J14" s="57">
        <v>2259.6150000000002</v>
      </c>
      <c r="K14" s="57">
        <v>3093.8810000000003</v>
      </c>
      <c r="L14" s="57">
        <v>3669.8949999999991</v>
      </c>
      <c r="M14" s="57">
        <v>4049.9820000000009</v>
      </c>
      <c r="N14" s="57">
        <v>4130.5180000000009</v>
      </c>
      <c r="O14" s="57">
        <v>3901.3620000000001</v>
      </c>
      <c r="P14" s="57">
        <v>3504.3029999999994</v>
      </c>
      <c r="Q14" s="57">
        <v>2840.6250000000009</v>
      </c>
      <c r="R14" s="57">
        <v>2048.5509999999995</v>
      </c>
      <c r="S14" s="57">
        <v>1575.0810000000001</v>
      </c>
      <c r="T14" s="57">
        <v>1544.5149999999994</v>
      </c>
      <c r="U14" s="57">
        <v>1582.2610000000002</v>
      </c>
      <c r="V14" s="57">
        <v>1618.8039999999999</v>
      </c>
      <c r="W14" s="57">
        <v>1657.5699999999997</v>
      </c>
      <c r="X14" s="57">
        <v>1704.8139999999999</v>
      </c>
      <c r="Y14" s="57">
        <v>1818.9699999999998</v>
      </c>
      <c r="Z14" s="58"/>
      <c r="AA14" s="59">
        <f t="shared" si="0"/>
        <v>48213.782999999996</v>
      </c>
    </row>
    <row r="15" spans="1:27" ht="24.95" customHeight="1" x14ac:dyDescent="0.2">
      <c r="A15" s="55" t="s">
        <v>11</v>
      </c>
      <c r="B15" s="56">
        <v>35</v>
      </c>
      <c r="C15" s="57">
        <v>37</v>
      </c>
      <c r="D15" s="57">
        <v>40</v>
      </c>
      <c r="E15" s="57">
        <v>43</v>
      </c>
      <c r="F15" s="57">
        <v>46</v>
      </c>
      <c r="G15" s="57">
        <v>47</v>
      </c>
      <c r="H15" s="57">
        <v>48</v>
      </c>
      <c r="I15" s="57">
        <v>64</v>
      </c>
      <c r="J15" s="57">
        <v>88</v>
      </c>
      <c r="K15" s="57">
        <v>105</v>
      </c>
      <c r="L15" s="57">
        <v>114</v>
      </c>
      <c r="M15" s="57">
        <v>122</v>
      </c>
      <c r="N15" s="57">
        <v>125</v>
      </c>
      <c r="O15" s="57">
        <v>124</v>
      </c>
      <c r="P15" s="57">
        <v>119</v>
      </c>
      <c r="Q15" s="57">
        <v>106</v>
      </c>
      <c r="R15" s="57">
        <v>88</v>
      </c>
      <c r="S15" s="57">
        <v>81</v>
      </c>
      <c r="T15" s="57">
        <v>86</v>
      </c>
      <c r="U15" s="57">
        <v>92</v>
      </c>
      <c r="V15" s="57">
        <v>97</v>
      </c>
      <c r="W15" s="57">
        <v>102</v>
      </c>
      <c r="X15" s="57">
        <v>108</v>
      </c>
      <c r="Y15" s="57">
        <v>111</v>
      </c>
      <c r="Z15" s="58"/>
      <c r="AA15" s="59">
        <f t="shared" si="0"/>
        <v>2028</v>
      </c>
    </row>
    <row r="16" spans="1:27" ht="30" customHeight="1" thickBot="1" x14ac:dyDescent="0.25">
      <c r="A16" s="60" t="s">
        <v>12</v>
      </c>
      <c r="B16" s="61">
        <f>IF(LEN(B$2)&gt;0,SUM(B10:B15),"")</f>
        <v>2741.7519999999995</v>
      </c>
      <c r="C16" s="62">
        <f t="shared" ref="C16:Z16" si="1">IF(LEN(C$2)&gt;0,SUM(C10:C15),"")</f>
        <v>2719.4210000000003</v>
      </c>
      <c r="D16" s="62">
        <f t="shared" si="1"/>
        <v>2829.047</v>
      </c>
      <c r="E16" s="62">
        <f t="shared" si="1"/>
        <v>2942.5450000000001</v>
      </c>
      <c r="F16" s="62">
        <f t="shared" si="1"/>
        <v>3039.85</v>
      </c>
      <c r="G16" s="62">
        <f t="shared" si="1"/>
        <v>3241.3420000000001</v>
      </c>
      <c r="H16" s="62">
        <f t="shared" si="1"/>
        <v>3994.3130000000001</v>
      </c>
      <c r="I16" s="62">
        <f t="shared" si="1"/>
        <v>4541.9439999999995</v>
      </c>
      <c r="J16" s="62">
        <f t="shared" si="1"/>
        <v>5193.3369999999995</v>
      </c>
      <c r="K16" s="62">
        <f t="shared" si="1"/>
        <v>5580.5860000000002</v>
      </c>
      <c r="L16" s="62">
        <f t="shared" si="1"/>
        <v>5886.896999999999</v>
      </c>
      <c r="M16" s="62">
        <f t="shared" si="1"/>
        <v>6223.3820000000014</v>
      </c>
      <c r="N16" s="62">
        <f t="shared" si="1"/>
        <v>6296.4180000000015</v>
      </c>
      <c r="O16" s="62">
        <f t="shared" si="1"/>
        <v>6053.2620000000006</v>
      </c>
      <c r="P16" s="62">
        <f t="shared" si="1"/>
        <v>5682.7029999999995</v>
      </c>
      <c r="Q16" s="62">
        <f t="shared" si="1"/>
        <v>5173.9610000000011</v>
      </c>
      <c r="R16" s="62">
        <f t="shared" si="1"/>
        <v>5116.9229999999998</v>
      </c>
      <c r="S16" s="62">
        <f t="shared" si="1"/>
        <v>5414.5060000000003</v>
      </c>
      <c r="T16" s="62">
        <f t="shared" si="1"/>
        <v>5879.366</v>
      </c>
      <c r="U16" s="62">
        <f t="shared" si="1"/>
        <v>5950.121000000001</v>
      </c>
      <c r="V16" s="62">
        <f t="shared" si="1"/>
        <v>5289.402</v>
      </c>
      <c r="W16" s="62">
        <f t="shared" si="1"/>
        <v>4686.4699999999993</v>
      </c>
      <c r="X16" s="62">
        <f t="shared" si="1"/>
        <v>4392.7139999999999</v>
      </c>
      <c r="Y16" s="62">
        <f t="shared" si="1"/>
        <v>3913.37</v>
      </c>
      <c r="Z16" s="63" t="str">
        <f t="shared" si="1"/>
        <v/>
      </c>
      <c r="AA16" s="64">
        <f>SUM(AA10:AA15)</f>
        <v>112783.63200000001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827.9</v>
      </c>
      <c r="C28" s="72">
        <v>917.9</v>
      </c>
      <c r="D28" s="72">
        <v>978.9</v>
      </c>
      <c r="E28" s="72">
        <v>1043.9000000000001</v>
      </c>
      <c r="F28" s="72">
        <v>1108.9000000000001</v>
      </c>
      <c r="G28" s="72">
        <v>1241.9000000000001</v>
      </c>
      <c r="H28" s="72">
        <v>1467.9</v>
      </c>
      <c r="I28" s="72">
        <v>1668.9</v>
      </c>
      <c r="J28" s="72">
        <v>1977.9</v>
      </c>
      <c r="K28" s="72">
        <v>2393.9</v>
      </c>
      <c r="L28" s="72">
        <v>2731.9</v>
      </c>
      <c r="M28" s="72">
        <v>2956.4</v>
      </c>
      <c r="N28" s="72">
        <v>3017.9</v>
      </c>
      <c r="O28" s="72">
        <v>2896.9</v>
      </c>
      <c r="P28" s="72">
        <v>2664.4</v>
      </c>
      <c r="Q28" s="72">
        <v>2314.9</v>
      </c>
      <c r="R28" s="72">
        <v>2022.9</v>
      </c>
      <c r="S28" s="72">
        <v>2174.4</v>
      </c>
      <c r="T28" s="72">
        <v>2473.4</v>
      </c>
      <c r="U28" s="72">
        <v>2530.4</v>
      </c>
      <c r="V28" s="72">
        <v>1887.9</v>
      </c>
      <c r="W28" s="72">
        <v>1734.9</v>
      </c>
      <c r="X28" s="72">
        <v>1762.9</v>
      </c>
      <c r="Y28" s="72">
        <v>1717.4</v>
      </c>
      <c r="Z28" s="73"/>
      <c r="AA28" s="74">
        <f>SUM(B28:Z28)</f>
        <v>46514.600000000013</v>
      </c>
    </row>
    <row r="29" spans="1:27" ht="24.95" customHeight="1" x14ac:dyDescent="0.2">
      <c r="A29" s="75" t="s">
        <v>23</v>
      </c>
      <c r="B29" s="76">
        <v>964.85199999999998</v>
      </c>
      <c r="C29" s="77">
        <v>861.52099999999996</v>
      </c>
      <c r="D29" s="77">
        <v>902.14700000000005</v>
      </c>
      <c r="E29" s="77">
        <v>959.64499999999998</v>
      </c>
      <c r="F29" s="77">
        <v>981.95</v>
      </c>
      <c r="G29" s="77">
        <v>990.44200000000001</v>
      </c>
      <c r="H29" s="77">
        <v>1495.413</v>
      </c>
      <c r="I29" s="77">
        <v>1807.0440000000001</v>
      </c>
      <c r="J29" s="77">
        <v>2014.27</v>
      </c>
      <c r="K29" s="77">
        <v>1842.6859999999999</v>
      </c>
      <c r="L29" s="77">
        <v>1805.9970000000001</v>
      </c>
      <c r="M29" s="77">
        <v>1962.982</v>
      </c>
      <c r="N29" s="77">
        <v>1961.518</v>
      </c>
      <c r="O29" s="77">
        <v>1828.3620000000001</v>
      </c>
      <c r="P29" s="77">
        <v>1647.3030000000001</v>
      </c>
      <c r="Q29" s="77">
        <v>1386.0609999999999</v>
      </c>
      <c r="R29" s="77">
        <v>1372.0229999999999</v>
      </c>
      <c r="S29" s="77">
        <v>1537.106</v>
      </c>
      <c r="T29" s="77">
        <v>1486.9659999999999</v>
      </c>
      <c r="U29" s="77">
        <v>1501.721</v>
      </c>
      <c r="V29" s="77">
        <v>1480.502</v>
      </c>
      <c r="W29" s="77">
        <v>1154.57</v>
      </c>
      <c r="X29" s="77">
        <v>1151.8140000000001</v>
      </c>
      <c r="Y29" s="77">
        <v>1149.97</v>
      </c>
      <c r="Z29" s="78"/>
      <c r="AA29" s="79">
        <f>SUM(B29:Z29)</f>
        <v>34246.865000000005</v>
      </c>
    </row>
    <row r="30" spans="1:27" ht="24.95" customHeight="1" x14ac:dyDescent="0.2">
      <c r="A30" s="82" t="s">
        <v>24</v>
      </c>
      <c r="B30" s="80">
        <v>1790</v>
      </c>
      <c r="C30" s="81">
        <v>1790</v>
      </c>
      <c r="D30" s="81">
        <v>1790</v>
      </c>
      <c r="E30" s="81">
        <v>1790</v>
      </c>
      <c r="F30" s="81">
        <v>1790</v>
      </c>
      <c r="G30" s="81">
        <v>1840</v>
      </c>
      <c r="H30" s="81">
        <v>1830</v>
      </c>
      <c r="I30" s="81">
        <v>1930</v>
      </c>
      <c r="J30" s="81">
        <v>1930</v>
      </c>
      <c r="K30" s="81">
        <v>1830</v>
      </c>
      <c r="L30" s="81">
        <v>1730</v>
      </c>
      <c r="M30" s="81">
        <v>1760</v>
      </c>
      <c r="N30" s="81">
        <v>1760</v>
      </c>
      <c r="O30" s="81">
        <v>1760</v>
      </c>
      <c r="P30" s="81">
        <v>1800</v>
      </c>
      <c r="Q30" s="81">
        <v>1910</v>
      </c>
      <c r="R30" s="81">
        <v>2310</v>
      </c>
      <c r="S30" s="81">
        <v>2310</v>
      </c>
      <c r="T30" s="81">
        <v>2541</v>
      </c>
      <c r="U30" s="81">
        <v>2543</v>
      </c>
      <c r="V30" s="81">
        <v>2545</v>
      </c>
      <c r="W30" s="81">
        <v>2360</v>
      </c>
      <c r="X30" s="81">
        <v>2044</v>
      </c>
      <c r="Y30" s="81">
        <v>1690</v>
      </c>
      <c r="Z30" s="83"/>
      <c r="AA30" s="84">
        <f>SUM(B30:Z30)</f>
        <v>47373</v>
      </c>
    </row>
    <row r="31" spans="1:27" ht="30" customHeight="1" thickBot="1" x14ac:dyDescent="0.25">
      <c r="A31" s="60" t="s">
        <v>25</v>
      </c>
      <c r="B31" s="61">
        <f>IF(LEN(B$2)&gt;0,SUM(B28:B30),"")</f>
        <v>3582.752</v>
      </c>
      <c r="C31" s="62">
        <f t="shared" ref="C31:Z31" si="4">IF(LEN(C$2)&gt;0,SUM(C28:C30),"")</f>
        <v>3569.4209999999998</v>
      </c>
      <c r="D31" s="62">
        <f t="shared" si="4"/>
        <v>3671.047</v>
      </c>
      <c r="E31" s="62">
        <f t="shared" si="4"/>
        <v>3793.5450000000001</v>
      </c>
      <c r="F31" s="62">
        <f t="shared" si="4"/>
        <v>3880.8500000000004</v>
      </c>
      <c r="G31" s="62">
        <f t="shared" si="4"/>
        <v>4072.3420000000001</v>
      </c>
      <c r="H31" s="62">
        <f t="shared" si="4"/>
        <v>4793.3130000000001</v>
      </c>
      <c r="I31" s="62">
        <f t="shared" si="4"/>
        <v>5405.9440000000004</v>
      </c>
      <c r="J31" s="62">
        <f t="shared" si="4"/>
        <v>5922.17</v>
      </c>
      <c r="K31" s="62">
        <f t="shared" si="4"/>
        <v>6066.5860000000002</v>
      </c>
      <c r="L31" s="62">
        <f t="shared" si="4"/>
        <v>6267.8969999999999</v>
      </c>
      <c r="M31" s="62">
        <f t="shared" si="4"/>
        <v>6679.3819999999996</v>
      </c>
      <c r="N31" s="62">
        <f t="shared" si="4"/>
        <v>6739.4179999999997</v>
      </c>
      <c r="O31" s="62">
        <f t="shared" si="4"/>
        <v>6485.2620000000006</v>
      </c>
      <c r="P31" s="62">
        <f t="shared" si="4"/>
        <v>6111.7030000000004</v>
      </c>
      <c r="Q31" s="62">
        <f t="shared" si="4"/>
        <v>5610.9610000000002</v>
      </c>
      <c r="R31" s="62">
        <f t="shared" si="4"/>
        <v>5704.9229999999998</v>
      </c>
      <c r="S31" s="62">
        <f t="shared" si="4"/>
        <v>6021.5060000000003</v>
      </c>
      <c r="T31" s="62">
        <f t="shared" si="4"/>
        <v>6501.366</v>
      </c>
      <c r="U31" s="62">
        <f t="shared" si="4"/>
        <v>6575.1210000000001</v>
      </c>
      <c r="V31" s="62">
        <f t="shared" si="4"/>
        <v>5913.402</v>
      </c>
      <c r="W31" s="62">
        <f t="shared" si="4"/>
        <v>5249.47</v>
      </c>
      <c r="X31" s="62">
        <f t="shared" si="4"/>
        <v>4958.7139999999999</v>
      </c>
      <c r="Y31" s="62">
        <f t="shared" si="4"/>
        <v>4557.37</v>
      </c>
      <c r="Z31" s="63" t="str">
        <f t="shared" si="4"/>
        <v/>
      </c>
      <c r="AA31" s="64">
        <f>SUM(AA28:AA30)</f>
        <v>128134.46500000003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403</v>
      </c>
      <c r="C34" s="95">
        <v>392</v>
      </c>
      <c r="D34" s="95">
        <v>384</v>
      </c>
      <c r="E34" s="95">
        <v>393</v>
      </c>
      <c r="F34" s="95">
        <v>383</v>
      </c>
      <c r="G34" s="95">
        <v>383</v>
      </c>
      <c r="H34" s="95">
        <v>366</v>
      </c>
      <c r="I34" s="95">
        <v>406</v>
      </c>
      <c r="J34" s="95">
        <v>293.83299999999997</v>
      </c>
      <c r="K34" s="95">
        <v>208</v>
      </c>
      <c r="L34" s="95">
        <v>205</v>
      </c>
      <c r="M34" s="95">
        <v>208</v>
      </c>
      <c r="N34" s="95">
        <v>213</v>
      </c>
      <c r="O34" s="95">
        <v>229</v>
      </c>
      <c r="P34" s="95">
        <v>226</v>
      </c>
      <c r="Q34" s="95">
        <v>266</v>
      </c>
      <c r="R34" s="95">
        <v>271</v>
      </c>
      <c r="S34" s="95">
        <v>274</v>
      </c>
      <c r="T34" s="95">
        <v>247</v>
      </c>
      <c r="U34" s="95">
        <v>249</v>
      </c>
      <c r="V34" s="95">
        <v>267</v>
      </c>
      <c r="W34" s="95">
        <v>231</v>
      </c>
      <c r="X34" s="95">
        <v>220</v>
      </c>
      <c r="Y34" s="95">
        <v>234</v>
      </c>
      <c r="Z34" s="96"/>
      <c r="AA34" s="74">
        <f t="shared" ref="AA34:AA39" si="5">SUM(B34:Z34)</f>
        <v>6951.8330000000005</v>
      </c>
    </row>
    <row r="35" spans="1:27" ht="24.95" customHeight="1" x14ac:dyDescent="0.2">
      <c r="A35" s="97" t="s">
        <v>28</v>
      </c>
      <c r="B35" s="98">
        <v>393</v>
      </c>
      <c r="C35" s="99">
        <v>413</v>
      </c>
      <c r="D35" s="99">
        <v>413</v>
      </c>
      <c r="E35" s="99">
        <v>413</v>
      </c>
      <c r="F35" s="99">
        <v>413</v>
      </c>
      <c r="G35" s="99">
        <v>403</v>
      </c>
      <c r="H35" s="99">
        <v>388</v>
      </c>
      <c r="I35" s="99">
        <v>403</v>
      </c>
      <c r="J35" s="99">
        <v>380</v>
      </c>
      <c r="K35" s="99">
        <v>233</v>
      </c>
      <c r="L35" s="99">
        <v>131</v>
      </c>
      <c r="M35" s="99">
        <v>188</v>
      </c>
      <c r="N35" s="99">
        <v>185</v>
      </c>
      <c r="O35" s="99">
        <v>158</v>
      </c>
      <c r="P35" s="99">
        <v>158</v>
      </c>
      <c r="Q35" s="99">
        <v>126</v>
      </c>
      <c r="R35" s="99">
        <v>272</v>
      </c>
      <c r="S35" s="99">
        <v>288</v>
      </c>
      <c r="T35" s="99">
        <v>325</v>
      </c>
      <c r="U35" s="99">
        <v>326</v>
      </c>
      <c r="V35" s="99">
        <v>312</v>
      </c>
      <c r="W35" s="99">
        <v>287</v>
      </c>
      <c r="X35" s="99">
        <v>286</v>
      </c>
      <c r="Y35" s="99">
        <v>365</v>
      </c>
      <c r="Z35" s="100"/>
      <c r="AA35" s="79">
        <f t="shared" si="5"/>
        <v>7259</v>
      </c>
    </row>
    <row r="36" spans="1:27" ht="24.95" customHeight="1" x14ac:dyDescent="0.2">
      <c r="A36" s="97" t="s">
        <v>29</v>
      </c>
      <c r="B36" s="98">
        <v>402.5</v>
      </c>
      <c r="C36" s="99">
        <v>650</v>
      </c>
      <c r="D36" s="99">
        <v>650</v>
      </c>
      <c r="E36" s="99">
        <v>650</v>
      </c>
      <c r="F36" s="99">
        <v>448.8</v>
      </c>
      <c r="G36" s="99">
        <v>165.7</v>
      </c>
      <c r="H36" s="99">
        <v>15</v>
      </c>
      <c r="I36" s="99">
        <v>15</v>
      </c>
      <c r="J36" s="99">
        <v>15</v>
      </c>
      <c r="K36" s="99">
        <v>15</v>
      </c>
      <c r="L36" s="99">
        <v>109.2</v>
      </c>
      <c r="M36" s="99">
        <v>206.8</v>
      </c>
      <c r="N36" s="99">
        <v>182.3</v>
      </c>
      <c r="O36" s="99">
        <v>124.7</v>
      </c>
      <c r="P36" s="99">
        <v>177.2</v>
      </c>
      <c r="Q36" s="99">
        <v>55.5</v>
      </c>
      <c r="R36" s="99">
        <v>15</v>
      </c>
      <c r="S36" s="99">
        <v>15</v>
      </c>
      <c r="T36" s="99">
        <v>15</v>
      </c>
      <c r="U36" s="99">
        <v>15</v>
      </c>
      <c r="V36" s="99">
        <v>15</v>
      </c>
      <c r="W36" s="99">
        <v>15</v>
      </c>
      <c r="X36" s="99">
        <v>15</v>
      </c>
      <c r="Y36" s="99">
        <v>15</v>
      </c>
      <c r="Z36" s="100"/>
      <c r="AA36" s="79">
        <f t="shared" si="5"/>
        <v>4002.7</v>
      </c>
    </row>
    <row r="37" spans="1:27" ht="24.95" customHeight="1" x14ac:dyDescent="0.2">
      <c r="A37" s="97" t="s">
        <v>30</v>
      </c>
      <c r="B37" s="98">
        <v>30</v>
      </c>
      <c r="C37" s="99">
        <v>30</v>
      </c>
      <c r="D37" s="99">
        <v>30</v>
      </c>
      <c r="E37" s="99">
        <v>30</v>
      </c>
      <c r="F37" s="99">
        <v>30</v>
      </c>
      <c r="G37" s="99">
        <v>30</v>
      </c>
      <c r="H37" s="99">
        <v>30</v>
      </c>
      <c r="I37" s="99">
        <v>40</v>
      </c>
      <c r="J37" s="99">
        <v>40</v>
      </c>
      <c r="K37" s="99">
        <v>30</v>
      </c>
      <c r="L37" s="99">
        <v>30</v>
      </c>
      <c r="M37" s="99">
        <v>45</v>
      </c>
      <c r="N37" s="99">
        <v>30</v>
      </c>
      <c r="O37" s="99">
        <v>30</v>
      </c>
      <c r="P37" s="99">
        <v>30</v>
      </c>
      <c r="Q37" s="99">
        <v>30</v>
      </c>
      <c r="R37" s="99">
        <v>30</v>
      </c>
      <c r="S37" s="99">
        <v>30</v>
      </c>
      <c r="T37" s="99">
        <v>35</v>
      </c>
      <c r="U37" s="99">
        <v>35</v>
      </c>
      <c r="V37" s="99">
        <v>30</v>
      </c>
      <c r="W37" s="99">
        <v>30</v>
      </c>
      <c r="X37" s="99">
        <v>45</v>
      </c>
      <c r="Y37" s="99">
        <v>30</v>
      </c>
      <c r="Z37" s="100"/>
      <c r="AA37" s="79">
        <f t="shared" si="5"/>
        <v>780</v>
      </c>
    </row>
    <row r="38" spans="1:27" ht="24.95" customHeight="1" x14ac:dyDescent="0.2">
      <c r="A38" s="97" t="s">
        <v>31</v>
      </c>
      <c r="B38" s="98">
        <v>500</v>
      </c>
      <c r="C38" s="99">
        <v>116.6</v>
      </c>
      <c r="D38" s="99">
        <v>19</v>
      </c>
      <c r="E38" s="99"/>
      <c r="F38" s="99">
        <v>64.5</v>
      </c>
      <c r="G38" s="99">
        <v>500</v>
      </c>
      <c r="H38" s="99">
        <v>500</v>
      </c>
      <c r="I38" s="99">
        <v>500</v>
      </c>
      <c r="J38" s="99">
        <v>500</v>
      </c>
      <c r="K38" s="99">
        <v>232.5</v>
      </c>
      <c r="L38" s="99">
        <v>158.5</v>
      </c>
      <c r="M38" s="99"/>
      <c r="N38" s="99"/>
      <c r="O38" s="99"/>
      <c r="P38" s="99"/>
      <c r="Q38" s="99">
        <v>117.4</v>
      </c>
      <c r="R38" s="99">
        <v>500</v>
      </c>
      <c r="S38" s="99">
        <v>500</v>
      </c>
      <c r="T38" s="99">
        <v>419.7</v>
      </c>
      <c r="U38" s="99">
        <v>166.6</v>
      </c>
      <c r="V38" s="99">
        <v>500</v>
      </c>
      <c r="W38" s="99">
        <v>500</v>
      </c>
      <c r="X38" s="99">
        <v>500</v>
      </c>
      <c r="Y38" s="99">
        <v>293.89999999999998</v>
      </c>
      <c r="Z38" s="100"/>
      <c r="AA38" s="79">
        <f t="shared" si="5"/>
        <v>6588.7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1728.5</v>
      </c>
      <c r="C39" s="88">
        <f t="shared" si="6"/>
        <v>1601.6</v>
      </c>
      <c r="D39" s="88">
        <f t="shared" si="6"/>
        <v>1496</v>
      </c>
      <c r="E39" s="88">
        <f t="shared" si="6"/>
        <v>1486</v>
      </c>
      <c r="F39" s="88">
        <f t="shared" si="6"/>
        <v>1339.3</v>
      </c>
      <c r="G39" s="88">
        <f t="shared" si="6"/>
        <v>1481.7</v>
      </c>
      <c r="H39" s="88">
        <f t="shared" si="6"/>
        <v>1299</v>
      </c>
      <c r="I39" s="88">
        <f t="shared" si="6"/>
        <v>1364</v>
      </c>
      <c r="J39" s="88">
        <f t="shared" si="6"/>
        <v>1228.8330000000001</v>
      </c>
      <c r="K39" s="88">
        <f t="shared" si="6"/>
        <v>718.5</v>
      </c>
      <c r="L39" s="88">
        <f t="shared" si="6"/>
        <v>633.70000000000005</v>
      </c>
      <c r="M39" s="88">
        <f t="shared" si="6"/>
        <v>647.79999999999995</v>
      </c>
      <c r="N39" s="88">
        <f t="shared" si="6"/>
        <v>610.29999999999995</v>
      </c>
      <c r="O39" s="88">
        <f t="shared" si="6"/>
        <v>541.70000000000005</v>
      </c>
      <c r="P39" s="88">
        <f t="shared" si="6"/>
        <v>591.20000000000005</v>
      </c>
      <c r="Q39" s="88">
        <f t="shared" si="6"/>
        <v>594.9</v>
      </c>
      <c r="R39" s="88">
        <f t="shared" si="6"/>
        <v>1088</v>
      </c>
      <c r="S39" s="88">
        <f t="shared" si="6"/>
        <v>1107</v>
      </c>
      <c r="T39" s="88">
        <f t="shared" si="6"/>
        <v>1041.7</v>
      </c>
      <c r="U39" s="88">
        <f t="shared" si="6"/>
        <v>791.6</v>
      </c>
      <c r="V39" s="88">
        <f t="shared" si="6"/>
        <v>1124</v>
      </c>
      <c r="W39" s="88">
        <f t="shared" si="6"/>
        <v>1063</v>
      </c>
      <c r="X39" s="88">
        <f t="shared" si="6"/>
        <v>1066</v>
      </c>
      <c r="Y39" s="88">
        <f t="shared" si="6"/>
        <v>937.9</v>
      </c>
      <c r="Z39" s="89" t="str">
        <f t="shared" si="6"/>
        <v/>
      </c>
      <c r="AA39" s="90">
        <f t="shared" si="5"/>
        <v>25582.233000000004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387.5</v>
      </c>
      <c r="C44" s="99">
        <v>635</v>
      </c>
      <c r="D44" s="99">
        <v>635</v>
      </c>
      <c r="E44" s="99">
        <v>635</v>
      </c>
      <c r="F44" s="99">
        <v>433.8</v>
      </c>
      <c r="G44" s="99">
        <v>150.69999999999999</v>
      </c>
      <c r="H44" s="99"/>
      <c r="I44" s="99"/>
      <c r="J44" s="99"/>
      <c r="K44" s="99"/>
      <c r="L44" s="99">
        <v>94.2</v>
      </c>
      <c r="M44" s="99">
        <v>191.8</v>
      </c>
      <c r="N44" s="99">
        <v>167.3</v>
      </c>
      <c r="O44" s="99">
        <v>109.7</v>
      </c>
      <c r="P44" s="99">
        <v>162.19999999999999</v>
      </c>
      <c r="Q44" s="99">
        <v>40.5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3642.7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116.6</v>
      </c>
      <c r="D46" s="99">
        <v>19</v>
      </c>
      <c r="E46" s="99"/>
      <c r="F46" s="99">
        <v>64.5</v>
      </c>
      <c r="G46" s="99">
        <v>500</v>
      </c>
      <c r="H46" s="99">
        <v>500</v>
      </c>
      <c r="I46" s="99">
        <v>500</v>
      </c>
      <c r="J46" s="99">
        <v>500</v>
      </c>
      <c r="K46" s="99">
        <v>232.5</v>
      </c>
      <c r="L46" s="99">
        <v>158.5</v>
      </c>
      <c r="M46" s="99"/>
      <c r="N46" s="99"/>
      <c r="O46" s="99"/>
      <c r="P46" s="99"/>
      <c r="Q46" s="99">
        <v>117.4</v>
      </c>
      <c r="R46" s="99">
        <v>500</v>
      </c>
      <c r="S46" s="99">
        <v>500</v>
      </c>
      <c r="T46" s="99">
        <v>419.7</v>
      </c>
      <c r="U46" s="99">
        <v>166.6</v>
      </c>
      <c r="V46" s="99">
        <v>500</v>
      </c>
      <c r="W46" s="99">
        <v>500</v>
      </c>
      <c r="X46" s="99">
        <v>500</v>
      </c>
      <c r="Y46" s="99">
        <v>293.89999999999998</v>
      </c>
      <c r="Z46" s="100"/>
      <c r="AA46" s="79">
        <f t="shared" si="7"/>
        <v>6588.7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887.5</v>
      </c>
      <c r="C48" s="88">
        <f t="shared" ref="C48:Z48" si="8">IF(LEN(C$2)&gt;0,SUM(C42:C47),"")</f>
        <v>751.6</v>
      </c>
      <c r="D48" s="88">
        <f t="shared" si="8"/>
        <v>654</v>
      </c>
      <c r="E48" s="88">
        <f t="shared" si="8"/>
        <v>635</v>
      </c>
      <c r="F48" s="88">
        <f t="shared" si="8"/>
        <v>498.3</v>
      </c>
      <c r="G48" s="88">
        <f t="shared" si="8"/>
        <v>650.70000000000005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232.5</v>
      </c>
      <c r="L48" s="88">
        <f t="shared" si="8"/>
        <v>252.7</v>
      </c>
      <c r="M48" s="88">
        <f t="shared" si="8"/>
        <v>191.8</v>
      </c>
      <c r="N48" s="88">
        <f t="shared" si="8"/>
        <v>167.3</v>
      </c>
      <c r="O48" s="88">
        <f t="shared" si="8"/>
        <v>109.7</v>
      </c>
      <c r="P48" s="88">
        <f t="shared" si="8"/>
        <v>162.19999999999999</v>
      </c>
      <c r="Q48" s="88">
        <f t="shared" si="8"/>
        <v>157.9</v>
      </c>
      <c r="R48" s="88">
        <f t="shared" si="8"/>
        <v>500</v>
      </c>
      <c r="S48" s="88">
        <f t="shared" si="8"/>
        <v>500</v>
      </c>
      <c r="T48" s="88">
        <f t="shared" si="8"/>
        <v>419.7</v>
      </c>
      <c r="U48" s="88">
        <f t="shared" si="8"/>
        <v>166.6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293.89999999999998</v>
      </c>
      <c r="Z48" s="89" t="str">
        <f t="shared" si="8"/>
        <v/>
      </c>
      <c r="AA48" s="90">
        <f t="shared" si="7"/>
        <v>10231.4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4470.2519999999995</v>
      </c>
      <c r="C51" s="88">
        <f t="shared" si="10"/>
        <v>4321.0210000000006</v>
      </c>
      <c r="D51" s="88">
        <f t="shared" si="10"/>
        <v>4325.0470000000005</v>
      </c>
      <c r="E51" s="88">
        <f t="shared" si="10"/>
        <v>4428.5450000000001</v>
      </c>
      <c r="F51" s="88">
        <f t="shared" si="10"/>
        <v>4379.1499999999996</v>
      </c>
      <c r="G51" s="88">
        <f t="shared" si="10"/>
        <v>4723.0420000000004</v>
      </c>
      <c r="H51" s="88">
        <f t="shared" si="10"/>
        <v>5293.3130000000001</v>
      </c>
      <c r="I51" s="88">
        <f t="shared" si="10"/>
        <v>5905.9439999999995</v>
      </c>
      <c r="J51" s="88">
        <f t="shared" si="10"/>
        <v>6422.17</v>
      </c>
      <c r="K51" s="88">
        <f t="shared" si="10"/>
        <v>6299.0860000000002</v>
      </c>
      <c r="L51" s="88">
        <f t="shared" si="10"/>
        <v>6520.5969999999988</v>
      </c>
      <c r="M51" s="88">
        <f t="shared" si="10"/>
        <v>6871.1820000000016</v>
      </c>
      <c r="N51" s="88">
        <f t="shared" si="10"/>
        <v>6906.7180000000017</v>
      </c>
      <c r="O51" s="88">
        <f t="shared" si="10"/>
        <v>6594.9620000000004</v>
      </c>
      <c r="P51" s="88">
        <f t="shared" si="10"/>
        <v>6273.9029999999993</v>
      </c>
      <c r="Q51" s="88">
        <f t="shared" si="10"/>
        <v>5768.8610000000008</v>
      </c>
      <c r="R51" s="88">
        <f t="shared" si="10"/>
        <v>6204.9229999999998</v>
      </c>
      <c r="S51" s="88">
        <f t="shared" si="10"/>
        <v>6521.5060000000003</v>
      </c>
      <c r="T51" s="88">
        <f t="shared" si="10"/>
        <v>6921.0659999999998</v>
      </c>
      <c r="U51" s="88">
        <f t="shared" si="10"/>
        <v>6741.7210000000014</v>
      </c>
      <c r="V51" s="88">
        <f t="shared" si="10"/>
        <v>6413.402</v>
      </c>
      <c r="W51" s="88">
        <f t="shared" si="10"/>
        <v>5749.4699999999993</v>
      </c>
      <c r="X51" s="88">
        <f t="shared" si="10"/>
        <v>5458.7139999999999</v>
      </c>
      <c r="Y51" s="88">
        <f t="shared" si="10"/>
        <v>4851.2699999999995</v>
      </c>
      <c r="Z51" s="89" t="str">
        <f t="shared" si="10"/>
        <v/>
      </c>
      <c r="AA51" s="105">
        <f>SUM(B51:Z51)</f>
        <v>138365.86500000002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4470.282000000002</v>
      </c>
      <c r="C4" s="18">
        <v>4320.9840000000022</v>
      </c>
      <c r="D4" s="18">
        <v>4325.0059999999985</v>
      </c>
      <c r="E4" s="18">
        <v>4428.549</v>
      </c>
      <c r="F4" s="18">
        <v>4379.1559999999999</v>
      </c>
      <c r="G4" s="18">
        <v>4723.070999999999</v>
      </c>
      <c r="H4" s="18">
        <v>5293.28</v>
      </c>
      <c r="I4" s="18">
        <v>5905.9910000000027</v>
      </c>
      <c r="J4" s="18">
        <v>6422.1700000000019</v>
      </c>
      <c r="K4" s="18">
        <v>6299.0089999999991</v>
      </c>
      <c r="L4" s="18">
        <v>6520.5210000000006</v>
      </c>
      <c r="M4" s="18">
        <v>6871.1290000000008</v>
      </c>
      <c r="N4" s="18">
        <v>6906.7150000000011</v>
      </c>
      <c r="O4" s="18">
        <v>6594.9660000000003</v>
      </c>
      <c r="P4" s="18">
        <v>6273.8320000000012</v>
      </c>
      <c r="Q4" s="18">
        <v>5768.823000000003</v>
      </c>
      <c r="R4" s="18">
        <v>6204.8769999999986</v>
      </c>
      <c r="S4" s="18">
        <v>6521.5060000000012</v>
      </c>
      <c r="T4" s="18">
        <v>6921.0479999999989</v>
      </c>
      <c r="U4" s="18">
        <v>6741.6990000000005</v>
      </c>
      <c r="V4" s="18">
        <v>6413.402</v>
      </c>
      <c r="W4" s="18">
        <v>5749.5070000000005</v>
      </c>
      <c r="X4" s="18">
        <v>5458.68</v>
      </c>
      <c r="Y4" s="18">
        <v>4851.2669999999998</v>
      </c>
      <c r="Z4" s="19"/>
      <c r="AA4" s="20">
        <f>SUM(B4:Z4)</f>
        <v>138365.47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149.32</v>
      </c>
      <c r="C7" s="28">
        <v>135.65</v>
      </c>
      <c r="D7" s="28">
        <v>128.55000000000001</v>
      </c>
      <c r="E7" s="28">
        <v>128.5</v>
      </c>
      <c r="F7" s="28">
        <v>130</v>
      </c>
      <c r="G7" s="28">
        <v>149</v>
      </c>
      <c r="H7" s="28">
        <v>202.5</v>
      </c>
      <c r="I7" s="28">
        <v>256.69</v>
      </c>
      <c r="J7" s="28">
        <v>249.99</v>
      </c>
      <c r="K7" s="28">
        <v>197.36</v>
      </c>
      <c r="L7" s="28">
        <v>157.26</v>
      </c>
      <c r="M7" s="28">
        <v>145.12</v>
      </c>
      <c r="N7" s="28">
        <v>138.25</v>
      </c>
      <c r="O7" s="28">
        <v>132.94</v>
      </c>
      <c r="P7" s="28">
        <v>146</v>
      </c>
      <c r="Q7" s="28">
        <v>155.22999999999999</v>
      </c>
      <c r="R7" s="28">
        <v>162.54</v>
      </c>
      <c r="S7" s="28">
        <v>184.52</v>
      </c>
      <c r="T7" s="28">
        <v>207</v>
      </c>
      <c r="U7" s="28">
        <v>209.81</v>
      </c>
      <c r="V7" s="28">
        <v>178</v>
      </c>
      <c r="W7" s="28">
        <v>161.09</v>
      </c>
      <c r="X7" s="28">
        <v>161.24</v>
      </c>
      <c r="Y7" s="28">
        <v>148.07</v>
      </c>
      <c r="Z7" s="29"/>
      <c r="AA7" s="30">
        <f>IF(SUM(B7:Z7)&lt;&gt;0,AVERAGEIF(B7:Z7,"&lt;&gt;"""),"")</f>
        <v>167.27625000000003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916.49</v>
      </c>
      <c r="C19" s="72">
        <v>923.495</v>
      </c>
      <c r="D19" s="72">
        <v>910.50399999999991</v>
      </c>
      <c r="E19" s="72">
        <v>915.51499999999999</v>
      </c>
      <c r="F19" s="72">
        <v>922.529</v>
      </c>
      <c r="G19" s="72">
        <v>903.51499999999999</v>
      </c>
      <c r="H19" s="72">
        <v>891.51499999999999</v>
      </c>
      <c r="I19" s="72">
        <v>906.52200000000005</v>
      </c>
      <c r="J19" s="72">
        <v>878.54700000000003</v>
      </c>
      <c r="K19" s="72">
        <v>879.56799999999998</v>
      </c>
      <c r="L19" s="72">
        <v>863.57500000000005</v>
      </c>
      <c r="M19" s="72">
        <v>852.57500000000005</v>
      </c>
      <c r="N19" s="72">
        <v>846.56200000000001</v>
      </c>
      <c r="O19" s="72">
        <v>811.52</v>
      </c>
      <c r="P19" s="72">
        <v>783.52199999999993</v>
      </c>
      <c r="Q19" s="72">
        <v>774.53399999999999</v>
      </c>
      <c r="R19" s="72">
        <v>777.56899999999996</v>
      </c>
      <c r="S19" s="72">
        <v>775.61</v>
      </c>
      <c r="T19" s="72">
        <v>774.59999999999991</v>
      </c>
      <c r="U19" s="72">
        <v>782.55899999999997</v>
      </c>
      <c r="V19" s="72">
        <v>781.55899999999997</v>
      </c>
      <c r="W19" s="72">
        <v>758.53700000000003</v>
      </c>
      <c r="X19" s="72">
        <v>879.54700000000003</v>
      </c>
      <c r="Y19" s="72">
        <v>898.74499999999989</v>
      </c>
      <c r="Z19" s="73"/>
      <c r="AA19" s="74">
        <f t="shared" ref="AA19:AA24" si="2">SUM(B19:Z19)</f>
        <v>20409.214</v>
      </c>
    </row>
    <row r="20" spans="1:27" ht="24.95" customHeight="1" x14ac:dyDescent="0.2">
      <c r="A20" s="75" t="s">
        <v>15</v>
      </c>
      <c r="B20" s="76">
        <v>972.61099999999988</v>
      </c>
      <c r="C20" s="77">
        <v>954.93799999999999</v>
      </c>
      <c r="D20" s="77">
        <v>952.99500000000012</v>
      </c>
      <c r="E20" s="77">
        <v>975.68099999999981</v>
      </c>
      <c r="F20" s="77">
        <v>1030.0140000000001</v>
      </c>
      <c r="G20" s="77">
        <v>1156.4869999999999</v>
      </c>
      <c r="H20" s="77">
        <v>1317.655</v>
      </c>
      <c r="I20" s="77">
        <v>1428.4919999999997</v>
      </c>
      <c r="J20" s="77">
        <v>1488.8610000000001</v>
      </c>
      <c r="K20" s="77">
        <v>1487.9330000000002</v>
      </c>
      <c r="L20" s="77">
        <v>1480.7339999999999</v>
      </c>
      <c r="M20" s="77">
        <v>1504.4090000000001</v>
      </c>
      <c r="N20" s="77">
        <v>1486.8910000000003</v>
      </c>
      <c r="O20" s="77">
        <v>1445.2379999999998</v>
      </c>
      <c r="P20" s="77">
        <v>1381.6399999999999</v>
      </c>
      <c r="Q20" s="77">
        <v>1284.7260000000001</v>
      </c>
      <c r="R20" s="77">
        <v>1267.192</v>
      </c>
      <c r="S20" s="77">
        <v>1275.202</v>
      </c>
      <c r="T20" s="77">
        <v>1313.9819999999997</v>
      </c>
      <c r="U20" s="77">
        <v>1272.8219999999999</v>
      </c>
      <c r="V20" s="77">
        <v>1140.6130000000001</v>
      </c>
      <c r="W20" s="77">
        <v>1034.2929999999999</v>
      </c>
      <c r="X20" s="77">
        <v>973.42100000000005</v>
      </c>
      <c r="Y20" s="77">
        <v>947.42700000000013</v>
      </c>
      <c r="Z20" s="78"/>
      <c r="AA20" s="79">
        <f t="shared" si="2"/>
        <v>29574.257000000001</v>
      </c>
    </row>
    <row r="21" spans="1:27" ht="24.95" customHeight="1" x14ac:dyDescent="0.2">
      <c r="A21" s="75" t="s">
        <v>16</v>
      </c>
      <c r="B21" s="80">
        <v>1928.681</v>
      </c>
      <c r="C21" s="81">
        <v>1808.5509999999999</v>
      </c>
      <c r="D21" s="81">
        <v>1751.5069999999998</v>
      </c>
      <c r="E21" s="81">
        <v>1744.5529999999999</v>
      </c>
      <c r="F21" s="81">
        <v>1806.559</v>
      </c>
      <c r="G21" s="81">
        <v>2011.569</v>
      </c>
      <c r="H21" s="81">
        <v>2289.0819999999999</v>
      </c>
      <c r="I21" s="81">
        <v>2498.4769999999999</v>
      </c>
      <c r="J21" s="81">
        <v>2774.7620000000006</v>
      </c>
      <c r="K21" s="81">
        <v>2929.6079999999997</v>
      </c>
      <c r="L21" s="81">
        <v>3020.212</v>
      </c>
      <c r="M21" s="81">
        <v>3079.2539999999999</v>
      </c>
      <c r="N21" s="81">
        <v>3073.4619999999991</v>
      </c>
      <c r="O21" s="81">
        <v>2902.1080000000002</v>
      </c>
      <c r="P21" s="81">
        <v>2752.1699999999996</v>
      </c>
      <c r="Q21" s="81">
        <v>2662.0629999999992</v>
      </c>
      <c r="R21" s="81">
        <v>2749.0160000000001</v>
      </c>
      <c r="S21" s="81">
        <v>3026.694</v>
      </c>
      <c r="T21" s="81">
        <v>3405.9659999999994</v>
      </c>
      <c r="U21" s="81">
        <v>3411.3180000000002</v>
      </c>
      <c r="V21" s="81">
        <v>3184.7299999999996</v>
      </c>
      <c r="W21" s="81">
        <v>2838.5770000000007</v>
      </c>
      <c r="X21" s="81">
        <v>2509.8119999999994</v>
      </c>
      <c r="Y21" s="81">
        <v>2173.1949999999997</v>
      </c>
      <c r="Z21" s="78"/>
      <c r="AA21" s="79">
        <f t="shared" si="2"/>
        <v>62331.925999999999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19.553999999999998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239.554</v>
      </c>
    </row>
    <row r="23" spans="1:27" ht="24.95" customHeight="1" x14ac:dyDescent="0.2">
      <c r="A23" s="85" t="s">
        <v>18</v>
      </c>
      <c r="B23" s="77">
        <v>138.5</v>
      </c>
      <c r="C23" s="77">
        <v>137</v>
      </c>
      <c r="D23" s="77">
        <v>130</v>
      </c>
      <c r="E23" s="77">
        <v>135.5</v>
      </c>
      <c r="F23" s="77">
        <v>118.5</v>
      </c>
      <c r="G23" s="77">
        <v>124.5</v>
      </c>
      <c r="H23" s="77">
        <v>127.5</v>
      </c>
      <c r="I23" s="77">
        <v>145.5</v>
      </c>
      <c r="J23" s="77">
        <v>159</v>
      </c>
      <c r="K23" s="77">
        <v>162</v>
      </c>
      <c r="L23" s="77">
        <v>118</v>
      </c>
      <c r="M23" s="77">
        <v>128.5</v>
      </c>
      <c r="N23" s="77">
        <v>128.5</v>
      </c>
      <c r="O23" s="77">
        <v>127.5</v>
      </c>
      <c r="P23" s="77">
        <v>131.5</v>
      </c>
      <c r="Q23" s="77">
        <v>132.5</v>
      </c>
      <c r="R23" s="77">
        <v>127</v>
      </c>
      <c r="S23" s="77">
        <v>125</v>
      </c>
      <c r="T23" s="77">
        <v>125.5</v>
      </c>
      <c r="U23" s="77">
        <v>128</v>
      </c>
      <c r="V23" s="77">
        <v>119.5</v>
      </c>
      <c r="W23" s="77">
        <v>116</v>
      </c>
      <c r="X23" s="77">
        <v>120</v>
      </c>
      <c r="Y23" s="77">
        <v>124</v>
      </c>
      <c r="Z23" s="77"/>
      <c r="AA23" s="79">
        <f t="shared" si="2"/>
        <v>3129.5</v>
      </c>
    </row>
    <row r="24" spans="1:27" ht="24.95" customHeight="1" x14ac:dyDescent="0.2">
      <c r="A24" s="85" t="s">
        <v>19</v>
      </c>
      <c r="B24" s="77">
        <v>235</v>
      </c>
      <c r="C24" s="77">
        <v>224</v>
      </c>
      <c r="D24" s="77">
        <v>221.00000000000003</v>
      </c>
      <c r="E24" s="77">
        <v>219</v>
      </c>
      <c r="F24" s="77">
        <v>229.00000000000003</v>
      </c>
      <c r="G24" s="77">
        <v>254.00000000000003</v>
      </c>
      <c r="H24" s="77">
        <v>298</v>
      </c>
      <c r="I24" s="77">
        <v>336</v>
      </c>
      <c r="J24" s="77">
        <v>368</v>
      </c>
      <c r="K24" s="77">
        <v>378.00000000000006</v>
      </c>
      <c r="L24" s="77">
        <v>379</v>
      </c>
      <c r="M24" s="77">
        <v>380</v>
      </c>
      <c r="N24" s="77">
        <v>378.00000000000006</v>
      </c>
      <c r="O24" s="77">
        <v>368</v>
      </c>
      <c r="P24" s="77">
        <v>352</v>
      </c>
      <c r="Q24" s="77">
        <v>347</v>
      </c>
      <c r="R24" s="77">
        <v>351.00000000000006</v>
      </c>
      <c r="S24" s="77">
        <v>373</v>
      </c>
      <c r="T24" s="77">
        <v>405</v>
      </c>
      <c r="U24" s="77">
        <v>397</v>
      </c>
      <c r="V24" s="77">
        <v>362.99999999999994</v>
      </c>
      <c r="W24" s="77">
        <v>323</v>
      </c>
      <c r="X24" s="77">
        <v>287.00000000000011</v>
      </c>
      <c r="Y24" s="77">
        <v>254.00000000000003</v>
      </c>
      <c r="Z24" s="77"/>
      <c r="AA24" s="79">
        <f t="shared" si="2"/>
        <v>7719</v>
      </c>
    </row>
    <row r="25" spans="1:27" ht="30" customHeight="1" thickBot="1" x14ac:dyDescent="0.25">
      <c r="A25" s="86" t="s">
        <v>20</v>
      </c>
      <c r="B25" s="87">
        <f t="shared" ref="B25:AA25" si="3">SUM(B19:B24)</f>
        <v>4191.2820000000002</v>
      </c>
      <c r="C25" s="88">
        <f t="shared" si="3"/>
        <v>4047.9839999999999</v>
      </c>
      <c r="D25" s="88">
        <f t="shared" si="3"/>
        <v>4076.0059999999999</v>
      </c>
      <c r="E25" s="88">
        <f t="shared" si="3"/>
        <v>4100.2489999999998</v>
      </c>
      <c r="F25" s="88">
        <f t="shared" si="3"/>
        <v>4126.1559999999999</v>
      </c>
      <c r="G25" s="88">
        <f t="shared" si="3"/>
        <v>4450.0709999999999</v>
      </c>
      <c r="H25" s="88">
        <f t="shared" si="3"/>
        <v>4923.7520000000004</v>
      </c>
      <c r="I25" s="88">
        <f t="shared" si="3"/>
        <v>5314.991</v>
      </c>
      <c r="J25" s="88">
        <f t="shared" si="3"/>
        <v>5669.170000000001</v>
      </c>
      <c r="K25" s="88">
        <f t="shared" si="3"/>
        <v>5837.1090000000004</v>
      </c>
      <c r="L25" s="88">
        <f t="shared" si="3"/>
        <v>5861.5210000000006</v>
      </c>
      <c r="M25" s="88">
        <f t="shared" si="3"/>
        <v>5944.7380000000003</v>
      </c>
      <c r="N25" s="88">
        <f t="shared" si="3"/>
        <v>5913.4149999999991</v>
      </c>
      <c r="O25" s="88">
        <f t="shared" si="3"/>
        <v>5654.366</v>
      </c>
      <c r="P25" s="88">
        <f t="shared" si="3"/>
        <v>5400.8319999999994</v>
      </c>
      <c r="Q25" s="88">
        <f t="shared" si="3"/>
        <v>5200.8229999999994</v>
      </c>
      <c r="R25" s="88">
        <f t="shared" si="3"/>
        <v>5271.777</v>
      </c>
      <c r="S25" s="88">
        <f t="shared" si="3"/>
        <v>5575.5059999999994</v>
      </c>
      <c r="T25" s="88">
        <f t="shared" si="3"/>
        <v>6025.0479999999989</v>
      </c>
      <c r="U25" s="88">
        <f t="shared" si="3"/>
        <v>5991.6990000000005</v>
      </c>
      <c r="V25" s="88">
        <f t="shared" si="3"/>
        <v>5589.402</v>
      </c>
      <c r="W25" s="88">
        <f t="shared" si="3"/>
        <v>5070.4070000000011</v>
      </c>
      <c r="X25" s="88">
        <f t="shared" si="3"/>
        <v>4769.78</v>
      </c>
      <c r="Y25" s="88">
        <f t="shared" si="3"/>
        <v>4397.3670000000002</v>
      </c>
      <c r="Z25" s="89">
        <f t="shared" si="3"/>
        <v>0</v>
      </c>
      <c r="AA25" s="90">
        <f t="shared" si="3"/>
        <v>123403.451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406.5</v>
      </c>
      <c r="C28" s="72">
        <v>394</v>
      </c>
      <c r="D28" s="72">
        <v>384</v>
      </c>
      <c r="E28" s="72">
        <v>387.5</v>
      </c>
      <c r="F28" s="72">
        <v>380.5</v>
      </c>
      <c r="G28" s="72">
        <v>411.5</v>
      </c>
      <c r="H28" s="72">
        <v>463.5</v>
      </c>
      <c r="I28" s="72">
        <v>519.5</v>
      </c>
      <c r="J28" s="72">
        <v>565</v>
      </c>
      <c r="K28" s="72">
        <v>608</v>
      </c>
      <c r="L28" s="72">
        <v>565</v>
      </c>
      <c r="M28" s="72">
        <v>586.5</v>
      </c>
      <c r="N28" s="72">
        <v>584.5</v>
      </c>
      <c r="O28" s="72">
        <v>573.5</v>
      </c>
      <c r="P28" s="72">
        <v>571.5</v>
      </c>
      <c r="Q28" s="72">
        <v>557.5</v>
      </c>
      <c r="R28" s="72">
        <v>556</v>
      </c>
      <c r="S28" s="72">
        <v>566</v>
      </c>
      <c r="T28" s="72">
        <v>598.5</v>
      </c>
      <c r="U28" s="72">
        <v>593</v>
      </c>
      <c r="V28" s="72">
        <v>520.5</v>
      </c>
      <c r="W28" s="72">
        <v>477</v>
      </c>
      <c r="X28" s="72">
        <v>445</v>
      </c>
      <c r="Y28" s="72">
        <v>416</v>
      </c>
      <c r="Z28" s="73"/>
      <c r="AA28" s="74">
        <f>SUM(B28:Z28)</f>
        <v>12130.5</v>
      </c>
    </row>
    <row r="29" spans="1:27" ht="24.95" customHeight="1" x14ac:dyDescent="0.2">
      <c r="A29" s="75" t="s">
        <v>23</v>
      </c>
      <c r="B29" s="76">
        <v>4063.7820000000002</v>
      </c>
      <c r="C29" s="77">
        <v>3926.9839999999999</v>
      </c>
      <c r="D29" s="77">
        <v>3941.0059999999999</v>
      </c>
      <c r="E29" s="77">
        <v>3961.7489999999998</v>
      </c>
      <c r="F29" s="77">
        <v>3998.6559999999999</v>
      </c>
      <c r="G29" s="77">
        <v>4311.5709999999999</v>
      </c>
      <c r="H29" s="77">
        <v>4653.9799999999996</v>
      </c>
      <c r="I29" s="77">
        <v>4833.491</v>
      </c>
      <c r="J29" s="77">
        <v>5242.17</v>
      </c>
      <c r="K29" s="77">
        <v>5669.1090000000004</v>
      </c>
      <c r="L29" s="77">
        <v>5955.5209999999997</v>
      </c>
      <c r="M29" s="77">
        <v>5829.9290000000001</v>
      </c>
      <c r="N29" s="77">
        <v>5967.915</v>
      </c>
      <c r="O29" s="77">
        <v>5764.866</v>
      </c>
      <c r="P29" s="77">
        <v>5502.3320000000003</v>
      </c>
      <c r="Q29" s="77">
        <v>5211.3230000000003</v>
      </c>
      <c r="R29" s="77">
        <v>5163.777</v>
      </c>
      <c r="S29" s="77">
        <v>5370.5060000000003</v>
      </c>
      <c r="T29" s="77">
        <v>5737.5479999999998</v>
      </c>
      <c r="U29" s="77">
        <v>5563.6989999999996</v>
      </c>
      <c r="V29" s="77">
        <v>5277.902</v>
      </c>
      <c r="W29" s="77">
        <v>4812.4070000000002</v>
      </c>
      <c r="X29" s="77">
        <v>4537.78</v>
      </c>
      <c r="Y29" s="77">
        <v>4254.3670000000002</v>
      </c>
      <c r="Z29" s="78"/>
      <c r="AA29" s="79">
        <f>SUM(B29:Z29)</f>
        <v>119552.36999999998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4470.2820000000002</v>
      </c>
      <c r="C31" s="62">
        <f t="shared" si="4"/>
        <v>4320.9840000000004</v>
      </c>
      <c r="D31" s="62">
        <f t="shared" si="4"/>
        <v>4325.0059999999994</v>
      </c>
      <c r="E31" s="62">
        <f t="shared" si="4"/>
        <v>4349.2489999999998</v>
      </c>
      <c r="F31" s="62">
        <f t="shared" si="4"/>
        <v>4379.1559999999999</v>
      </c>
      <c r="G31" s="62">
        <f t="shared" si="4"/>
        <v>4723.0709999999999</v>
      </c>
      <c r="H31" s="62">
        <f t="shared" si="4"/>
        <v>5117.4799999999996</v>
      </c>
      <c r="I31" s="62">
        <f t="shared" si="4"/>
        <v>5352.991</v>
      </c>
      <c r="J31" s="62">
        <f t="shared" si="4"/>
        <v>5807.17</v>
      </c>
      <c r="K31" s="62">
        <f t="shared" si="4"/>
        <v>6277.1090000000004</v>
      </c>
      <c r="L31" s="62">
        <f t="shared" si="4"/>
        <v>6520.5209999999997</v>
      </c>
      <c r="M31" s="62">
        <f t="shared" si="4"/>
        <v>6416.4290000000001</v>
      </c>
      <c r="N31" s="62">
        <f t="shared" si="4"/>
        <v>6552.415</v>
      </c>
      <c r="O31" s="62">
        <f t="shared" si="4"/>
        <v>6338.366</v>
      </c>
      <c r="P31" s="62">
        <f t="shared" si="4"/>
        <v>6073.8320000000003</v>
      </c>
      <c r="Q31" s="62">
        <f t="shared" si="4"/>
        <v>5768.8230000000003</v>
      </c>
      <c r="R31" s="62">
        <f t="shared" si="4"/>
        <v>5719.777</v>
      </c>
      <c r="S31" s="62">
        <f t="shared" si="4"/>
        <v>5936.5060000000003</v>
      </c>
      <c r="T31" s="62">
        <f t="shared" si="4"/>
        <v>6336.0479999999998</v>
      </c>
      <c r="U31" s="62">
        <f t="shared" si="4"/>
        <v>6156.6989999999996</v>
      </c>
      <c r="V31" s="62">
        <f t="shared" si="4"/>
        <v>5798.402</v>
      </c>
      <c r="W31" s="62">
        <f t="shared" si="4"/>
        <v>5289.4070000000002</v>
      </c>
      <c r="X31" s="62">
        <f t="shared" si="4"/>
        <v>4982.78</v>
      </c>
      <c r="Y31" s="62">
        <f t="shared" si="4"/>
        <v>4670.3670000000002</v>
      </c>
      <c r="Z31" s="63">
        <f t="shared" si="4"/>
        <v>0</v>
      </c>
      <c r="AA31" s="64">
        <f t="shared" si="4"/>
        <v>131682.87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20</v>
      </c>
      <c r="K34" s="95">
        <v>21</v>
      </c>
      <c r="L34" s="95">
        <v>61</v>
      </c>
      <c r="M34" s="95">
        <v>53.691000000000003</v>
      </c>
      <c r="N34" s="95">
        <v>41</v>
      </c>
      <c r="O34" s="95">
        <v>61</v>
      </c>
      <c r="P34" s="95">
        <v>51</v>
      </c>
      <c r="Q34" s="95">
        <v>20</v>
      </c>
      <c r="R34" s="95">
        <v>20</v>
      </c>
      <c r="S34" s="95">
        <v>20</v>
      </c>
      <c r="T34" s="95">
        <v>52</v>
      </c>
      <c r="U34" s="95">
        <v>37</v>
      </c>
      <c r="V34" s="95">
        <v>20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697.69100000000003</v>
      </c>
    </row>
    <row r="35" spans="1:27" ht="24.95" customHeight="1" x14ac:dyDescent="0.2">
      <c r="A35" s="97" t="s">
        <v>41</v>
      </c>
      <c r="B35" s="98">
        <v>13</v>
      </c>
      <c r="C35" s="99">
        <v>13</v>
      </c>
      <c r="D35" s="99">
        <v>13</v>
      </c>
      <c r="E35" s="99">
        <v>13</v>
      </c>
      <c r="F35" s="99">
        <v>13</v>
      </c>
      <c r="G35" s="99">
        <v>13</v>
      </c>
      <c r="H35" s="99">
        <v>18</v>
      </c>
      <c r="I35" s="99">
        <v>18</v>
      </c>
      <c r="J35" s="99">
        <v>78</v>
      </c>
      <c r="K35" s="99">
        <v>274</v>
      </c>
      <c r="L35" s="99">
        <v>322</v>
      </c>
      <c r="M35" s="99">
        <v>258</v>
      </c>
      <c r="N35" s="99">
        <v>312</v>
      </c>
      <c r="O35" s="99">
        <v>337</v>
      </c>
      <c r="P35" s="99">
        <v>336</v>
      </c>
      <c r="Q35" s="99">
        <v>262</v>
      </c>
      <c r="R35" s="99">
        <v>142</v>
      </c>
      <c r="S35" s="99">
        <v>135</v>
      </c>
      <c r="T35" s="99">
        <v>78</v>
      </c>
      <c r="U35" s="99">
        <v>78</v>
      </c>
      <c r="V35" s="99">
        <v>38</v>
      </c>
      <c r="W35" s="99">
        <v>18</v>
      </c>
      <c r="X35" s="99">
        <v>18</v>
      </c>
      <c r="Y35" s="99">
        <v>18</v>
      </c>
      <c r="Z35" s="100"/>
      <c r="AA35" s="79">
        <f t="shared" si="5"/>
        <v>2818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175.8</v>
      </c>
      <c r="I36" s="99">
        <v>553</v>
      </c>
      <c r="J36" s="99">
        <v>615</v>
      </c>
      <c r="K36" s="99">
        <v>51.9</v>
      </c>
      <c r="L36" s="99">
        <v>30</v>
      </c>
      <c r="M36" s="99">
        <v>40</v>
      </c>
      <c r="N36" s="99">
        <v>40</v>
      </c>
      <c r="O36" s="99">
        <v>40</v>
      </c>
      <c r="P36" s="99">
        <v>40</v>
      </c>
      <c r="Q36" s="99">
        <v>40</v>
      </c>
      <c r="R36" s="99">
        <v>525.1</v>
      </c>
      <c r="S36" s="99">
        <v>615</v>
      </c>
      <c r="T36" s="99">
        <v>615</v>
      </c>
      <c r="U36" s="99">
        <v>615</v>
      </c>
      <c r="V36" s="99">
        <v>615</v>
      </c>
      <c r="W36" s="99">
        <v>460.1</v>
      </c>
      <c r="X36" s="99">
        <v>475.9</v>
      </c>
      <c r="Y36" s="99">
        <v>180.9</v>
      </c>
      <c r="Z36" s="100"/>
      <c r="AA36" s="79">
        <f t="shared" si="5"/>
        <v>5727.7</v>
      </c>
    </row>
    <row r="37" spans="1:27" ht="24.95" customHeight="1" x14ac:dyDescent="0.2">
      <c r="A37" s="97" t="s">
        <v>43</v>
      </c>
      <c r="B37" s="98">
        <v>246</v>
      </c>
      <c r="C37" s="99">
        <v>240</v>
      </c>
      <c r="D37" s="99">
        <v>216</v>
      </c>
      <c r="E37" s="99">
        <v>216</v>
      </c>
      <c r="F37" s="99">
        <v>220</v>
      </c>
      <c r="G37" s="99">
        <v>240</v>
      </c>
      <c r="H37" s="99">
        <v>155.72800000000001</v>
      </c>
      <c r="I37" s="99"/>
      <c r="J37" s="99">
        <v>40</v>
      </c>
      <c r="K37" s="99">
        <v>115</v>
      </c>
      <c r="L37" s="99">
        <v>246</v>
      </c>
      <c r="M37" s="99">
        <v>120</v>
      </c>
      <c r="N37" s="99">
        <v>246</v>
      </c>
      <c r="O37" s="99">
        <v>246</v>
      </c>
      <c r="P37" s="99">
        <v>246</v>
      </c>
      <c r="Q37" s="99">
        <v>246</v>
      </c>
      <c r="R37" s="99">
        <v>246</v>
      </c>
      <c r="S37" s="99">
        <v>176</v>
      </c>
      <c r="T37" s="99">
        <v>151</v>
      </c>
      <c r="U37" s="99">
        <v>20</v>
      </c>
      <c r="V37" s="99">
        <v>151</v>
      </c>
      <c r="W37" s="99">
        <v>181</v>
      </c>
      <c r="X37" s="99">
        <v>175</v>
      </c>
      <c r="Y37" s="99">
        <v>235</v>
      </c>
      <c r="Z37" s="100"/>
      <c r="AA37" s="79">
        <f t="shared" si="5"/>
        <v>4373.7280000000001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79.3</v>
      </c>
      <c r="F38" s="99"/>
      <c r="G38" s="99"/>
      <c r="H38" s="99"/>
      <c r="I38" s="99"/>
      <c r="J38" s="99"/>
      <c r="K38" s="99"/>
      <c r="L38" s="99"/>
      <c r="M38" s="99">
        <v>454.7</v>
      </c>
      <c r="N38" s="99">
        <v>354.3</v>
      </c>
      <c r="O38" s="99">
        <v>256.60000000000002</v>
      </c>
      <c r="P38" s="99">
        <v>200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1344.9</v>
      </c>
    </row>
    <row r="39" spans="1:27" ht="30" customHeight="1" thickBot="1" x14ac:dyDescent="0.25">
      <c r="A39" s="86" t="s">
        <v>45</v>
      </c>
      <c r="B39" s="87">
        <f t="shared" ref="B39:Z39" si="6">SUM(B34:B38)</f>
        <v>279</v>
      </c>
      <c r="C39" s="88">
        <f t="shared" si="6"/>
        <v>273</v>
      </c>
      <c r="D39" s="88">
        <f t="shared" si="6"/>
        <v>249</v>
      </c>
      <c r="E39" s="88">
        <f t="shared" si="6"/>
        <v>328.3</v>
      </c>
      <c r="F39" s="88">
        <f t="shared" si="6"/>
        <v>253</v>
      </c>
      <c r="G39" s="88">
        <f t="shared" si="6"/>
        <v>273</v>
      </c>
      <c r="H39" s="88">
        <f t="shared" si="6"/>
        <v>369.52800000000002</v>
      </c>
      <c r="I39" s="88">
        <f t="shared" si="6"/>
        <v>591</v>
      </c>
      <c r="J39" s="88">
        <f t="shared" si="6"/>
        <v>753</v>
      </c>
      <c r="K39" s="88">
        <f t="shared" si="6"/>
        <v>461.9</v>
      </c>
      <c r="L39" s="88">
        <f t="shared" si="6"/>
        <v>659</v>
      </c>
      <c r="M39" s="88">
        <f t="shared" si="6"/>
        <v>926.39100000000008</v>
      </c>
      <c r="N39" s="88">
        <f t="shared" si="6"/>
        <v>993.3</v>
      </c>
      <c r="O39" s="88">
        <f t="shared" si="6"/>
        <v>940.6</v>
      </c>
      <c r="P39" s="88">
        <f t="shared" si="6"/>
        <v>873</v>
      </c>
      <c r="Q39" s="88">
        <f t="shared" si="6"/>
        <v>568</v>
      </c>
      <c r="R39" s="88">
        <f t="shared" si="6"/>
        <v>933.1</v>
      </c>
      <c r="S39" s="88">
        <f t="shared" si="6"/>
        <v>946</v>
      </c>
      <c r="T39" s="88">
        <f t="shared" si="6"/>
        <v>896</v>
      </c>
      <c r="U39" s="88">
        <f t="shared" si="6"/>
        <v>750</v>
      </c>
      <c r="V39" s="88">
        <f t="shared" si="6"/>
        <v>824</v>
      </c>
      <c r="W39" s="88">
        <f t="shared" si="6"/>
        <v>679.1</v>
      </c>
      <c r="X39" s="88">
        <f t="shared" si="6"/>
        <v>688.9</v>
      </c>
      <c r="Y39" s="88">
        <f t="shared" si="6"/>
        <v>453.9</v>
      </c>
      <c r="Z39" s="89">
        <f t="shared" si="6"/>
        <v>0</v>
      </c>
      <c r="AA39" s="90">
        <f t="shared" si="5"/>
        <v>14962.019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175.8</v>
      </c>
      <c r="I44" s="99">
        <v>553</v>
      </c>
      <c r="J44" s="99">
        <v>615</v>
      </c>
      <c r="K44" s="99">
        <v>21.9</v>
      </c>
      <c r="L44" s="99"/>
      <c r="M44" s="99"/>
      <c r="N44" s="99"/>
      <c r="O44" s="99"/>
      <c r="P44" s="99"/>
      <c r="Q44" s="99"/>
      <c r="R44" s="99">
        <v>485.1</v>
      </c>
      <c r="S44" s="99">
        <v>585</v>
      </c>
      <c r="T44" s="99">
        <v>585</v>
      </c>
      <c r="U44" s="99">
        <v>585</v>
      </c>
      <c r="V44" s="99">
        <v>615</v>
      </c>
      <c r="W44" s="99">
        <v>460.1</v>
      </c>
      <c r="X44" s="99">
        <v>475.9</v>
      </c>
      <c r="Y44" s="99">
        <v>180.9</v>
      </c>
      <c r="Z44" s="100"/>
      <c r="AA44" s="79">
        <f t="shared" si="7"/>
        <v>5337.7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79.3</v>
      </c>
      <c r="F46" s="99"/>
      <c r="G46" s="99"/>
      <c r="H46" s="99"/>
      <c r="I46" s="99"/>
      <c r="J46" s="99"/>
      <c r="K46" s="99"/>
      <c r="L46" s="99"/>
      <c r="M46" s="99">
        <v>454.7</v>
      </c>
      <c r="N46" s="99">
        <v>354.3</v>
      </c>
      <c r="O46" s="99">
        <v>256.60000000000002</v>
      </c>
      <c r="P46" s="99">
        <v>200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1344.9</v>
      </c>
    </row>
    <row r="47" spans="1:27" ht="24.95" customHeight="1" x14ac:dyDescent="0.2">
      <c r="A47" s="85" t="s">
        <v>47</v>
      </c>
      <c r="B47" s="98">
        <v>116</v>
      </c>
      <c r="C47" s="99">
        <v>69</v>
      </c>
      <c r="D47" s="99">
        <v>63</v>
      </c>
      <c r="E47" s="99">
        <v>58</v>
      </c>
      <c r="F47" s="99">
        <v>65</v>
      </c>
      <c r="G47" s="99">
        <v>40</v>
      </c>
      <c r="H47" s="99">
        <v>27</v>
      </c>
      <c r="I47" s="99">
        <v>56</v>
      </c>
      <c r="J47" s="99">
        <v>118</v>
      </c>
      <c r="K47" s="99">
        <v>134</v>
      </c>
      <c r="L47" s="99">
        <v>150</v>
      </c>
      <c r="M47" s="99">
        <v>144.5</v>
      </c>
      <c r="N47" s="99">
        <v>150</v>
      </c>
      <c r="O47" s="99">
        <v>150</v>
      </c>
      <c r="P47" s="99">
        <v>147.5</v>
      </c>
      <c r="Q47" s="99">
        <v>150</v>
      </c>
      <c r="R47" s="99">
        <v>111</v>
      </c>
      <c r="S47" s="99">
        <v>67.5</v>
      </c>
      <c r="T47" s="99">
        <v>85.5</v>
      </c>
      <c r="U47" s="99">
        <v>81.5</v>
      </c>
      <c r="V47" s="99">
        <v>74</v>
      </c>
      <c r="W47" s="99">
        <v>64</v>
      </c>
      <c r="X47" s="99">
        <v>17</v>
      </c>
      <c r="Y47" s="99">
        <v>57.5</v>
      </c>
      <c r="Z47" s="100"/>
      <c r="AA47" s="79">
        <f t="shared" si="7"/>
        <v>2196</v>
      </c>
    </row>
    <row r="48" spans="1:27" ht="30" customHeight="1" thickBot="1" x14ac:dyDescent="0.25">
      <c r="A48" s="86" t="s">
        <v>48</v>
      </c>
      <c r="B48" s="87">
        <f>SUM(B42:B47)</f>
        <v>116</v>
      </c>
      <c r="C48" s="88">
        <f t="shared" ref="C48:Z48" si="8">SUM(C42:C47)</f>
        <v>69</v>
      </c>
      <c r="D48" s="88">
        <f t="shared" si="8"/>
        <v>63</v>
      </c>
      <c r="E48" s="88">
        <f t="shared" si="8"/>
        <v>137.30000000000001</v>
      </c>
      <c r="F48" s="88">
        <f t="shared" si="8"/>
        <v>65</v>
      </c>
      <c r="G48" s="88">
        <f t="shared" si="8"/>
        <v>40</v>
      </c>
      <c r="H48" s="88">
        <f t="shared" si="8"/>
        <v>202.8</v>
      </c>
      <c r="I48" s="88">
        <f t="shared" si="8"/>
        <v>609</v>
      </c>
      <c r="J48" s="88">
        <f t="shared" si="8"/>
        <v>733</v>
      </c>
      <c r="K48" s="88">
        <f t="shared" si="8"/>
        <v>155.9</v>
      </c>
      <c r="L48" s="88">
        <f t="shared" si="8"/>
        <v>150</v>
      </c>
      <c r="M48" s="88">
        <f t="shared" si="8"/>
        <v>599.20000000000005</v>
      </c>
      <c r="N48" s="88">
        <f t="shared" si="8"/>
        <v>504.3</v>
      </c>
      <c r="O48" s="88">
        <f t="shared" si="8"/>
        <v>406.6</v>
      </c>
      <c r="P48" s="88">
        <f t="shared" si="8"/>
        <v>347.5</v>
      </c>
      <c r="Q48" s="88">
        <f t="shared" si="8"/>
        <v>150</v>
      </c>
      <c r="R48" s="88">
        <f t="shared" si="8"/>
        <v>596.1</v>
      </c>
      <c r="S48" s="88">
        <f t="shared" si="8"/>
        <v>652.5</v>
      </c>
      <c r="T48" s="88">
        <f t="shared" si="8"/>
        <v>670.5</v>
      </c>
      <c r="U48" s="88">
        <f t="shared" si="8"/>
        <v>666.5</v>
      </c>
      <c r="V48" s="88">
        <f t="shared" si="8"/>
        <v>689</v>
      </c>
      <c r="W48" s="88">
        <f t="shared" si="8"/>
        <v>524.1</v>
      </c>
      <c r="X48" s="88">
        <f t="shared" si="8"/>
        <v>492.9</v>
      </c>
      <c r="Y48" s="88">
        <f t="shared" si="8"/>
        <v>238.4</v>
      </c>
      <c r="Z48" s="89">
        <f t="shared" si="8"/>
        <v>0</v>
      </c>
      <c r="AA48" s="90">
        <f t="shared" si="7"/>
        <v>8878.6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4470.2820000000002</v>
      </c>
      <c r="C51" s="88">
        <f t="shared" si="10"/>
        <v>4320.9840000000004</v>
      </c>
      <c r="D51" s="88">
        <f t="shared" si="10"/>
        <v>4325.0059999999994</v>
      </c>
      <c r="E51" s="88">
        <f t="shared" si="10"/>
        <v>4428.549</v>
      </c>
      <c r="F51" s="88">
        <f t="shared" si="10"/>
        <v>4379.1559999999999</v>
      </c>
      <c r="G51" s="88">
        <f t="shared" si="10"/>
        <v>4723.0709999999999</v>
      </c>
      <c r="H51" s="88">
        <f t="shared" si="10"/>
        <v>5293.2800000000007</v>
      </c>
      <c r="I51" s="88">
        <f t="shared" si="10"/>
        <v>5905.991</v>
      </c>
      <c r="J51" s="88">
        <f t="shared" si="10"/>
        <v>6422.170000000001</v>
      </c>
      <c r="K51" s="88">
        <f t="shared" si="10"/>
        <v>6299.009</v>
      </c>
      <c r="L51" s="88">
        <f t="shared" si="10"/>
        <v>6520.5210000000006</v>
      </c>
      <c r="M51" s="88">
        <f t="shared" si="10"/>
        <v>6871.1290000000008</v>
      </c>
      <c r="N51" s="88">
        <f t="shared" si="10"/>
        <v>6906.7149999999992</v>
      </c>
      <c r="O51" s="88">
        <f t="shared" si="10"/>
        <v>6594.9660000000003</v>
      </c>
      <c r="P51" s="88">
        <f t="shared" si="10"/>
        <v>6273.8319999999994</v>
      </c>
      <c r="Q51" s="88">
        <f t="shared" si="10"/>
        <v>5768.8229999999994</v>
      </c>
      <c r="R51" s="88">
        <f t="shared" si="10"/>
        <v>6204.8770000000004</v>
      </c>
      <c r="S51" s="88">
        <f t="shared" si="10"/>
        <v>6521.5059999999994</v>
      </c>
      <c r="T51" s="88">
        <f t="shared" si="10"/>
        <v>6921.0479999999989</v>
      </c>
      <c r="U51" s="88">
        <f t="shared" si="10"/>
        <v>6741.6990000000005</v>
      </c>
      <c r="V51" s="88">
        <f t="shared" si="10"/>
        <v>6413.402</v>
      </c>
      <c r="W51" s="88">
        <f t="shared" si="10"/>
        <v>5749.5070000000014</v>
      </c>
      <c r="X51" s="88">
        <f t="shared" si="10"/>
        <v>5458.6799999999994</v>
      </c>
      <c r="Y51" s="88">
        <f t="shared" si="10"/>
        <v>4851.2669999999998</v>
      </c>
      <c r="Z51" s="89">
        <f t="shared" si="10"/>
        <v>0</v>
      </c>
      <c r="AA51" s="105">
        <f>SUM(B51:Z51)</f>
        <v>138365.47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-887.5</v>
      </c>
      <c r="C4" s="18">
        <v>-751.6</v>
      </c>
      <c r="D4" s="18">
        <v>-654</v>
      </c>
      <c r="E4" s="18">
        <v>-555.70000000000005</v>
      </c>
      <c r="F4" s="18">
        <v>-498.3</v>
      </c>
      <c r="G4" s="18">
        <v>-650.70000000000005</v>
      </c>
      <c r="H4" s="18">
        <v>-324.2</v>
      </c>
      <c r="I4" s="18">
        <v>53</v>
      </c>
      <c r="J4" s="18">
        <v>115</v>
      </c>
      <c r="K4" s="18">
        <v>-210.6</v>
      </c>
      <c r="L4" s="18">
        <v>-252.7</v>
      </c>
      <c r="M4" s="18">
        <v>262.89999999999998</v>
      </c>
      <c r="N4" s="18">
        <v>187</v>
      </c>
      <c r="O4" s="18">
        <v>146.90000000000003</v>
      </c>
      <c r="P4" s="18">
        <v>37.800000000000011</v>
      </c>
      <c r="Q4" s="18">
        <v>-157.9</v>
      </c>
      <c r="R4" s="18">
        <v>-14.899999999999977</v>
      </c>
      <c r="S4" s="18">
        <v>85</v>
      </c>
      <c r="T4" s="18">
        <v>165.3</v>
      </c>
      <c r="U4" s="18">
        <v>418.4</v>
      </c>
      <c r="V4" s="18">
        <v>115</v>
      </c>
      <c r="W4" s="18">
        <v>-39.899999999999977</v>
      </c>
      <c r="X4" s="18">
        <v>-24.100000000000023</v>
      </c>
      <c r="Y4" s="18">
        <v>-112.99999999999997</v>
      </c>
      <c r="Z4" s="19"/>
      <c r="AA4" s="112">
        <f>SUM(B4:Z4)</f>
        <v>-3548.7999999999997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149.32</v>
      </c>
      <c r="C7" s="118">
        <v>135.65</v>
      </c>
      <c r="D7" s="118">
        <v>128.55000000000001</v>
      </c>
      <c r="E7" s="118">
        <v>128.5</v>
      </c>
      <c r="F7" s="118">
        <v>130</v>
      </c>
      <c r="G7" s="118">
        <v>149</v>
      </c>
      <c r="H7" s="118">
        <v>202.5</v>
      </c>
      <c r="I7" s="118">
        <v>256.69</v>
      </c>
      <c r="J7" s="118">
        <v>249.99</v>
      </c>
      <c r="K7" s="118">
        <v>197.36</v>
      </c>
      <c r="L7" s="118">
        <v>157.26</v>
      </c>
      <c r="M7" s="118">
        <v>145.12</v>
      </c>
      <c r="N7" s="118">
        <v>138.25</v>
      </c>
      <c r="O7" s="118">
        <v>132.94</v>
      </c>
      <c r="P7" s="118">
        <v>146</v>
      </c>
      <c r="Q7" s="118">
        <v>155.22999999999999</v>
      </c>
      <c r="R7" s="118">
        <v>162.54</v>
      </c>
      <c r="S7" s="118">
        <v>184.52</v>
      </c>
      <c r="T7" s="118">
        <v>207</v>
      </c>
      <c r="U7" s="118">
        <v>209.81</v>
      </c>
      <c r="V7" s="118">
        <v>178</v>
      </c>
      <c r="W7" s="118">
        <v>161.09</v>
      </c>
      <c r="X7" s="118">
        <v>161.24</v>
      </c>
      <c r="Y7" s="118">
        <v>148.07</v>
      </c>
      <c r="Z7" s="119"/>
      <c r="AA7" s="120">
        <f>IF(SUM(B7:Z7)&lt;&gt;0,AVERAGEIF(B7:Z7,"&lt;&gt;"""),"")</f>
        <v>167.27625000000003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387.5</v>
      </c>
      <c r="C13" s="130">
        <v>635</v>
      </c>
      <c r="D13" s="130">
        <v>635</v>
      </c>
      <c r="E13" s="130">
        <v>635</v>
      </c>
      <c r="F13" s="130">
        <v>433.8</v>
      </c>
      <c r="G13" s="130">
        <v>150.69999999999999</v>
      </c>
      <c r="H13" s="130"/>
      <c r="I13" s="130"/>
      <c r="J13" s="130"/>
      <c r="K13" s="130"/>
      <c r="L13" s="130">
        <v>94.2</v>
      </c>
      <c r="M13" s="130">
        <v>191.8</v>
      </c>
      <c r="N13" s="130">
        <v>167.3</v>
      </c>
      <c r="O13" s="130">
        <v>109.7</v>
      </c>
      <c r="P13" s="130">
        <v>162.19999999999999</v>
      </c>
      <c r="Q13" s="130">
        <v>40.5</v>
      </c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3642.7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116.6</v>
      </c>
      <c r="D15" s="134">
        <v>19</v>
      </c>
      <c r="E15" s="134"/>
      <c r="F15" s="134">
        <v>64.5</v>
      </c>
      <c r="G15" s="134">
        <v>500</v>
      </c>
      <c r="H15" s="134">
        <v>500</v>
      </c>
      <c r="I15" s="134">
        <v>500</v>
      </c>
      <c r="J15" s="134">
        <v>500</v>
      </c>
      <c r="K15" s="134">
        <v>232.5</v>
      </c>
      <c r="L15" s="134">
        <v>158.5</v>
      </c>
      <c r="M15" s="134"/>
      <c r="N15" s="134"/>
      <c r="O15" s="134"/>
      <c r="P15" s="134"/>
      <c r="Q15" s="134">
        <v>117.4</v>
      </c>
      <c r="R15" s="134">
        <v>500</v>
      </c>
      <c r="S15" s="134">
        <v>500</v>
      </c>
      <c r="T15" s="134">
        <v>419.7</v>
      </c>
      <c r="U15" s="134">
        <v>166.6</v>
      </c>
      <c r="V15" s="134">
        <v>500</v>
      </c>
      <c r="W15" s="134">
        <v>500</v>
      </c>
      <c r="X15" s="134">
        <v>500</v>
      </c>
      <c r="Y15" s="134">
        <v>293.89999999999998</v>
      </c>
      <c r="Z15" s="132"/>
      <c r="AA15" s="133">
        <f t="shared" si="0"/>
        <v>6588.7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887.5</v>
      </c>
      <c r="C16" s="136">
        <f t="shared" si="1"/>
        <v>751.6</v>
      </c>
      <c r="D16" s="136">
        <f t="shared" si="1"/>
        <v>654</v>
      </c>
      <c r="E16" s="136">
        <f t="shared" si="1"/>
        <v>635</v>
      </c>
      <c r="F16" s="136">
        <f t="shared" si="1"/>
        <v>498.3</v>
      </c>
      <c r="G16" s="136">
        <f t="shared" si="1"/>
        <v>650.70000000000005</v>
      </c>
      <c r="H16" s="136">
        <f t="shared" si="1"/>
        <v>500</v>
      </c>
      <c r="I16" s="136">
        <f t="shared" si="1"/>
        <v>500</v>
      </c>
      <c r="J16" s="136">
        <f t="shared" si="1"/>
        <v>500</v>
      </c>
      <c r="K16" s="136">
        <f t="shared" si="1"/>
        <v>232.5</v>
      </c>
      <c r="L16" s="136">
        <f t="shared" si="1"/>
        <v>252.7</v>
      </c>
      <c r="M16" s="136">
        <f t="shared" si="1"/>
        <v>191.8</v>
      </c>
      <c r="N16" s="136">
        <f t="shared" si="1"/>
        <v>167.3</v>
      </c>
      <c r="O16" s="136">
        <f t="shared" si="1"/>
        <v>109.7</v>
      </c>
      <c r="P16" s="136">
        <f t="shared" si="1"/>
        <v>162.19999999999999</v>
      </c>
      <c r="Q16" s="136">
        <f t="shared" si="1"/>
        <v>157.9</v>
      </c>
      <c r="R16" s="136">
        <f t="shared" si="1"/>
        <v>500</v>
      </c>
      <c r="S16" s="136">
        <f t="shared" si="1"/>
        <v>500</v>
      </c>
      <c r="T16" s="136">
        <f t="shared" si="1"/>
        <v>419.7</v>
      </c>
      <c r="U16" s="136">
        <f t="shared" si="1"/>
        <v>166.6</v>
      </c>
      <c r="V16" s="136">
        <f t="shared" si="1"/>
        <v>500</v>
      </c>
      <c r="W16" s="136">
        <f t="shared" si="1"/>
        <v>500</v>
      </c>
      <c r="X16" s="136">
        <f t="shared" si="1"/>
        <v>500</v>
      </c>
      <c r="Y16" s="136">
        <f t="shared" si="1"/>
        <v>293.89999999999998</v>
      </c>
      <c r="Z16" s="137" t="str">
        <f t="shared" si="1"/>
        <v/>
      </c>
      <c r="AA16" s="90">
        <f t="shared" si="0"/>
        <v>10231.4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175.8</v>
      </c>
      <c r="I21" s="130">
        <v>553</v>
      </c>
      <c r="J21" s="130">
        <v>615</v>
      </c>
      <c r="K21" s="130">
        <v>21.9</v>
      </c>
      <c r="L21" s="130"/>
      <c r="M21" s="130"/>
      <c r="N21" s="130"/>
      <c r="O21" s="130"/>
      <c r="P21" s="130"/>
      <c r="Q21" s="130"/>
      <c r="R21" s="130">
        <v>485.1</v>
      </c>
      <c r="S21" s="130">
        <v>585</v>
      </c>
      <c r="T21" s="130">
        <v>585</v>
      </c>
      <c r="U21" s="130">
        <v>585</v>
      </c>
      <c r="V21" s="130">
        <v>615</v>
      </c>
      <c r="W21" s="130">
        <v>460.1</v>
      </c>
      <c r="X21" s="130">
        <v>475.9</v>
      </c>
      <c r="Y21" s="131">
        <v>180.9</v>
      </c>
      <c r="Z21" s="132"/>
      <c r="AA21" s="133">
        <f t="shared" si="2"/>
        <v>5337.7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79.3</v>
      </c>
      <c r="F23" s="134"/>
      <c r="G23" s="134"/>
      <c r="H23" s="134"/>
      <c r="I23" s="134"/>
      <c r="J23" s="134"/>
      <c r="K23" s="134"/>
      <c r="L23" s="134"/>
      <c r="M23" s="134">
        <v>454.7</v>
      </c>
      <c r="N23" s="134">
        <v>354.3</v>
      </c>
      <c r="O23" s="134">
        <v>256.60000000000002</v>
      </c>
      <c r="P23" s="134">
        <v>200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1344.9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79.3</v>
      </c>
      <c r="F24" s="136">
        <f t="shared" si="3"/>
        <v>0</v>
      </c>
      <c r="G24" s="136">
        <f t="shared" si="3"/>
        <v>0</v>
      </c>
      <c r="H24" s="136">
        <f t="shared" si="3"/>
        <v>175.8</v>
      </c>
      <c r="I24" s="136">
        <f t="shared" si="3"/>
        <v>553</v>
      </c>
      <c r="J24" s="136">
        <f t="shared" si="3"/>
        <v>615</v>
      </c>
      <c r="K24" s="136">
        <f t="shared" si="3"/>
        <v>21.9</v>
      </c>
      <c r="L24" s="136">
        <f t="shared" si="3"/>
        <v>0</v>
      </c>
      <c r="M24" s="136">
        <f t="shared" si="3"/>
        <v>454.7</v>
      </c>
      <c r="N24" s="136">
        <f t="shared" si="3"/>
        <v>354.3</v>
      </c>
      <c r="O24" s="136">
        <f t="shared" si="3"/>
        <v>256.60000000000002</v>
      </c>
      <c r="P24" s="136">
        <f t="shared" si="3"/>
        <v>200</v>
      </c>
      <c r="Q24" s="136">
        <f t="shared" si="3"/>
        <v>0</v>
      </c>
      <c r="R24" s="136">
        <f t="shared" si="3"/>
        <v>485.1</v>
      </c>
      <c r="S24" s="136">
        <f t="shared" si="3"/>
        <v>585</v>
      </c>
      <c r="T24" s="136">
        <f t="shared" si="3"/>
        <v>585</v>
      </c>
      <c r="U24" s="136">
        <f t="shared" si="3"/>
        <v>585</v>
      </c>
      <c r="V24" s="136">
        <f t="shared" si="3"/>
        <v>615</v>
      </c>
      <c r="W24" s="136">
        <f t="shared" si="3"/>
        <v>460.1</v>
      </c>
      <c r="X24" s="136">
        <f t="shared" si="3"/>
        <v>475.9</v>
      </c>
      <c r="Y24" s="136">
        <f t="shared" si="3"/>
        <v>180.9</v>
      </c>
      <c r="Z24" s="137" t="str">
        <f t="shared" si="3"/>
        <v/>
      </c>
      <c r="AA24" s="90">
        <f t="shared" si="2"/>
        <v>6682.5999999999995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2022-10-26T11:03:11Z</dcterms:created>
  <dcterms:modified xsi:type="dcterms:W3CDTF">2022-10-26T11:03:11Z</dcterms:modified>
</cp:coreProperties>
</file>