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<sst xmlns="http://schemas.openxmlformats.org/spreadsheetml/2006/main" count="117" uniqueCount="53">
  <si>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25/10/2022 14:07:51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</si>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</sst>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630</c:v>
                </c:pt>
                <c:pt idx="1">
                  <c:v>626.79399999999998</c:v>
                </c:pt>
                <c:pt idx="2">
                  <c:v>610</c:v>
                </c:pt>
                <c:pt idx="3">
                  <c:v>610</c:v>
                </c:pt>
                <c:pt idx="4">
                  <c:v>630</c:v>
                </c:pt>
                <c:pt idx="5">
                  <c:v>630</c:v>
                </c:pt>
                <c:pt idx="6">
                  <c:v>642.26199999999994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610</c:v>
                </c:pt>
                <c:pt idx="11">
                  <c:v>610</c:v>
                </c:pt>
                <c:pt idx="12">
                  <c:v>610</c:v>
                </c:pt>
                <c:pt idx="13">
                  <c:v>610</c:v>
                </c:pt>
                <c:pt idx="14">
                  <c:v>610</c:v>
                </c:pt>
                <c:pt idx="15">
                  <c:v>610</c:v>
                </c:pt>
                <c:pt idx="16">
                  <c:v>650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650</c:v>
                </c:pt>
                <c:pt idx="22">
                  <c:v>640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103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163</c:v>
                </c:pt>
                <c:pt idx="6">
                  <c:v>222.5</c:v>
                </c:pt>
                <c:pt idx="7">
                  <c:v>238.5</c:v>
                </c:pt>
                <c:pt idx="8">
                  <c:v>222.5</c:v>
                </c:pt>
                <c:pt idx="9">
                  <c:v>206</c:v>
                </c:pt>
                <c:pt idx="10">
                  <c:v>149</c:v>
                </c:pt>
                <c:pt idx="11">
                  <c:v>137</c:v>
                </c:pt>
                <c:pt idx="12">
                  <c:v>132</c:v>
                </c:pt>
                <c:pt idx="13">
                  <c:v>122</c:v>
                </c:pt>
                <c:pt idx="14">
                  <c:v>113</c:v>
                </c:pt>
                <c:pt idx="15">
                  <c:v>142</c:v>
                </c:pt>
                <c:pt idx="16">
                  <c:v>206</c:v>
                </c:pt>
                <c:pt idx="17">
                  <c:v>234.5</c:v>
                </c:pt>
                <c:pt idx="18">
                  <c:v>238.5</c:v>
                </c:pt>
                <c:pt idx="19">
                  <c:v>238.5</c:v>
                </c:pt>
                <c:pt idx="20">
                  <c:v>234.5</c:v>
                </c:pt>
                <c:pt idx="21">
                  <c:v>222.5</c:v>
                </c:pt>
                <c:pt idx="22">
                  <c:v>206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1482.9</c:v>
                </c:pt>
                <c:pt idx="1">
                  <c:v>1472.4</c:v>
                </c:pt>
                <c:pt idx="2">
                  <c:v>1400.1239999999998</c:v>
                </c:pt>
                <c:pt idx="3">
                  <c:v>1385.194</c:v>
                </c:pt>
                <c:pt idx="4">
                  <c:v>1476.65</c:v>
                </c:pt>
                <c:pt idx="5">
                  <c:v>1620.912</c:v>
                </c:pt>
                <c:pt idx="6">
                  <c:v>2173.9</c:v>
                </c:pt>
                <c:pt idx="7">
                  <c:v>2351.9</c:v>
                </c:pt>
                <c:pt idx="8">
                  <c:v>2190.4450000000002</c:v>
                </c:pt>
                <c:pt idx="9">
                  <c:v>2123.94</c:v>
                </c:pt>
                <c:pt idx="10">
                  <c:v>1582.9</c:v>
                </c:pt>
                <c:pt idx="11">
                  <c:v>1582.9</c:v>
                </c:pt>
                <c:pt idx="12">
                  <c:v>1582.9</c:v>
                </c:pt>
                <c:pt idx="13">
                  <c:v>1582.9</c:v>
                </c:pt>
                <c:pt idx="14">
                  <c:v>1582.9</c:v>
                </c:pt>
                <c:pt idx="15">
                  <c:v>1662.9</c:v>
                </c:pt>
                <c:pt idx="16">
                  <c:v>2167.779</c:v>
                </c:pt>
                <c:pt idx="17">
                  <c:v>2393.9</c:v>
                </c:pt>
                <c:pt idx="18">
                  <c:v>2629.9</c:v>
                </c:pt>
                <c:pt idx="19">
                  <c:v>2530.2759999999998</c:v>
                </c:pt>
                <c:pt idx="20">
                  <c:v>2553.7399999999998</c:v>
                </c:pt>
                <c:pt idx="21">
                  <c:v>2539.3490000000002</c:v>
                </c:pt>
                <c:pt idx="22">
                  <c:v>2086.0059999999999</c:v>
                </c:pt>
                <c:pt idx="23">
                  <c:v>1615.3820000000001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1981</c:v>
                </c:pt>
                <c:pt idx="1">
                  <c:v>1986</c:v>
                </c:pt>
                <c:pt idx="2">
                  <c:v>1978</c:v>
                </c:pt>
                <c:pt idx="3">
                  <c:v>1986</c:v>
                </c:pt>
                <c:pt idx="4">
                  <c:v>1973</c:v>
                </c:pt>
                <c:pt idx="5">
                  <c:v>1971</c:v>
                </c:pt>
                <c:pt idx="6">
                  <c:v>1746.3</c:v>
                </c:pt>
                <c:pt idx="7">
                  <c:v>1471.7</c:v>
                </c:pt>
                <c:pt idx="8">
                  <c:v>1371.5</c:v>
                </c:pt>
                <c:pt idx="9">
                  <c:v>1206</c:v>
                </c:pt>
                <c:pt idx="10">
                  <c:v>1075</c:v>
                </c:pt>
                <c:pt idx="11">
                  <c:v>1085</c:v>
                </c:pt>
                <c:pt idx="12">
                  <c:v>1076</c:v>
                </c:pt>
                <c:pt idx="13">
                  <c:v>1065</c:v>
                </c:pt>
                <c:pt idx="14">
                  <c:v>1074</c:v>
                </c:pt>
                <c:pt idx="15">
                  <c:v>1206</c:v>
                </c:pt>
                <c:pt idx="16">
                  <c:v>1311.9</c:v>
                </c:pt>
                <c:pt idx="17">
                  <c:v>1382</c:v>
                </c:pt>
                <c:pt idx="18">
                  <c:v>1379</c:v>
                </c:pt>
                <c:pt idx="19">
                  <c:v>1434</c:v>
                </c:pt>
                <c:pt idx="20">
                  <c:v>1598.9</c:v>
                </c:pt>
                <c:pt idx="21">
                  <c:v>1477.3</c:v>
                </c:pt>
                <c:pt idx="22">
                  <c:v>1664.8</c:v>
                </c:pt>
                <c:pt idx="23">
                  <c:v>1811.3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230.39399999999998</c:v>
                </c:pt>
                <c:pt idx="1">
                  <c:v>249.96999999999997</c:v>
                </c:pt>
                <c:pt idx="2">
                  <c:v>278.733</c:v>
                </c:pt>
                <c:pt idx="3">
                  <c:v>314.82799999999997</c:v>
                </c:pt>
                <c:pt idx="4">
                  <c:v>350.17500000000001</c:v>
                </c:pt>
                <c:pt idx="5">
                  <c:v>381.45399999999995</c:v>
                </c:pt>
                <c:pt idx="6">
                  <c:v>362.74899999999997</c:v>
                </c:pt>
                <c:pt idx="7">
                  <c:v>648.42000000000007</c:v>
                </c:pt>
                <c:pt idx="8">
                  <c:v>1449.954</c:v>
                </c:pt>
                <c:pt idx="9">
                  <c:v>2241.6980000000008</c:v>
                </c:pt>
                <c:pt idx="10">
                  <c:v>2803.8270000000002</c:v>
                </c:pt>
                <c:pt idx="11">
                  <c:v>3131.8740000000003</c:v>
                </c:pt>
                <c:pt idx="12">
                  <c:v>3210.3199999999997</c:v>
                </c:pt>
                <c:pt idx="13">
                  <c:v>3055.6419999999994</c:v>
                </c:pt>
                <c:pt idx="14">
                  <c:v>2659.6490000000008</c:v>
                </c:pt>
                <c:pt idx="15">
                  <c:v>1942.5260000000003</c:v>
                </c:pt>
                <c:pt idx="16">
                  <c:v>1035.8120000000001</c:v>
                </c:pt>
                <c:pt idx="17">
                  <c:v>416.86500000000007</c:v>
                </c:pt>
                <c:pt idx="18">
                  <c:v>322.096</c:v>
                </c:pt>
                <c:pt idx="19">
                  <c:v>333.02300000000008</c:v>
                </c:pt>
                <c:pt idx="20">
                  <c:v>347.47599999999994</c:v>
                </c:pt>
                <c:pt idx="21">
                  <c:v>366.44100000000003</c:v>
                </c:pt>
                <c:pt idx="22">
                  <c:v>406.15700000000004</c:v>
                </c:pt>
                <c:pt idx="23">
                  <c:v>490.28700000000015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28</c:v>
                </c:pt>
                <c:pt idx="7">
                  <c:v>44</c:v>
                </c:pt>
                <c:pt idx="8">
                  <c:v>69</c:v>
                </c:pt>
                <c:pt idx="9">
                  <c:v>82</c:v>
                </c:pt>
                <c:pt idx="10">
                  <c:v>90</c:v>
                </c:pt>
                <c:pt idx="11">
                  <c:v>97</c:v>
                </c:pt>
                <c:pt idx="12">
                  <c:v>100</c:v>
                </c:pt>
                <c:pt idx="13">
                  <c:v>99</c:v>
                </c:pt>
                <c:pt idx="14">
                  <c:v>92</c:v>
                </c:pt>
                <c:pt idx="15">
                  <c:v>74</c:v>
                </c:pt>
                <c:pt idx="16">
                  <c:v>47</c:v>
                </c:pt>
                <c:pt idx="17">
                  <c:v>29</c:v>
                </c:pt>
                <c:pt idx="18">
                  <c:v>28</c:v>
                </c:pt>
                <c:pt idx="19">
                  <c:v>29</c:v>
                </c:pt>
                <c:pt idx="20">
                  <c:v>31</c:v>
                </c:pt>
                <c:pt idx="21">
                  <c:v>32</c:v>
                </c:pt>
                <c:pt idx="22">
                  <c:v>32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83</c:v>
                </c:pt>
                <c:pt idx="10">
                  <c:v>95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166</c:v>
                </c:pt>
                <c:pt idx="17">
                  <c:v>552</c:v>
                </c:pt>
                <c:pt idx="18">
                  <c:v>825.57299999999998</c:v>
                </c:pt>
                <c:pt idx="19">
                  <c:v>851</c:v>
                </c:pt>
                <c:pt idx="20">
                  <c:v>236</c:v>
                </c:pt>
                <c:pt idx="21">
                  <c:v>142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04184"/>
        <c:axId val="455500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4478.2939999999999</c:v>
                </c:pt>
                <c:pt idx="1">
                  <c:v>4483.1640000000007</c:v>
                </c:pt>
                <c:pt idx="2">
                  <c:v>4408.857</c:v>
                </c:pt>
                <c:pt idx="3">
                  <c:v>4439.0220000000008</c:v>
                </c:pt>
                <c:pt idx="4">
                  <c:v>4572.8250000000007</c:v>
                </c:pt>
                <c:pt idx="5">
                  <c:v>4838.3659999999991</c:v>
                </c:pt>
                <c:pt idx="6">
                  <c:v>5341.7459999999983</c:v>
                </c:pt>
                <c:pt idx="7">
                  <c:v>5570.5530000000008</c:v>
                </c:pt>
                <c:pt idx="8">
                  <c:v>6023.4340000000002</c:v>
                </c:pt>
                <c:pt idx="9">
                  <c:v>6592.6240000000025</c:v>
                </c:pt>
                <c:pt idx="10">
                  <c:v>6405.7070000000012</c:v>
                </c:pt>
                <c:pt idx="11">
                  <c:v>6693.7590000000009</c:v>
                </c:pt>
                <c:pt idx="12">
                  <c:v>6761.1780000000026</c:v>
                </c:pt>
                <c:pt idx="13">
                  <c:v>6580.4970000000003</c:v>
                </c:pt>
                <c:pt idx="14">
                  <c:v>6177.5439999999999</c:v>
                </c:pt>
                <c:pt idx="15">
                  <c:v>5683.4380000000019</c:v>
                </c:pt>
                <c:pt idx="16">
                  <c:v>5584.5000000000009</c:v>
                </c:pt>
                <c:pt idx="17">
                  <c:v>5658.2969999999987</c:v>
                </c:pt>
                <c:pt idx="18">
                  <c:v>6073.1189999999979</c:v>
                </c:pt>
                <c:pt idx="19">
                  <c:v>6065.7729999999992</c:v>
                </c:pt>
                <c:pt idx="20">
                  <c:v>5651.6140000000005</c:v>
                </c:pt>
                <c:pt idx="21">
                  <c:v>5429.5809999999992</c:v>
                </c:pt>
                <c:pt idx="22">
                  <c:v>5140.9210000000003</c:v>
                </c:pt>
                <c:pt idx="23">
                  <c:v>4755.9210000000012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04184"/>
        <c:axId val="455500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</c:v>
                </c:pt>
                <c:pt idx="1">
                  <c:v>149.32</c:v>
                </c:pt>
                <c:pt idx="2">
                  <c:v>144</c:v>
                </c:pt>
                <c:pt idx="3">
                  <c:v>144</c:v>
                </c:pt>
                <c:pt idx="4">
                  <c:v>150</c:v>
                </c:pt>
                <c:pt idx="5">
                  <c:v>155.34</c:v>
                </c:pt>
                <c:pt idx="6">
                  <c:v>171.45</c:v>
                </c:pt>
                <c:pt idx="7">
                  <c:v>250.88</c:v>
                </c:pt>
                <c:pt idx="8">
                  <c:v>220.66</c:v>
                </c:pt>
                <c:pt idx="9">
                  <c:v>183.96</c:v>
                </c:pt>
                <c:pt idx="10">
                  <c:v>134.29</c:v>
                </c:pt>
                <c:pt idx="11">
                  <c:v>130.28</c:v>
                </c:pt>
                <c:pt idx="12">
                  <c:v>124.76</c:v>
                </c:pt>
                <c:pt idx="13">
                  <c:v>113.28</c:v>
                </c:pt>
                <c:pt idx="14">
                  <c:v>115.97</c:v>
                </c:pt>
                <c:pt idx="15">
                  <c:v>133.96</c:v>
                </c:pt>
                <c:pt idx="16">
                  <c:v>211</c:v>
                </c:pt>
                <c:pt idx="17">
                  <c:v>267.04000000000002</c:v>
                </c:pt>
                <c:pt idx="18">
                  <c:v>557.15</c:v>
                </c:pt>
                <c:pt idx="19">
                  <c:v>337.45</c:v>
                </c:pt>
                <c:pt idx="20">
                  <c:v>295.68</c:v>
                </c:pt>
                <c:pt idx="21">
                  <c:v>200.45</c:v>
                </c:pt>
                <c:pt idx="22">
                  <c:v>166.12</c:v>
                </c:pt>
                <c:pt idx="23">
                  <c:v>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501720"/>
        <c:axId val="455501328"/>
      </c:lineChart>
      <c:catAx>
        <c:axId val="31320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00936"/>
        <c:crosses val="autoZero"/>
        <c:auto val="1"/>
        <c:lblAlgn val="ctr"/>
        <c:lblOffset val="100"/>
        <c:noMultiLvlLbl val="0"/>
      </c:catAx>
      <c:valAx>
        <c:axId val="45550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04184"/>
        <c:crosses val="autoZero"/>
        <c:crossBetween val="between"/>
      </c:valAx>
      <c:valAx>
        <c:axId val="455501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01720"/>
        <c:crosses val="max"/>
        <c:crossBetween val="between"/>
      </c:valAx>
      <c:catAx>
        <c:axId val="455501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501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4478.2939999999999</v>
      </c>
      <c r="C4" s="18">
        <v>4483.1640000000007</v>
      </c>
      <c r="D4" s="18">
        <v>4408.8570000000018</v>
      </c>
      <c r="E4" s="18">
        <v>4439.0220000000008</v>
      </c>
      <c r="F4" s="18">
        <v>4572.8249999999989</v>
      </c>
      <c r="G4" s="18">
        <v>4838.366</v>
      </c>
      <c r="H4" s="18">
        <v>5341.7110000000002</v>
      </c>
      <c r="I4" s="18">
        <v>5570.52</v>
      </c>
      <c r="J4" s="18">
        <v>6023.3989999999994</v>
      </c>
      <c r="K4" s="18">
        <v>6592.6379999999999</v>
      </c>
      <c r="L4" s="18">
        <v>6405.7270000000017</v>
      </c>
      <c r="M4" s="18">
        <v>6693.7740000000003</v>
      </c>
      <c r="N4" s="18">
        <v>6761.2200000000012</v>
      </c>
      <c r="O4" s="18">
        <v>6580.5419999999986</v>
      </c>
      <c r="P4" s="18">
        <v>6177.5490000000009</v>
      </c>
      <c r="Q4" s="18">
        <v>5683.4259999999995</v>
      </c>
      <c r="R4" s="18">
        <v>5584.4909999999982</v>
      </c>
      <c r="S4" s="18">
        <v>5658.2649999999976</v>
      </c>
      <c r="T4" s="18">
        <v>6073.0690000000004</v>
      </c>
      <c r="U4" s="18">
        <v>6065.799</v>
      </c>
      <c r="V4" s="18">
        <v>5651.6160000000009</v>
      </c>
      <c r="W4" s="18">
        <v>5429.59</v>
      </c>
      <c r="X4" s="18">
        <v>5140.9630000000016</v>
      </c>
      <c r="Y4" s="18">
        <v>4755.9689999999991</v>
      </c>
      <c r="Z4" s="19"/>
      <c r="AA4" s="20">
        <f>SUM(B4:Z4)</f>
        <v>133410.79599999997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149.32</v>
      </c>
      <c r="D7" s="28">
        <v>144</v>
      </c>
      <c r="E7" s="28">
        <v>144</v>
      </c>
      <c r="F7" s="28">
        <v>150</v>
      </c>
      <c r="G7" s="28">
        <v>155.34</v>
      </c>
      <c r="H7" s="28">
        <v>171.45</v>
      </c>
      <c r="I7" s="28">
        <v>250.88</v>
      </c>
      <c r="J7" s="28">
        <v>220.66</v>
      </c>
      <c r="K7" s="28">
        <v>183.96</v>
      </c>
      <c r="L7" s="28">
        <v>134.29</v>
      </c>
      <c r="M7" s="28">
        <v>130.28</v>
      </c>
      <c r="N7" s="28">
        <v>124.76</v>
      </c>
      <c r="O7" s="28">
        <v>113.28</v>
      </c>
      <c r="P7" s="28">
        <v>115.97</v>
      </c>
      <c r="Q7" s="28">
        <v>133.96</v>
      </c>
      <c r="R7" s="28">
        <v>211</v>
      </c>
      <c r="S7" s="28">
        <v>267.04000000000002</v>
      </c>
      <c r="T7" s="28">
        <v>557.15</v>
      </c>
      <c r="U7" s="28">
        <v>337.45</v>
      </c>
      <c r="V7" s="28">
        <v>295.68</v>
      </c>
      <c r="W7" s="28">
        <v>200.45</v>
      </c>
      <c r="X7" s="28">
        <v>166.12</v>
      </c>
      <c r="Y7" s="28">
        <v>144</v>
      </c>
      <c r="Z7" s="29"/>
      <c r="AA7" s="30">
        <f>IF(SUM(B7:Z7)&lt;&gt;0,AVERAGEIF(B7:Z7,"&lt;&gt;"""),"")</f>
        <v>193.83500000000001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630</v>
      </c>
      <c r="C10" s="42">
        <v>626.79399999999998</v>
      </c>
      <c r="D10" s="42">
        <v>610</v>
      </c>
      <c r="E10" s="42">
        <v>610</v>
      </c>
      <c r="F10" s="42">
        <v>630</v>
      </c>
      <c r="G10" s="42">
        <v>630</v>
      </c>
      <c r="H10" s="42">
        <v>642.26199999999994</v>
      </c>
      <c r="I10" s="42">
        <v>650</v>
      </c>
      <c r="J10" s="42">
        <v>650</v>
      </c>
      <c r="K10" s="42">
        <v>650</v>
      </c>
      <c r="L10" s="42">
        <v>610</v>
      </c>
      <c r="M10" s="42">
        <v>610</v>
      </c>
      <c r="N10" s="42">
        <v>610</v>
      </c>
      <c r="O10" s="42">
        <v>610</v>
      </c>
      <c r="P10" s="42">
        <v>610</v>
      </c>
      <c r="Q10" s="42">
        <v>610</v>
      </c>
      <c r="R10" s="42">
        <v>650</v>
      </c>
      <c r="S10" s="42">
        <v>650</v>
      </c>
      <c r="T10" s="42">
        <v>650</v>
      </c>
      <c r="U10" s="42">
        <v>650</v>
      </c>
      <c r="V10" s="42">
        <v>650</v>
      </c>
      <c r="W10" s="42">
        <v>650</v>
      </c>
      <c r="X10" s="42">
        <v>640</v>
      </c>
      <c r="Y10" s="42">
        <v>610</v>
      </c>
      <c r="Z10" s="43"/>
      <c r="AA10" s="44">
        <f t="shared" ref="AA10:AA15" si="0">SUM(B10:Z10)</f>
        <v>15139.056</v>
      </c>
    </row>
    <row r="11" spans="1:27" ht="24.95" customHeight="1" x14ac:dyDescent="0.2">
      <c r="A11" s="45" t="s">
        <v>7</v>
      </c>
      <c r="B11" s="46">
        <v>109</v>
      </c>
      <c r="C11" s="47">
        <v>103</v>
      </c>
      <c r="D11" s="47">
        <v>97</v>
      </c>
      <c r="E11" s="47">
        <v>97</v>
      </c>
      <c r="F11" s="47">
        <v>97</v>
      </c>
      <c r="G11" s="47">
        <v>163</v>
      </c>
      <c r="H11" s="47">
        <v>222.5</v>
      </c>
      <c r="I11" s="47">
        <v>238.5</v>
      </c>
      <c r="J11" s="47">
        <v>222.5</v>
      </c>
      <c r="K11" s="47">
        <v>206</v>
      </c>
      <c r="L11" s="47">
        <v>149</v>
      </c>
      <c r="M11" s="47">
        <v>137</v>
      </c>
      <c r="N11" s="47">
        <v>132</v>
      </c>
      <c r="O11" s="47">
        <v>122</v>
      </c>
      <c r="P11" s="47">
        <v>113</v>
      </c>
      <c r="Q11" s="47">
        <v>142</v>
      </c>
      <c r="R11" s="47">
        <v>206</v>
      </c>
      <c r="S11" s="47">
        <v>234.5</v>
      </c>
      <c r="T11" s="47">
        <v>238.5</v>
      </c>
      <c r="U11" s="47">
        <v>238.5</v>
      </c>
      <c r="V11" s="47">
        <v>234.5</v>
      </c>
      <c r="W11" s="47">
        <v>222.5</v>
      </c>
      <c r="X11" s="47">
        <v>206</v>
      </c>
      <c r="Y11" s="47">
        <v>116</v>
      </c>
      <c r="Z11" s="48"/>
      <c r="AA11" s="49">
        <f t="shared" si="0"/>
        <v>4047</v>
      </c>
    </row>
    <row r="12" spans="1:27" ht="24.95" customHeight="1" x14ac:dyDescent="0.2">
      <c r="A12" s="50" t="s">
        <v>8</v>
      </c>
      <c r="B12" s="51">
        <v>1482.9</v>
      </c>
      <c r="C12" s="52">
        <v>1472.4</v>
      </c>
      <c r="D12" s="52">
        <v>1400.1239999999998</v>
      </c>
      <c r="E12" s="52">
        <v>1385.194</v>
      </c>
      <c r="F12" s="52">
        <v>1476.65</v>
      </c>
      <c r="G12" s="52">
        <v>1620.912</v>
      </c>
      <c r="H12" s="52">
        <v>2173.9</v>
      </c>
      <c r="I12" s="52">
        <v>2351.9</v>
      </c>
      <c r="J12" s="52">
        <v>2190.4450000000002</v>
      </c>
      <c r="K12" s="52">
        <v>2123.94</v>
      </c>
      <c r="L12" s="52">
        <v>1582.9</v>
      </c>
      <c r="M12" s="52">
        <v>1582.9</v>
      </c>
      <c r="N12" s="52">
        <v>1582.9</v>
      </c>
      <c r="O12" s="52">
        <v>1582.9</v>
      </c>
      <c r="P12" s="52">
        <v>1582.9</v>
      </c>
      <c r="Q12" s="52">
        <v>1662.9</v>
      </c>
      <c r="R12" s="52">
        <v>2167.779</v>
      </c>
      <c r="S12" s="52">
        <v>2393.9</v>
      </c>
      <c r="T12" s="52">
        <v>2629.9</v>
      </c>
      <c r="U12" s="52">
        <v>2530.2759999999998</v>
      </c>
      <c r="V12" s="52">
        <v>2553.7399999999998</v>
      </c>
      <c r="W12" s="52">
        <v>2539.3490000000002</v>
      </c>
      <c r="X12" s="52">
        <v>2086.0059999999999</v>
      </c>
      <c r="Y12" s="52">
        <v>1615.3820000000001</v>
      </c>
      <c r="Z12" s="53"/>
      <c r="AA12" s="54">
        <f t="shared" si="0"/>
        <v>45772.097000000002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83</v>
      </c>
      <c r="L13" s="52">
        <v>95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166</v>
      </c>
      <c r="S13" s="52">
        <v>552</v>
      </c>
      <c r="T13" s="52">
        <v>825.57299999999998</v>
      </c>
      <c r="U13" s="52">
        <v>851</v>
      </c>
      <c r="V13" s="52">
        <v>236</v>
      </c>
      <c r="W13" s="52">
        <v>142</v>
      </c>
      <c r="X13" s="52">
        <v>106</v>
      </c>
      <c r="Y13" s="52">
        <v>80</v>
      </c>
      <c r="Z13" s="53"/>
      <c r="AA13" s="54">
        <f t="shared" si="0"/>
        <v>3922.5729999999999</v>
      </c>
    </row>
    <row r="14" spans="1:27" ht="24.95" customHeight="1" x14ac:dyDescent="0.2">
      <c r="A14" s="55" t="s">
        <v>10</v>
      </c>
      <c r="B14" s="56">
        <v>230.39399999999998</v>
      </c>
      <c r="C14" s="57">
        <v>249.96999999999997</v>
      </c>
      <c r="D14" s="57">
        <v>278.733</v>
      </c>
      <c r="E14" s="57">
        <v>314.82799999999997</v>
      </c>
      <c r="F14" s="57">
        <v>350.17500000000001</v>
      </c>
      <c r="G14" s="57">
        <v>381.45399999999995</v>
      </c>
      <c r="H14" s="57">
        <v>362.74899999999997</v>
      </c>
      <c r="I14" s="57">
        <v>648.42000000000007</v>
      </c>
      <c r="J14" s="57">
        <v>1449.954</v>
      </c>
      <c r="K14" s="57">
        <v>2241.6980000000008</v>
      </c>
      <c r="L14" s="57">
        <v>2803.8270000000002</v>
      </c>
      <c r="M14" s="57">
        <v>3131.8740000000003</v>
      </c>
      <c r="N14" s="57">
        <v>3210.3199999999997</v>
      </c>
      <c r="O14" s="57">
        <v>3055.6419999999994</v>
      </c>
      <c r="P14" s="57">
        <v>2659.6490000000008</v>
      </c>
      <c r="Q14" s="57">
        <v>1942.5260000000003</v>
      </c>
      <c r="R14" s="57">
        <v>1035.8120000000001</v>
      </c>
      <c r="S14" s="57">
        <v>416.86500000000007</v>
      </c>
      <c r="T14" s="57">
        <v>322.096</v>
      </c>
      <c r="U14" s="57">
        <v>333.02300000000008</v>
      </c>
      <c r="V14" s="57">
        <v>347.47599999999994</v>
      </c>
      <c r="W14" s="57">
        <v>366.44100000000003</v>
      </c>
      <c r="X14" s="57">
        <v>406.15700000000004</v>
      </c>
      <c r="Y14" s="57">
        <v>490.28700000000015</v>
      </c>
      <c r="Z14" s="58"/>
      <c r="AA14" s="59">
        <f t="shared" si="0"/>
        <v>27030.370000000006</v>
      </c>
    </row>
    <row r="15" spans="1:27" ht="24.95" customHeight="1" x14ac:dyDescent="0.2">
      <c r="A15" s="55" t="s">
        <v>11</v>
      </c>
      <c r="B15" s="56">
        <v>25</v>
      </c>
      <c r="C15" s="57">
        <v>25</v>
      </c>
      <c r="D15" s="57">
        <v>25</v>
      </c>
      <c r="E15" s="57">
        <v>26</v>
      </c>
      <c r="F15" s="57">
        <v>26</v>
      </c>
      <c r="G15" s="57">
        <v>26</v>
      </c>
      <c r="H15" s="57">
        <v>28</v>
      </c>
      <c r="I15" s="57">
        <v>44</v>
      </c>
      <c r="J15" s="57">
        <v>69</v>
      </c>
      <c r="K15" s="57">
        <v>82</v>
      </c>
      <c r="L15" s="57">
        <v>90</v>
      </c>
      <c r="M15" s="57">
        <v>97</v>
      </c>
      <c r="N15" s="57">
        <v>100</v>
      </c>
      <c r="O15" s="57">
        <v>99</v>
      </c>
      <c r="P15" s="57">
        <v>92</v>
      </c>
      <c r="Q15" s="57">
        <v>74</v>
      </c>
      <c r="R15" s="57">
        <v>47</v>
      </c>
      <c r="S15" s="57">
        <v>29</v>
      </c>
      <c r="T15" s="57">
        <v>28</v>
      </c>
      <c r="U15" s="57">
        <v>29</v>
      </c>
      <c r="V15" s="57">
        <v>31</v>
      </c>
      <c r="W15" s="57">
        <v>32</v>
      </c>
      <c r="X15" s="57">
        <v>32</v>
      </c>
      <c r="Y15" s="57">
        <v>33</v>
      </c>
      <c r="Z15" s="58"/>
      <c r="AA15" s="59">
        <f t="shared" si="0"/>
        <v>1189</v>
      </c>
    </row>
    <row r="16" spans="1:27" ht="30" customHeight="1" thickBot="1" x14ac:dyDescent="0.25">
      <c r="A16" s="60" t="s">
        <v>12</v>
      </c>
      <c r="B16" s="61">
        <f>IF(LEN(B$2)&gt;0,SUM(B10:B15),"")</f>
        <v>2497.2939999999999</v>
      </c>
      <c r="C16" s="62">
        <f t="shared" ref="C16:Z16" si="1">IF(LEN(C$2)&gt;0,SUM(C10:C15),"")</f>
        <v>2497.1639999999998</v>
      </c>
      <c r="D16" s="62">
        <f t="shared" si="1"/>
        <v>2430.857</v>
      </c>
      <c r="E16" s="62">
        <f t="shared" si="1"/>
        <v>2453.0219999999999</v>
      </c>
      <c r="F16" s="62">
        <f t="shared" si="1"/>
        <v>2599.8250000000003</v>
      </c>
      <c r="G16" s="62">
        <f t="shared" si="1"/>
        <v>2867.366</v>
      </c>
      <c r="H16" s="62">
        <f t="shared" si="1"/>
        <v>3595.4110000000001</v>
      </c>
      <c r="I16" s="62">
        <f t="shared" si="1"/>
        <v>4098.82</v>
      </c>
      <c r="J16" s="62">
        <f t="shared" si="1"/>
        <v>4651.8990000000003</v>
      </c>
      <c r="K16" s="62">
        <f t="shared" si="1"/>
        <v>5386.6380000000008</v>
      </c>
      <c r="L16" s="62">
        <f t="shared" si="1"/>
        <v>5330.7270000000008</v>
      </c>
      <c r="M16" s="62">
        <f t="shared" si="1"/>
        <v>5608.7740000000003</v>
      </c>
      <c r="N16" s="62">
        <f t="shared" si="1"/>
        <v>5685.2199999999993</v>
      </c>
      <c r="O16" s="62">
        <f t="shared" si="1"/>
        <v>5515.5419999999995</v>
      </c>
      <c r="P16" s="62">
        <f t="shared" si="1"/>
        <v>5103.5490000000009</v>
      </c>
      <c r="Q16" s="62">
        <f t="shared" si="1"/>
        <v>4477.4260000000004</v>
      </c>
      <c r="R16" s="62">
        <f t="shared" si="1"/>
        <v>4272.5910000000003</v>
      </c>
      <c r="S16" s="62">
        <f t="shared" si="1"/>
        <v>4276.2650000000003</v>
      </c>
      <c r="T16" s="62">
        <f t="shared" si="1"/>
        <v>4694.0689999999995</v>
      </c>
      <c r="U16" s="62">
        <f t="shared" si="1"/>
        <v>4631.799</v>
      </c>
      <c r="V16" s="62">
        <f t="shared" si="1"/>
        <v>4052.7159999999999</v>
      </c>
      <c r="W16" s="62">
        <f t="shared" si="1"/>
        <v>3952.29</v>
      </c>
      <c r="X16" s="62">
        <f t="shared" si="1"/>
        <v>3476.163</v>
      </c>
      <c r="Y16" s="62">
        <f t="shared" si="1"/>
        <v>2944.6690000000003</v>
      </c>
      <c r="Z16" s="63" t="str">
        <f t="shared" si="1"/>
        <v/>
      </c>
      <c r="AA16" s="64">
        <f>SUM(AA10:AA15)</f>
        <v>97100.09600000002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638.9</v>
      </c>
      <c r="C28" s="72">
        <v>643.9</v>
      </c>
      <c r="D28" s="72">
        <v>648.9</v>
      </c>
      <c r="E28" s="72">
        <v>665.9</v>
      </c>
      <c r="F28" s="72">
        <v>687.9</v>
      </c>
      <c r="G28" s="72">
        <v>798.9</v>
      </c>
      <c r="H28" s="72">
        <v>1001.4</v>
      </c>
      <c r="I28" s="72">
        <v>1213.4000000000001</v>
      </c>
      <c r="J28" s="72">
        <v>1560.4</v>
      </c>
      <c r="K28" s="72">
        <v>1979.9</v>
      </c>
      <c r="L28" s="72">
        <v>2243.9</v>
      </c>
      <c r="M28" s="72">
        <v>2415.9</v>
      </c>
      <c r="N28" s="72">
        <v>2467.9</v>
      </c>
      <c r="O28" s="72">
        <v>2327.9</v>
      </c>
      <c r="P28" s="72">
        <v>2085.9</v>
      </c>
      <c r="Q28" s="72">
        <v>1727.9</v>
      </c>
      <c r="R28" s="72">
        <v>1372.9</v>
      </c>
      <c r="S28" s="72">
        <v>1429.4</v>
      </c>
      <c r="T28" s="72">
        <v>1679.4</v>
      </c>
      <c r="U28" s="72">
        <v>1716.4</v>
      </c>
      <c r="V28" s="72">
        <v>1093.4000000000001</v>
      </c>
      <c r="W28" s="72">
        <v>920.4</v>
      </c>
      <c r="X28" s="72">
        <v>884.9</v>
      </c>
      <c r="Y28" s="72">
        <v>795.9</v>
      </c>
      <c r="Z28" s="73"/>
      <c r="AA28" s="74">
        <f>SUM(B28:Z28)</f>
        <v>33001.600000000013</v>
      </c>
    </row>
    <row r="29" spans="1:27" ht="24.95" customHeight="1" x14ac:dyDescent="0.2">
      <c r="A29" s="75" t="s">
        <v>23</v>
      </c>
      <c r="B29" s="76">
        <v>889.39400000000001</v>
      </c>
      <c r="C29" s="77">
        <v>889.26400000000001</v>
      </c>
      <c r="D29" s="77">
        <v>809.95699999999999</v>
      </c>
      <c r="E29" s="77">
        <v>823.12199999999996</v>
      </c>
      <c r="F29" s="77">
        <v>934.92499999999995</v>
      </c>
      <c r="G29" s="77">
        <v>929.46600000000001</v>
      </c>
      <c r="H29" s="77">
        <v>1087.011</v>
      </c>
      <c r="I29" s="77">
        <v>1348.42</v>
      </c>
      <c r="J29" s="77">
        <v>1439.499</v>
      </c>
      <c r="K29" s="77">
        <v>1977.7380000000001</v>
      </c>
      <c r="L29" s="77">
        <v>1596.827</v>
      </c>
      <c r="M29" s="77">
        <v>1712.874</v>
      </c>
      <c r="N29" s="77">
        <v>1728.32</v>
      </c>
      <c r="O29" s="77">
        <v>1687.6420000000001</v>
      </c>
      <c r="P29" s="77">
        <v>1526.6489999999999</v>
      </c>
      <c r="Q29" s="77">
        <v>1310.5260000000001</v>
      </c>
      <c r="R29" s="77">
        <v>1388.691</v>
      </c>
      <c r="S29" s="77">
        <v>1189.865</v>
      </c>
      <c r="T29" s="77">
        <v>1254.6690000000001</v>
      </c>
      <c r="U29" s="77">
        <v>1157.3989999999999</v>
      </c>
      <c r="V29" s="77">
        <v>1133.316</v>
      </c>
      <c r="W29" s="77">
        <v>1253.8900000000001</v>
      </c>
      <c r="X29" s="77">
        <v>1080.2629999999999</v>
      </c>
      <c r="Y29" s="77">
        <v>864.76900000000001</v>
      </c>
      <c r="Z29" s="78"/>
      <c r="AA29" s="79">
        <f>SUM(B29:Z29)</f>
        <v>30014.496000000003</v>
      </c>
    </row>
    <row r="30" spans="1:27" ht="24.95" customHeight="1" x14ac:dyDescent="0.2">
      <c r="A30" s="82" t="s">
        <v>24</v>
      </c>
      <c r="B30" s="80">
        <v>1815</v>
      </c>
      <c r="C30" s="81">
        <v>1815</v>
      </c>
      <c r="D30" s="81">
        <v>1815</v>
      </c>
      <c r="E30" s="81">
        <v>1815</v>
      </c>
      <c r="F30" s="81">
        <v>1815</v>
      </c>
      <c r="G30" s="81">
        <v>1975</v>
      </c>
      <c r="H30" s="81">
        <v>2330</v>
      </c>
      <c r="I30" s="81">
        <v>2430</v>
      </c>
      <c r="J30" s="81">
        <v>2410</v>
      </c>
      <c r="K30" s="81">
        <v>2135</v>
      </c>
      <c r="L30" s="81">
        <v>2065</v>
      </c>
      <c r="M30" s="81">
        <v>2065</v>
      </c>
      <c r="N30" s="81">
        <v>2065</v>
      </c>
      <c r="O30" s="81">
        <v>2065</v>
      </c>
      <c r="P30" s="81">
        <v>2065</v>
      </c>
      <c r="Q30" s="81">
        <v>2145</v>
      </c>
      <c r="R30" s="81">
        <v>2300</v>
      </c>
      <c r="S30" s="81">
        <v>2539</v>
      </c>
      <c r="T30" s="81">
        <v>2639</v>
      </c>
      <c r="U30" s="81">
        <v>2639</v>
      </c>
      <c r="V30" s="81">
        <v>2720</v>
      </c>
      <c r="W30" s="81">
        <v>2567</v>
      </c>
      <c r="X30" s="81">
        <v>2300</v>
      </c>
      <c r="Y30" s="81">
        <v>2085</v>
      </c>
      <c r="Z30" s="83"/>
      <c r="AA30" s="84">
        <f>SUM(B30:Z30)</f>
        <v>52614</v>
      </c>
    </row>
    <row r="31" spans="1:27" ht="30" customHeight="1" thickBot="1" x14ac:dyDescent="0.25">
      <c r="A31" s="60" t="s">
        <v>25</v>
      </c>
      <c r="B31" s="61">
        <f>IF(LEN(B$2)&gt;0,SUM(B28:B30),"")</f>
        <v>3343.2939999999999</v>
      </c>
      <c r="C31" s="62">
        <f t="shared" ref="C31:Z31" si="4">IF(LEN(C$2)&gt;0,SUM(C28:C30),"")</f>
        <v>3348.1639999999998</v>
      </c>
      <c r="D31" s="62">
        <f t="shared" si="4"/>
        <v>3273.857</v>
      </c>
      <c r="E31" s="62">
        <f t="shared" si="4"/>
        <v>3304.0219999999999</v>
      </c>
      <c r="F31" s="62">
        <f t="shared" si="4"/>
        <v>3437.8249999999998</v>
      </c>
      <c r="G31" s="62">
        <f t="shared" si="4"/>
        <v>3703.366</v>
      </c>
      <c r="H31" s="62">
        <f t="shared" si="4"/>
        <v>4418.4110000000001</v>
      </c>
      <c r="I31" s="62">
        <f t="shared" si="4"/>
        <v>4991.82</v>
      </c>
      <c r="J31" s="62">
        <f t="shared" si="4"/>
        <v>5409.8990000000003</v>
      </c>
      <c r="K31" s="62">
        <f t="shared" si="4"/>
        <v>6092.6379999999999</v>
      </c>
      <c r="L31" s="62">
        <f t="shared" si="4"/>
        <v>5905.7269999999999</v>
      </c>
      <c r="M31" s="62">
        <f t="shared" si="4"/>
        <v>6193.7740000000003</v>
      </c>
      <c r="N31" s="62">
        <f t="shared" si="4"/>
        <v>6261.22</v>
      </c>
      <c r="O31" s="62">
        <f t="shared" si="4"/>
        <v>6080.5420000000004</v>
      </c>
      <c r="P31" s="62">
        <f t="shared" si="4"/>
        <v>5677.549</v>
      </c>
      <c r="Q31" s="62">
        <f t="shared" si="4"/>
        <v>5183.4260000000004</v>
      </c>
      <c r="R31" s="62">
        <f t="shared" si="4"/>
        <v>5061.5910000000003</v>
      </c>
      <c r="S31" s="62">
        <f t="shared" si="4"/>
        <v>5158.2650000000003</v>
      </c>
      <c r="T31" s="62">
        <f t="shared" si="4"/>
        <v>5573.0690000000004</v>
      </c>
      <c r="U31" s="62">
        <f t="shared" si="4"/>
        <v>5512.799</v>
      </c>
      <c r="V31" s="62">
        <f t="shared" si="4"/>
        <v>4946.7160000000003</v>
      </c>
      <c r="W31" s="62">
        <f t="shared" si="4"/>
        <v>4741.29</v>
      </c>
      <c r="X31" s="62">
        <f t="shared" si="4"/>
        <v>4265.1630000000005</v>
      </c>
      <c r="Y31" s="62">
        <f t="shared" si="4"/>
        <v>3745.6689999999999</v>
      </c>
      <c r="Z31" s="63" t="str">
        <f t="shared" si="4"/>
        <v/>
      </c>
      <c r="AA31" s="64">
        <f>SUM(AA28:AA30)</f>
        <v>115630.09600000002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383</v>
      </c>
      <c r="C34" s="95">
        <v>388</v>
      </c>
      <c r="D34" s="95">
        <v>380</v>
      </c>
      <c r="E34" s="95">
        <v>393</v>
      </c>
      <c r="F34" s="95">
        <v>380</v>
      </c>
      <c r="G34" s="95">
        <v>378</v>
      </c>
      <c r="H34" s="95">
        <v>356</v>
      </c>
      <c r="I34" s="95">
        <v>415</v>
      </c>
      <c r="J34" s="95">
        <v>339</v>
      </c>
      <c r="K34" s="95">
        <v>292</v>
      </c>
      <c r="L34" s="95">
        <v>269</v>
      </c>
      <c r="M34" s="95">
        <v>274</v>
      </c>
      <c r="N34" s="95">
        <v>274</v>
      </c>
      <c r="O34" s="95">
        <v>264</v>
      </c>
      <c r="P34" s="95">
        <v>276</v>
      </c>
      <c r="Q34" s="95">
        <v>360</v>
      </c>
      <c r="R34" s="95">
        <v>363</v>
      </c>
      <c r="S34" s="95">
        <v>420</v>
      </c>
      <c r="T34" s="95">
        <v>420</v>
      </c>
      <c r="U34" s="95">
        <v>420</v>
      </c>
      <c r="V34" s="95">
        <v>420</v>
      </c>
      <c r="W34" s="95">
        <v>379</v>
      </c>
      <c r="X34" s="95">
        <v>367</v>
      </c>
      <c r="Y34" s="95">
        <v>368</v>
      </c>
      <c r="Z34" s="96"/>
      <c r="AA34" s="74">
        <f t="shared" ref="AA34:AA39" si="5">SUM(B34:Z34)</f>
        <v>8578</v>
      </c>
    </row>
    <row r="35" spans="1:27" ht="24.95" customHeight="1" x14ac:dyDescent="0.2">
      <c r="A35" s="97" t="s">
        <v>28</v>
      </c>
      <c r="B35" s="98">
        <v>413</v>
      </c>
      <c r="C35" s="99">
        <v>413</v>
      </c>
      <c r="D35" s="99">
        <v>413</v>
      </c>
      <c r="E35" s="99">
        <v>408</v>
      </c>
      <c r="F35" s="99">
        <v>408</v>
      </c>
      <c r="G35" s="99">
        <v>408</v>
      </c>
      <c r="H35" s="99">
        <v>417</v>
      </c>
      <c r="I35" s="99">
        <v>418</v>
      </c>
      <c r="J35" s="99">
        <v>369</v>
      </c>
      <c r="K35" s="99">
        <v>364</v>
      </c>
      <c r="L35" s="99">
        <v>261</v>
      </c>
      <c r="M35" s="99">
        <v>247</v>
      </c>
      <c r="N35" s="99">
        <v>257</v>
      </c>
      <c r="O35" s="99">
        <v>256</v>
      </c>
      <c r="P35" s="99">
        <v>253</v>
      </c>
      <c r="Q35" s="99">
        <v>296</v>
      </c>
      <c r="R35" s="99">
        <v>376</v>
      </c>
      <c r="S35" s="99">
        <v>411</v>
      </c>
      <c r="T35" s="99">
        <v>394</v>
      </c>
      <c r="U35" s="99">
        <v>396</v>
      </c>
      <c r="V35" s="99">
        <v>409</v>
      </c>
      <c r="W35" s="99">
        <v>360</v>
      </c>
      <c r="X35" s="99">
        <v>372</v>
      </c>
      <c r="Y35" s="99">
        <v>383</v>
      </c>
      <c r="Z35" s="100"/>
      <c r="AA35" s="79">
        <f t="shared" si="5"/>
        <v>8702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438.3</v>
      </c>
      <c r="I36" s="99">
        <v>93.7</v>
      </c>
      <c r="J36" s="99">
        <v>128.5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37.9</v>
      </c>
      <c r="S36" s="99">
        <v>15</v>
      </c>
      <c r="T36" s="99">
        <v>15</v>
      </c>
      <c r="U36" s="99">
        <v>68</v>
      </c>
      <c r="V36" s="99">
        <v>219.9</v>
      </c>
      <c r="W36" s="99">
        <v>203.3</v>
      </c>
      <c r="X36" s="99">
        <v>390.8</v>
      </c>
      <c r="Y36" s="99">
        <v>525.29999999999995</v>
      </c>
      <c r="Z36" s="100"/>
      <c r="AA36" s="79">
        <f t="shared" si="5"/>
        <v>6140.7</v>
      </c>
    </row>
    <row r="37" spans="1:27" ht="24.95" customHeight="1" x14ac:dyDescent="0.2">
      <c r="A37" s="97" t="s">
        <v>30</v>
      </c>
      <c r="B37" s="98">
        <v>35</v>
      </c>
      <c r="C37" s="99">
        <v>35</v>
      </c>
      <c r="D37" s="99">
        <v>35</v>
      </c>
      <c r="E37" s="99">
        <v>35</v>
      </c>
      <c r="F37" s="99">
        <v>35</v>
      </c>
      <c r="G37" s="99">
        <v>35</v>
      </c>
      <c r="H37" s="99">
        <v>35</v>
      </c>
      <c r="I37" s="99">
        <v>45</v>
      </c>
      <c r="J37" s="99">
        <v>35</v>
      </c>
      <c r="K37" s="99">
        <v>35</v>
      </c>
      <c r="L37" s="99">
        <v>30</v>
      </c>
      <c r="M37" s="99">
        <v>49</v>
      </c>
      <c r="N37" s="99">
        <v>30</v>
      </c>
      <c r="O37" s="99">
        <v>30</v>
      </c>
      <c r="P37" s="99">
        <v>30</v>
      </c>
      <c r="Q37" s="99">
        <v>35</v>
      </c>
      <c r="R37" s="99">
        <v>35</v>
      </c>
      <c r="S37" s="99">
        <v>36</v>
      </c>
      <c r="T37" s="99">
        <v>50</v>
      </c>
      <c r="U37" s="99">
        <v>50</v>
      </c>
      <c r="V37" s="99">
        <v>50</v>
      </c>
      <c r="W37" s="99">
        <v>35</v>
      </c>
      <c r="X37" s="99">
        <v>35</v>
      </c>
      <c r="Y37" s="99">
        <v>35</v>
      </c>
      <c r="Z37" s="100"/>
      <c r="AA37" s="79">
        <f t="shared" si="5"/>
        <v>890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1981</v>
      </c>
      <c r="C39" s="88">
        <f t="shared" si="6"/>
        <v>1986</v>
      </c>
      <c r="D39" s="88">
        <f t="shared" si="6"/>
        <v>1978</v>
      </c>
      <c r="E39" s="88">
        <f t="shared" si="6"/>
        <v>1986</v>
      </c>
      <c r="F39" s="88">
        <f t="shared" si="6"/>
        <v>1973</v>
      </c>
      <c r="G39" s="88">
        <f t="shared" si="6"/>
        <v>1971</v>
      </c>
      <c r="H39" s="88">
        <f t="shared" si="6"/>
        <v>1746.3</v>
      </c>
      <c r="I39" s="88">
        <f t="shared" si="6"/>
        <v>1471.7</v>
      </c>
      <c r="J39" s="88">
        <f t="shared" si="6"/>
        <v>1371.5</v>
      </c>
      <c r="K39" s="88">
        <f t="shared" si="6"/>
        <v>1206</v>
      </c>
      <c r="L39" s="88">
        <f t="shared" si="6"/>
        <v>1075</v>
      </c>
      <c r="M39" s="88">
        <f t="shared" si="6"/>
        <v>1085</v>
      </c>
      <c r="N39" s="88">
        <f t="shared" si="6"/>
        <v>1076</v>
      </c>
      <c r="O39" s="88">
        <f t="shared" si="6"/>
        <v>1065</v>
      </c>
      <c r="P39" s="88">
        <f t="shared" si="6"/>
        <v>1074</v>
      </c>
      <c r="Q39" s="88">
        <f t="shared" si="6"/>
        <v>1206</v>
      </c>
      <c r="R39" s="88">
        <f t="shared" si="6"/>
        <v>1311.9</v>
      </c>
      <c r="S39" s="88">
        <f t="shared" si="6"/>
        <v>1382</v>
      </c>
      <c r="T39" s="88">
        <f t="shared" si="6"/>
        <v>1379</v>
      </c>
      <c r="U39" s="88">
        <f t="shared" si="6"/>
        <v>1434</v>
      </c>
      <c r="V39" s="88">
        <f t="shared" si="6"/>
        <v>1598.9</v>
      </c>
      <c r="W39" s="88">
        <f t="shared" si="6"/>
        <v>1477.3</v>
      </c>
      <c r="X39" s="88">
        <f t="shared" si="6"/>
        <v>1664.8</v>
      </c>
      <c r="Y39" s="88">
        <f t="shared" si="6"/>
        <v>1811.3</v>
      </c>
      <c r="Z39" s="89" t="str">
        <f t="shared" si="6"/>
        <v/>
      </c>
      <c r="AA39" s="90">
        <f t="shared" si="5"/>
        <v>36310.700000000012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635</v>
      </c>
      <c r="C44" s="99">
        <v>635</v>
      </c>
      <c r="D44" s="99">
        <v>635</v>
      </c>
      <c r="E44" s="99">
        <v>635</v>
      </c>
      <c r="F44" s="99">
        <v>635</v>
      </c>
      <c r="G44" s="99">
        <v>635</v>
      </c>
      <c r="H44" s="99">
        <v>423.3</v>
      </c>
      <c r="I44" s="99">
        <v>78.7</v>
      </c>
      <c r="J44" s="99">
        <v>113.5</v>
      </c>
      <c r="K44" s="99"/>
      <c r="L44" s="99"/>
      <c r="M44" s="99"/>
      <c r="N44" s="99"/>
      <c r="O44" s="99"/>
      <c r="P44" s="99"/>
      <c r="Q44" s="99"/>
      <c r="R44" s="99">
        <v>22.9</v>
      </c>
      <c r="S44" s="99"/>
      <c r="T44" s="99"/>
      <c r="U44" s="99">
        <v>53</v>
      </c>
      <c r="V44" s="99">
        <v>204.9</v>
      </c>
      <c r="W44" s="99">
        <v>188.3</v>
      </c>
      <c r="X44" s="99">
        <v>375.8</v>
      </c>
      <c r="Y44" s="99">
        <v>510.3</v>
      </c>
      <c r="Z44" s="100"/>
      <c r="AA44" s="79">
        <f t="shared" si="7"/>
        <v>5780.7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1135</v>
      </c>
      <c r="C48" s="88">
        <f t="shared" ref="C48:Z48" si="8">IF(LEN(C$2)&gt;0,SUM(C42:C47),"")</f>
        <v>1135</v>
      </c>
      <c r="D48" s="88">
        <f t="shared" si="8"/>
        <v>1135</v>
      </c>
      <c r="E48" s="88">
        <f t="shared" si="8"/>
        <v>1135</v>
      </c>
      <c r="F48" s="88">
        <f t="shared" si="8"/>
        <v>1135</v>
      </c>
      <c r="G48" s="88">
        <f t="shared" si="8"/>
        <v>1135</v>
      </c>
      <c r="H48" s="88">
        <f t="shared" si="8"/>
        <v>923.3</v>
      </c>
      <c r="I48" s="88">
        <f t="shared" si="8"/>
        <v>578.70000000000005</v>
      </c>
      <c r="J48" s="88">
        <f t="shared" si="8"/>
        <v>613.5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522.9</v>
      </c>
      <c r="S48" s="88">
        <f t="shared" si="8"/>
        <v>500</v>
      </c>
      <c r="T48" s="88">
        <f t="shared" si="8"/>
        <v>500</v>
      </c>
      <c r="U48" s="88">
        <f t="shared" si="8"/>
        <v>553</v>
      </c>
      <c r="V48" s="88">
        <f t="shared" si="8"/>
        <v>704.9</v>
      </c>
      <c r="W48" s="88">
        <f t="shared" si="8"/>
        <v>688.3</v>
      </c>
      <c r="X48" s="88">
        <f t="shared" si="8"/>
        <v>875.8</v>
      </c>
      <c r="Y48" s="88">
        <f t="shared" si="8"/>
        <v>1010.3</v>
      </c>
      <c r="Z48" s="89" t="str">
        <f t="shared" si="8"/>
        <v/>
      </c>
      <c r="AA48" s="90">
        <f t="shared" si="7"/>
        <v>17780.699999999997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4478.2939999999999</v>
      </c>
      <c r="C51" s="88">
        <f t="shared" si="10"/>
        <v>4483.1639999999998</v>
      </c>
      <c r="D51" s="88">
        <f t="shared" si="10"/>
        <v>4408.857</v>
      </c>
      <c r="E51" s="88">
        <f t="shared" si="10"/>
        <v>4439.0219999999999</v>
      </c>
      <c r="F51" s="88">
        <f t="shared" si="10"/>
        <v>4572.8250000000007</v>
      </c>
      <c r="G51" s="88">
        <f t="shared" si="10"/>
        <v>4838.366</v>
      </c>
      <c r="H51" s="88">
        <f t="shared" si="10"/>
        <v>5341.7110000000002</v>
      </c>
      <c r="I51" s="88">
        <f t="shared" si="10"/>
        <v>5570.5199999999995</v>
      </c>
      <c r="J51" s="88">
        <f t="shared" si="10"/>
        <v>6023.3990000000003</v>
      </c>
      <c r="K51" s="88">
        <f t="shared" si="10"/>
        <v>6592.6380000000008</v>
      </c>
      <c r="L51" s="88">
        <f t="shared" si="10"/>
        <v>6405.7270000000008</v>
      </c>
      <c r="M51" s="88">
        <f t="shared" si="10"/>
        <v>6693.7740000000003</v>
      </c>
      <c r="N51" s="88">
        <f t="shared" si="10"/>
        <v>6761.2199999999993</v>
      </c>
      <c r="O51" s="88">
        <f t="shared" si="10"/>
        <v>6580.5419999999995</v>
      </c>
      <c r="P51" s="88">
        <f t="shared" si="10"/>
        <v>6177.5490000000009</v>
      </c>
      <c r="Q51" s="88">
        <f t="shared" si="10"/>
        <v>5683.4260000000004</v>
      </c>
      <c r="R51" s="88">
        <f t="shared" si="10"/>
        <v>5584.491</v>
      </c>
      <c r="S51" s="88">
        <f t="shared" si="10"/>
        <v>5658.2650000000003</v>
      </c>
      <c r="T51" s="88">
        <f t="shared" si="10"/>
        <v>6073.0689999999995</v>
      </c>
      <c r="U51" s="88">
        <f t="shared" si="10"/>
        <v>6065.799</v>
      </c>
      <c r="V51" s="88">
        <f t="shared" si="10"/>
        <v>5651.616</v>
      </c>
      <c r="W51" s="88">
        <f t="shared" si="10"/>
        <v>5429.59</v>
      </c>
      <c r="X51" s="88">
        <f t="shared" si="10"/>
        <v>5140.9629999999997</v>
      </c>
      <c r="Y51" s="88">
        <f t="shared" si="10"/>
        <v>4755.9690000000001</v>
      </c>
      <c r="Z51" s="89" t="str">
        <f t="shared" si="10"/>
        <v/>
      </c>
      <c r="AA51" s="105">
        <f>SUM(B51:Z51)</f>
        <v>133410.796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4478.2939999999999</v>
      </c>
      <c r="C4" s="18">
        <v>4483.1640000000007</v>
      </c>
      <c r="D4" s="18">
        <v>4408.857</v>
      </c>
      <c r="E4" s="18">
        <v>4439.0220000000008</v>
      </c>
      <c r="F4" s="18">
        <v>4572.8250000000007</v>
      </c>
      <c r="G4" s="18">
        <v>4838.3659999999991</v>
      </c>
      <c r="H4" s="18">
        <v>5341.7459999999983</v>
      </c>
      <c r="I4" s="18">
        <v>5570.5530000000008</v>
      </c>
      <c r="J4" s="18">
        <v>6023.4340000000002</v>
      </c>
      <c r="K4" s="18">
        <v>6592.6240000000025</v>
      </c>
      <c r="L4" s="18">
        <v>6405.7070000000012</v>
      </c>
      <c r="M4" s="18">
        <v>6693.7590000000009</v>
      </c>
      <c r="N4" s="18">
        <v>6761.1780000000026</v>
      </c>
      <c r="O4" s="18">
        <v>6580.4970000000003</v>
      </c>
      <c r="P4" s="18">
        <v>6177.5439999999999</v>
      </c>
      <c r="Q4" s="18">
        <v>5683.4380000000019</v>
      </c>
      <c r="R4" s="18">
        <v>5584.5000000000009</v>
      </c>
      <c r="S4" s="18">
        <v>5658.2969999999987</v>
      </c>
      <c r="T4" s="18">
        <v>6073.1189999999979</v>
      </c>
      <c r="U4" s="18">
        <v>6065.7729999999992</v>
      </c>
      <c r="V4" s="18">
        <v>5651.6140000000005</v>
      </c>
      <c r="W4" s="18">
        <v>5429.5809999999992</v>
      </c>
      <c r="X4" s="18">
        <v>5140.9210000000003</v>
      </c>
      <c r="Y4" s="18">
        <v>4755.9210000000012</v>
      </c>
      <c r="Z4" s="19"/>
      <c r="AA4" s="20">
        <f>SUM(B4:Z4)</f>
        <v>133410.734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149.32</v>
      </c>
      <c r="D7" s="28">
        <v>144</v>
      </c>
      <c r="E7" s="28">
        <v>144</v>
      </c>
      <c r="F7" s="28">
        <v>150</v>
      </c>
      <c r="G7" s="28">
        <v>155.34</v>
      </c>
      <c r="H7" s="28">
        <v>171.45</v>
      </c>
      <c r="I7" s="28">
        <v>250.88</v>
      </c>
      <c r="J7" s="28">
        <v>220.66</v>
      </c>
      <c r="K7" s="28">
        <v>183.96</v>
      </c>
      <c r="L7" s="28">
        <v>134.29</v>
      </c>
      <c r="M7" s="28">
        <v>130.28</v>
      </c>
      <c r="N7" s="28">
        <v>124.76</v>
      </c>
      <c r="O7" s="28">
        <v>113.28</v>
      </c>
      <c r="P7" s="28">
        <v>115.97</v>
      </c>
      <c r="Q7" s="28">
        <v>133.96</v>
      </c>
      <c r="R7" s="28">
        <v>211</v>
      </c>
      <c r="S7" s="28">
        <v>267.04000000000002</v>
      </c>
      <c r="T7" s="28">
        <v>557.15</v>
      </c>
      <c r="U7" s="28">
        <v>337.45</v>
      </c>
      <c r="V7" s="28">
        <v>295.68</v>
      </c>
      <c r="W7" s="28">
        <v>200.45</v>
      </c>
      <c r="X7" s="28">
        <v>166.12</v>
      </c>
      <c r="Y7" s="28">
        <v>144</v>
      </c>
      <c r="Z7" s="29"/>
      <c r="AA7" s="30">
        <f>IF(SUM(B7:Z7)&lt;&gt;0,AVERAGEIF(B7:Z7,"&lt;&gt;"""),"")</f>
        <v>193.83500000000001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907.45100000000002</v>
      </c>
      <c r="C19" s="72">
        <v>917.45399999999995</v>
      </c>
      <c r="D19" s="72">
        <v>900.46600000000001</v>
      </c>
      <c r="E19" s="72">
        <v>900.476</v>
      </c>
      <c r="F19" s="72">
        <v>907.49099999999999</v>
      </c>
      <c r="G19" s="72">
        <v>921.476</v>
      </c>
      <c r="H19" s="72">
        <v>927.476</v>
      </c>
      <c r="I19" s="72">
        <v>944.48199999999997</v>
      </c>
      <c r="J19" s="72">
        <v>930.50800000000004</v>
      </c>
      <c r="K19" s="72">
        <v>912.529</v>
      </c>
      <c r="L19" s="72">
        <v>891.53700000000003</v>
      </c>
      <c r="M19" s="72">
        <v>860.54</v>
      </c>
      <c r="N19" s="72">
        <v>864.02600000000007</v>
      </c>
      <c r="O19" s="72">
        <v>822.98300000000006</v>
      </c>
      <c r="P19" s="72">
        <v>785.98299999999995</v>
      </c>
      <c r="Q19" s="72">
        <v>791.99700000000007</v>
      </c>
      <c r="R19" s="72">
        <v>781.03</v>
      </c>
      <c r="S19" s="72">
        <v>770.07100000000003</v>
      </c>
      <c r="T19" s="72">
        <v>770.09899999999993</v>
      </c>
      <c r="U19" s="72">
        <v>770.02099999999996</v>
      </c>
      <c r="V19" s="72">
        <v>772.02</v>
      </c>
      <c r="W19" s="72">
        <v>754.00199999999995</v>
      </c>
      <c r="X19" s="72">
        <v>913.00800000000004</v>
      </c>
      <c r="Y19" s="72">
        <v>905.92100000000005</v>
      </c>
      <c r="Z19" s="73"/>
      <c r="AA19" s="74">
        <f t="shared" ref="AA19:AA24" si="2">SUM(B19:Z19)</f>
        <v>20623.046999999999</v>
      </c>
    </row>
    <row r="20" spans="1:27" ht="24.95" customHeight="1" x14ac:dyDescent="0.2">
      <c r="A20" s="75" t="s">
        <v>15</v>
      </c>
      <c r="B20" s="76">
        <v>997.6160000000001</v>
      </c>
      <c r="C20" s="77">
        <v>987.60199999999986</v>
      </c>
      <c r="D20" s="77">
        <v>979.08699999999999</v>
      </c>
      <c r="E20" s="77">
        <v>1009.61</v>
      </c>
      <c r="F20" s="77">
        <v>1064.3019999999999</v>
      </c>
      <c r="G20" s="77">
        <v>1208.453</v>
      </c>
      <c r="H20" s="77">
        <v>1361.1909999999998</v>
      </c>
      <c r="I20" s="77">
        <v>1450.0430000000001</v>
      </c>
      <c r="J20" s="77">
        <v>1485.0990000000002</v>
      </c>
      <c r="K20" s="77">
        <v>1487.3980000000004</v>
      </c>
      <c r="L20" s="77">
        <v>1522.7279999999998</v>
      </c>
      <c r="M20" s="77">
        <v>1530.9380000000001</v>
      </c>
      <c r="N20" s="77">
        <v>1527.8999999999994</v>
      </c>
      <c r="O20" s="77">
        <v>1484.2799999999997</v>
      </c>
      <c r="P20" s="77">
        <v>1422.9189999999999</v>
      </c>
      <c r="Q20" s="77">
        <v>1340.5079999999996</v>
      </c>
      <c r="R20" s="77">
        <v>1299.2200000000003</v>
      </c>
      <c r="S20" s="77">
        <v>1298.9150000000002</v>
      </c>
      <c r="T20" s="77">
        <v>1260.0540000000001</v>
      </c>
      <c r="U20" s="77">
        <v>1301.616</v>
      </c>
      <c r="V20" s="77">
        <v>1170.9539999999997</v>
      </c>
      <c r="W20" s="77">
        <v>1077.5809999999997</v>
      </c>
      <c r="X20" s="77">
        <v>1022.626</v>
      </c>
      <c r="Y20" s="77">
        <v>1014.2240000000002</v>
      </c>
      <c r="Z20" s="78"/>
      <c r="AA20" s="79">
        <f t="shared" si="2"/>
        <v>30304.863999999994</v>
      </c>
    </row>
    <row r="21" spans="1:27" ht="24.95" customHeight="1" x14ac:dyDescent="0.2">
      <c r="A21" s="75" t="s">
        <v>16</v>
      </c>
      <c r="B21" s="80">
        <v>1956.7270000000001</v>
      </c>
      <c r="C21" s="81">
        <v>1853.6079999999997</v>
      </c>
      <c r="D21" s="81">
        <v>1807.8039999999999</v>
      </c>
      <c r="E21" s="81">
        <v>1813.9359999999999</v>
      </c>
      <c r="F21" s="81">
        <v>1879.2859999999998</v>
      </c>
      <c r="G21" s="81">
        <v>2070.4369999999999</v>
      </c>
      <c r="H21" s="81">
        <v>2343.5789999999997</v>
      </c>
      <c r="I21" s="81">
        <v>2560.5329999999999</v>
      </c>
      <c r="J21" s="81">
        <v>2783.4879999999998</v>
      </c>
      <c r="K21" s="81">
        <v>2913.1970000000001</v>
      </c>
      <c r="L21" s="81">
        <v>3013.6419999999998</v>
      </c>
      <c r="M21" s="81">
        <v>3114.7809999999995</v>
      </c>
      <c r="N21" s="81">
        <v>3114.0520000000001</v>
      </c>
      <c r="O21" s="81">
        <v>2973.9340000000007</v>
      </c>
      <c r="P21" s="81">
        <v>2798.7420000000002</v>
      </c>
      <c r="Q21" s="81">
        <v>2680.8329999999996</v>
      </c>
      <c r="R21" s="81">
        <v>2744.75</v>
      </c>
      <c r="S21" s="81">
        <v>2985.8999999999996</v>
      </c>
      <c r="T21" s="81">
        <v>3342.4660000000003</v>
      </c>
      <c r="U21" s="81">
        <v>3405.136</v>
      </c>
      <c r="V21" s="81">
        <v>3178.1400000000003</v>
      </c>
      <c r="W21" s="81">
        <v>2843.498</v>
      </c>
      <c r="X21" s="81">
        <v>2492.2869999999994</v>
      </c>
      <c r="Y21" s="81">
        <v>2167.7759999999994</v>
      </c>
      <c r="Z21" s="78"/>
      <c r="AA21" s="79">
        <f t="shared" si="2"/>
        <v>62838.531999999985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107.246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437.24599999999998</v>
      </c>
    </row>
    <row r="23" spans="1:27" ht="24.95" customHeight="1" x14ac:dyDescent="0.2">
      <c r="A23" s="85" t="s">
        <v>18</v>
      </c>
      <c r="B23" s="77">
        <v>96.5</v>
      </c>
      <c r="C23" s="77">
        <v>102.5</v>
      </c>
      <c r="D23" s="77">
        <v>102.5</v>
      </c>
      <c r="E23" s="77">
        <v>102</v>
      </c>
      <c r="F23" s="77">
        <v>103.5</v>
      </c>
      <c r="G23" s="77">
        <v>102</v>
      </c>
      <c r="H23" s="77">
        <v>120.5</v>
      </c>
      <c r="I23" s="77">
        <v>123</v>
      </c>
      <c r="J23" s="77">
        <v>129</v>
      </c>
      <c r="K23" s="77">
        <v>141</v>
      </c>
      <c r="L23" s="77">
        <v>134</v>
      </c>
      <c r="M23" s="77">
        <v>114.5</v>
      </c>
      <c r="N23" s="77">
        <v>101.5</v>
      </c>
      <c r="O23" s="77">
        <v>105</v>
      </c>
      <c r="P23" s="77">
        <v>112.5</v>
      </c>
      <c r="Q23" s="77">
        <v>112.5</v>
      </c>
      <c r="R23" s="77">
        <v>115.5</v>
      </c>
      <c r="S23" s="77">
        <v>129.5</v>
      </c>
      <c r="T23" s="77">
        <v>140</v>
      </c>
      <c r="U23" s="77">
        <v>136</v>
      </c>
      <c r="V23" s="77">
        <v>125.5</v>
      </c>
      <c r="W23" s="77">
        <v>130.5</v>
      </c>
      <c r="X23" s="77">
        <v>126</v>
      </c>
      <c r="Y23" s="77">
        <v>127</v>
      </c>
      <c r="Z23" s="77"/>
      <c r="AA23" s="79">
        <f t="shared" si="2"/>
        <v>2832.5</v>
      </c>
    </row>
    <row r="24" spans="1:27" ht="24.95" customHeight="1" x14ac:dyDescent="0.2">
      <c r="A24" s="85" t="s">
        <v>19</v>
      </c>
      <c r="B24" s="77">
        <v>236.00000000000006</v>
      </c>
      <c r="C24" s="77">
        <v>227.99999999999997</v>
      </c>
      <c r="D24" s="77">
        <v>224.99999999999997</v>
      </c>
      <c r="E24" s="77">
        <v>224</v>
      </c>
      <c r="F24" s="77">
        <v>231.99999999999997</v>
      </c>
      <c r="G24" s="77">
        <v>257</v>
      </c>
      <c r="H24" s="77">
        <v>301.00000000000006</v>
      </c>
      <c r="I24" s="77">
        <v>339</v>
      </c>
      <c r="J24" s="77">
        <v>371.00000000000006</v>
      </c>
      <c r="K24" s="77">
        <v>382</v>
      </c>
      <c r="L24" s="77">
        <v>382</v>
      </c>
      <c r="M24" s="77">
        <v>384.00000000000006</v>
      </c>
      <c r="N24" s="77">
        <v>382</v>
      </c>
      <c r="O24" s="77">
        <v>371.00000000000006</v>
      </c>
      <c r="P24" s="77">
        <v>355.00000000000006</v>
      </c>
      <c r="Q24" s="77">
        <v>351.00000000000006</v>
      </c>
      <c r="R24" s="77">
        <v>355.00000000000006</v>
      </c>
      <c r="S24" s="77">
        <v>377</v>
      </c>
      <c r="T24" s="77">
        <v>408.99999999999994</v>
      </c>
      <c r="U24" s="77">
        <v>400</v>
      </c>
      <c r="V24" s="77">
        <v>367</v>
      </c>
      <c r="W24" s="77">
        <v>326</v>
      </c>
      <c r="X24" s="77">
        <v>289.99999999999994</v>
      </c>
      <c r="Y24" s="77">
        <v>257</v>
      </c>
      <c r="Z24" s="77"/>
      <c r="AA24" s="79">
        <f t="shared" si="2"/>
        <v>7801</v>
      </c>
    </row>
    <row r="25" spans="1:27" ht="30" customHeight="1" thickBot="1" x14ac:dyDescent="0.25">
      <c r="A25" s="86" t="s">
        <v>20</v>
      </c>
      <c r="B25" s="87">
        <f t="shared" ref="B25:AA25" si="3">SUM(B19:B24)</f>
        <v>4194.2939999999999</v>
      </c>
      <c r="C25" s="88">
        <f t="shared" si="3"/>
        <v>4199.1639999999998</v>
      </c>
      <c r="D25" s="88">
        <f t="shared" si="3"/>
        <v>4124.857</v>
      </c>
      <c r="E25" s="88">
        <f t="shared" si="3"/>
        <v>4160.0219999999999</v>
      </c>
      <c r="F25" s="88">
        <f t="shared" si="3"/>
        <v>4293.8249999999998</v>
      </c>
      <c r="G25" s="88">
        <f t="shared" si="3"/>
        <v>4559.366</v>
      </c>
      <c r="H25" s="88">
        <f t="shared" si="3"/>
        <v>5053.7459999999992</v>
      </c>
      <c r="I25" s="88">
        <f t="shared" si="3"/>
        <v>5417.058</v>
      </c>
      <c r="J25" s="88">
        <f t="shared" si="3"/>
        <v>5699.0949999999993</v>
      </c>
      <c r="K25" s="88">
        <f t="shared" si="3"/>
        <v>5836.1240000000007</v>
      </c>
      <c r="L25" s="88">
        <f t="shared" si="3"/>
        <v>5943.9069999999992</v>
      </c>
      <c r="M25" s="88">
        <f t="shared" si="3"/>
        <v>6004.759</v>
      </c>
      <c r="N25" s="88">
        <f t="shared" si="3"/>
        <v>5989.4779999999992</v>
      </c>
      <c r="O25" s="88">
        <f t="shared" si="3"/>
        <v>5757.1970000000001</v>
      </c>
      <c r="P25" s="88">
        <f t="shared" si="3"/>
        <v>5475.1440000000002</v>
      </c>
      <c r="Q25" s="88">
        <f t="shared" si="3"/>
        <v>5276.8379999999997</v>
      </c>
      <c r="R25" s="88">
        <f t="shared" si="3"/>
        <v>5295.5</v>
      </c>
      <c r="S25" s="88">
        <f t="shared" si="3"/>
        <v>5561.3860000000004</v>
      </c>
      <c r="T25" s="88">
        <f t="shared" si="3"/>
        <v>5921.6190000000006</v>
      </c>
      <c r="U25" s="88">
        <f t="shared" si="3"/>
        <v>6012.7729999999992</v>
      </c>
      <c r="V25" s="88">
        <f t="shared" si="3"/>
        <v>5613.6139999999996</v>
      </c>
      <c r="W25" s="88">
        <f t="shared" si="3"/>
        <v>5131.5810000000001</v>
      </c>
      <c r="X25" s="88">
        <f t="shared" si="3"/>
        <v>4843.9209999999994</v>
      </c>
      <c r="Y25" s="88">
        <f t="shared" si="3"/>
        <v>4471.9209999999994</v>
      </c>
      <c r="Z25" s="89">
        <f t="shared" si="3"/>
        <v>0</v>
      </c>
      <c r="AA25" s="90">
        <f t="shared" si="3"/>
        <v>124837.18899999997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365.5</v>
      </c>
      <c r="C28" s="72">
        <v>363.5</v>
      </c>
      <c r="D28" s="72">
        <v>360.5</v>
      </c>
      <c r="E28" s="72">
        <v>354</v>
      </c>
      <c r="F28" s="72">
        <v>363.5</v>
      </c>
      <c r="G28" s="72">
        <v>387</v>
      </c>
      <c r="H28" s="72">
        <v>458.5</v>
      </c>
      <c r="I28" s="72">
        <v>530</v>
      </c>
      <c r="J28" s="72">
        <v>568</v>
      </c>
      <c r="K28" s="72">
        <v>590</v>
      </c>
      <c r="L28" s="72">
        <v>578</v>
      </c>
      <c r="M28" s="72">
        <v>560.5</v>
      </c>
      <c r="N28" s="72">
        <v>547.5</v>
      </c>
      <c r="O28" s="72">
        <v>543</v>
      </c>
      <c r="P28" s="72">
        <v>535.5</v>
      </c>
      <c r="Q28" s="72">
        <v>531.5</v>
      </c>
      <c r="R28" s="72">
        <v>508.5</v>
      </c>
      <c r="S28" s="72">
        <v>544.5</v>
      </c>
      <c r="T28" s="72">
        <v>587</v>
      </c>
      <c r="U28" s="72">
        <v>574</v>
      </c>
      <c r="V28" s="72">
        <v>530.5</v>
      </c>
      <c r="W28" s="72">
        <v>494.5</v>
      </c>
      <c r="X28" s="72">
        <v>449</v>
      </c>
      <c r="Y28" s="72">
        <v>417</v>
      </c>
      <c r="Z28" s="73"/>
      <c r="AA28" s="74">
        <f>SUM(B28:Z28)</f>
        <v>11741.5</v>
      </c>
    </row>
    <row r="29" spans="1:27" ht="24.95" customHeight="1" x14ac:dyDescent="0.2">
      <c r="A29" s="75" t="s">
        <v>23</v>
      </c>
      <c r="B29" s="76">
        <v>4112.7939999999999</v>
      </c>
      <c r="C29" s="77">
        <v>4119.6639999999998</v>
      </c>
      <c r="D29" s="77">
        <v>4048.357</v>
      </c>
      <c r="E29" s="77">
        <v>4085.0219999999999</v>
      </c>
      <c r="F29" s="77">
        <v>4209.3249999999998</v>
      </c>
      <c r="G29" s="77">
        <v>4451.366</v>
      </c>
      <c r="H29" s="77">
        <v>4883.2460000000001</v>
      </c>
      <c r="I29" s="77">
        <v>5040.5529999999999</v>
      </c>
      <c r="J29" s="77">
        <v>5455.4340000000002</v>
      </c>
      <c r="K29" s="77">
        <v>5558.1239999999998</v>
      </c>
      <c r="L29" s="77">
        <v>5743.9070000000002</v>
      </c>
      <c r="M29" s="77">
        <v>5711.259</v>
      </c>
      <c r="N29" s="77">
        <v>5821.9780000000001</v>
      </c>
      <c r="O29" s="77">
        <v>5597.1970000000001</v>
      </c>
      <c r="P29" s="77">
        <v>5315.6440000000002</v>
      </c>
      <c r="Q29" s="77">
        <v>5064.3379999999997</v>
      </c>
      <c r="R29" s="77">
        <v>5076</v>
      </c>
      <c r="S29" s="77">
        <v>5108.1970000000001</v>
      </c>
      <c r="T29" s="77">
        <v>5401.6189999999997</v>
      </c>
      <c r="U29" s="77">
        <v>5491.7730000000001</v>
      </c>
      <c r="V29" s="77">
        <v>5121.1139999999996</v>
      </c>
      <c r="W29" s="77">
        <v>4935.0810000000001</v>
      </c>
      <c r="X29" s="77">
        <v>4691.9210000000003</v>
      </c>
      <c r="Y29" s="77">
        <v>4338.9210000000003</v>
      </c>
      <c r="Z29" s="78"/>
      <c r="AA29" s="79">
        <f>SUM(B29:Z29)</f>
        <v>119382.83400000002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4478.2939999999999</v>
      </c>
      <c r="C31" s="62">
        <f t="shared" si="4"/>
        <v>4483.1639999999998</v>
      </c>
      <c r="D31" s="62">
        <f t="shared" si="4"/>
        <v>4408.857</v>
      </c>
      <c r="E31" s="62">
        <f t="shared" si="4"/>
        <v>4439.0219999999999</v>
      </c>
      <c r="F31" s="62">
        <f t="shared" si="4"/>
        <v>4572.8249999999998</v>
      </c>
      <c r="G31" s="62">
        <f t="shared" si="4"/>
        <v>4838.366</v>
      </c>
      <c r="H31" s="62">
        <f t="shared" si="4"/>
        <v>5341.7460000000001</v>
      </c>
      <c r="I31" s="62">
        <f t="shared" si="4"/>
        <v>5570.5529999999999</v>
      </c>
      <c r="J31" s="62">
        <f t="shared" si="4"/>
        <v>6023.4340000000002</v>
      </c>
      <c r="K31" s="62">
        <f t="shared" si="4"/>
        <v>6148.1239999999998</v>
      </c>
      <c r="L31" s="62">
        <f t="shared" si="4"/>
        <v>6321.9070000000002</v>
      </c>
      <c r="M31" s="62">
        <f t="shared" si="4"/>
        <v>6271.759</v>
      </c>
      <c r="N31" s="62">
        <f t="shared" si="4"/>
        <v>6369.4780000000001</v>
      </c>
      <c r="O31" s="62">
        <f t="shared" si="4"/>
        <v>6140.1970000000001</v>
      </c>
      <c r="P31" s="62">
        <f t="shared" si="4"/>
        <v>5851.1440000000002</v>
      </c>
      <c r="Q31" s="62">
        <f t="shared" si="4"/>
        <v>5595.8379999999997</v>
      </c>
      <c r="R31" s="62">
        <f t="shared" si="4"/>
        <v>5584.5</v>
      </c>
      <c r="S31" s="62">
        <f t="shared" si="4"/>
        <v>5652.6970000000001</v>
      </c>
      <c r="T31" s="62">
        <f t="shared" si="4"/>
        <v>5988.6189999999997</v>
      </c>
      <c r="U31" s="62">
        <f t="shared" si="4"/>
        <v>6065.7730000000001</v>
      </c>
      <c r="V31" s="62">
        <f t="shared" si="4"/>
        <v>5651.6139999999996</v>
      </c>
      <c r="W31" s="62">
        <f t="shared" si="4"/>
        <v>5429.5810000000001</v>
      </c>
      <c r="X31" s="62">
        <f t="shared" si="4"/>
        <v>5140.9210000000003</v>
      </c>
      <c r="Y31" s="62">
        <f t="shared" si="4"/>
        <v>4755.9210000000003</v>
      </c>
      <c r="Z31" s="63">
        <f t="shared" si="4"/>
        <v>0</v>
      </c>
      <c r="AA31" s="64">
        <f t="shared" si="4"/>
        <v>131124.33400000003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20</v>
      </c>
      <c r="L34" s="95">
        <v>20</v>
      </c>
      <c r="M34" s="95">
        <v>20</v>
      </c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>
        <v>20</v>
      </c>
      <c r="T34" s="95">
        <v>49</v>
      </c>
      <c r="U34" s="95">
        <v>35</v>
      </c>
      <c r="V34" s="95">
        <v>20</v>
      </c>
      <c r="W34" s="95">
        <v>20</v>
      </c>
      <c r="X34" s="95">
        <v>23</v>
      </c>
      <c r="Y34" s="95">
        <v>20</v>
      </c>
      <c r="Z34" s="96"/>
      <c r="AA34" s="74">
        <f t="shared" ref="AA34:AA39" si="5">SUM(B34:Z34)</f>
        <v>527</v>
      </c>
    </row>
    <row r="35" spans="1:27" ht="24.95" customHeight="1" x14ac:dyDescent="0.2">
      <c r="A35" s="97" t="s">
        <v>41</v>
      </c>
      <c r="B35" s="98">
        <v>13</v>
      </c>
      <c r="C35" s="99">
        <v>13</v>
      </c>
      <c r="D35" s="99">
        <v>13</v>
      </c>
      <c r="E35" s="99">
        <v>8</v>
      </c>
      <c r="F35" s="99">
        <v>8</v>
      </c>
      <c r="G35" s="99">
        <v>8</v>
      </c>
      <c r="H35" s="99">
        <v>17</v>
      </c>
      <c r="I35" s="99">
        <v>18</v>
      </c>
      <c r="J35" s="99">
        <v>88</v>
      </c>
      <c r="K35" s="99">
        <v>87</v>
      </c>
      <c r="L35" s="99">
        <v>82</v>
      </c>
      <c r="M35" s="99">
        <v>77</v>
      </c>
      <c r="N35" s="99">
        <v>84</v>
      </c>
      <c r="O35" s="99">
        <v>87</v>
      </c>
      <c r="P35" s="99">
        <v>80</v>
      </c>
      <c r="Q35" s="99">
        <v>18</v>
      </c>
      <c r="R35" s="99">
        <v>18</v>
      </c>
      <c r="S35" s="99">
        <v>18</v>
      </c>
      <c r="T35" s="99">
        <v>18</v>
      </c>
      <c r="U35" s="99">
        <v>18</v>
      </c>
      <c r="V35" s="99">
        <v>18</v>
      </c>
      <c r="W35" s="99">
        <v>27</v>
      </c>
      <c r="X35" s="99">
        <v>23</v>
      </c>
      <c r="Y35" s="99">
        <v>13</v>
      </c>
      <c r="Z35" s="100"/>
      <c r="AA35" s="79">
        <f t="shared" si="5"/>
        <v>854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30</v>
      </c>
      <c r="J36" s="99">
        <v>30</v>
      </c>
      <c r="K36" s="99">
        <v>474.5</v>
      </c>
      <c r="L36" s="99">
        <v>113.8</v>
      </c>
      <c r="M36" s="99">
        <v>452</v>
      </c>
      <c r="N36" s="99">
        <v>421.7</v>
      </c>
      <c r="O36" s="99">
        <v>470.3</v>
      </c>
      <c r="P36" s="99">
        <v>356.4</v>
      </c>
      <c r="Q36" s="99">
        <v>117.6</v>
      </c>
      <c r="R36" s="99"/>
      <c r="S36" s="99">
        <v>5.6</v>
      </c>
      <c r="T36" s="99">
        <v>84.5</v>
      </c>
      <c r="U36" s="99"/>
      <c r="V36" s="99"/>
      <c r="W36" s="99"/>
      <c r="X36" s="99"/>
      <c r="Y36" s="99"/>
      <c r="Z36" s="100"/>
      <c r="AA36" s="79">
        <f t="shared" si="5"/>
        <v>2556.3999999999996</v>
      </c>
    </row>
    <row r="37" spans="1:27" ht="24.95" customHeight="1" x14ac:dyDescent="0.2">
      <c r="A37" s="97" t="s">
        <v>43</v>
      </c>
      <c r="B37" s="98">
        <v>251</v>
      </c>
      <c r="C37" s="99">
        <v>251</v>
      </c>
      <c r="D37" s="99">
        <v>251</v>
      </c>
      <c r="E37" s="99">
        <v>251</v>
      </c>
      <c r="F37" s="99">
        <v>251</v>
      </c>
      <c r="G37" s="99">
        <v>251</v>
      </c>
      <c r="H37" s="99">
        <v>251</v>
      </c>
      <c r="I37" s="99">
        <v>85.495000000000005</v>
      </c>
      <c r="J37" s="99">
        <v>186.339</v>
      </c>
      <c r="K37" s="99">
        <v>175</v>
      </c>
      <c r="L37" s="99">
        <v>246</v>
      </c>
      <c r="M37" s="99">
        <v>140</v>
      </c>
      <c r="N37" s="99">
        <v>246</v>
      </c>
      <c r="O37" s="99">
        <v>246</v>
      </c>
      <c r="P37" s="99">
        <v>246</v>
      </c>
      <c r="Q37" s="99">
        <v>251</v>
      </c>
      <c r="R37" s="99">
        <v>251</v>
      </c>
      <c r="S37" s="99">
        <v>53.311</v>
      </c>
      <c r="T37" s="99"/>
      <c r="U37" s="99"/>
      <c r="V37" s="99"/>
      <c r="W37" s="99">
        <v>251</v>
      </c>
      <c r="X37" s="99">
        <v>251</v>
      </c>
      <c r="Y37" s="99">
        <v>251</v>
      </c>
      <c r="Z37" s="100"/>
      <c r="AA37" s="79">
        <f t="shared" si="5"/>
        <v>4636.1450000000004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284</v>
      </c>
      <c r="C39" s="88">
        <f t="shared" si="6"/>
        <v>284</v>
      </c>
      <c r="D39" s="88">
        <f t="shared" si="6"/>
        <v>284</v>
      </c>
      <c r="E39" s="88">
        <f t="shared" si="6"/>
        <v>279</v>
      </c>
      <c r="F39" s="88">
        <f t="shared" si="6"/>
        <v>279</v>
      </c>
      <c r="G39" s="88">
        <f t="shared" si="6"/>
        <v>279</v>
      </c>
      <c r="H39" s="88">
        <f t="shared" si="6"/>
        <v>288</v>
      </c>
      <c r="I39" s="88">
        <f t="shared" si="6"/>
        <v>153.495</v>
      </c>
      <c r="J39" s="88">
        <f t="shared" si="6"/>
        <v>324.339</v>
      </c>
      <c r="K39" s="88">
        <f t="shared" si="6"/>
        <v>756.5</v>
      </c>
      <c r="L39" s="88">
        <f t="shared" si="6"/>
        <v>461.8</v>
      </c>
      <c r="M39" s="88">
        <f t="shared" si="6"/>
        <v>689</v>
      </c>
      <c r="N39" s="88">
        <f t="shared" si="6"/>
        <v>771.7</v>
      </c>
      <c r="O39" s="88">
        <f t="shared" si="6"/>
        <v>823.3</v>
      </c>
      <c r="P39" s="88">
        <f t="shared" si="6"/>
        <v>702.4</v>
      </c>
      <c r="Q39" s="88">
        <f t="shared" si="6"/>
        <v>406.6</v>
      </c>
      <c r="R39" s="88">
        <f t="shared" si="6"/>
        <v>289</v>
      </c>
      <c r="S39" s="88">
        <f t="shared" si="6"/>
        <v>96.911000000000001</v>
      </c>
      <c r="T39" s="88">
        <f t="shared" si="6"/>
        <v>151.5</v>
      </c>
      <c r="U39" s="88">
        <f t="shared" si="6"/>
        <v>53</v>
      </c>
      <c r="V39" s="88">
        <f t="shared" si="6"/>
        <v>38</v>
      </c>
      <c r="W39" s="88">
        <f t="shared" si="6"/>
        <v>298</v>
      </c>
      <c r="X39" s="88">
        <f t="shared" si="6"/>
        <v>297</v>
      </c>
      <c r="Y39" s="88">
        <f t="shared" si="6"/>
        <v>284</v>
      </c>
      <c r="Z39" s="89">
        <f t="shared" si="6"/>
        <v>0</v>
      </c>
      <c r="AA39" s="90">
        <f t="shared" si="5"/>
        <v>8573.5450000000001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444.5</v>
      </c>
      <c r="L44" s="99">
        <v>83.8</v>
      </c>
      <c r="M44" s="99">
        <v>422</v>
      </c>
      <c r="N44" s="99">
        <v>391.7</v>
      </c>
      <c r="O44" s="99">
        <v>440.3</v>
      </c>
      <c r="P44" s="99">
        <v>326.39999999999998</v>
      </c>
      <c r="Q44" s="99">
        <v>87.6</v>
      </c>
      <c r="R44" s="99"/>
      <c r="S44" s="99">
        <v>5.6</v>
      </c>
      <c r="T44" s="99">
        <v>84.5</v>
      </c>
      <c r="U44" s="99"/>
      <c r="V44" s="99"/>
      <c r="W44" s="99"/>
      <c r="X44" s="99"/>
      <c r="Y44" s="99"/>
      <c r="Z44" s="100"/>
      <c r="AA44" s="79">
        <f t="shared" si="7"/>
        <v>2286.3999999999996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102</v>
      </c>
      <c r="C47" s="99">
        <v>100</v>
      </c>
      <c r="D47" s="99">
        <v>103</v>
      </c>
      <c r="E47" s="99">
        <v>101</v>
      </c>
      <c r="F47" s="99">
        <v>109</v>
      </c>
      <c r="G47" s="99">
        <v>68</v>
      </c>
      <c r="H47" s="99">
        <v>50.5</v>
      </c>
      <c r="I47" s="99">
        <v>56.5</v>
      </c>
      <c r="J47" s="99">
        <v>79.5</v>
      </c>
      <c r="K47" s="99">
        <v>94</v>
      </c>
      <c r="L47" s="99">
        <v>143</v>
      </c>
      <c r="M47" s="99">
        <v>150</v>
      </c>
      <c r="N47" s="99">
        <v>150</v>
      </c>
      <c r="O47" s="99">
        <v>150</v>
      </c>
      <c r="P47" s="99">
        <v>150</v>
      </c>
      <c r="Q47" s="99">
        <v>135</v>
      </c>
      <c r="R47" s="99">
        <v>102</v>
      </c>
      <c r="S47" s="99">
        <v>113.5</v>
      </c>
      <c r="T47" s="99">
        <v>142.5</v>
      </c>
      <c r="U47" s="99">
        <v>132.5</v>
      </c>
      <c r="V47" s="99">
        <v>101.5</v>
      </c>
      <c r="W47" s="99">
        <v>71.5</v>
      </c>
      <c r="X47" s="99">
        <v>52</v>
      </c>
      <c r="Y47" s="99">
        <v>108</v>
      </c>
      <c r="Z47" s="100"/>
      <c r="AA47" s="79">
        <f t="shared" si="7"/>
        <v>2565</v>
      </c>
    </row>
    <row r="48" spans="1:27" ht="30" customHeight="1" thickBot="1" x14ac:dyDescent="0.25">
      <c r="A48" s="86" t="s">
        <v>48</v>
      </c>
      <c r="B48" s="87">
        <f>SUM(B42:B47)</f>
        <v>102</v>
      </c>
      <c r="C48" s="88">
        <f t="shared" ref="C48:Z48" si="8">SUM(C42:C47)</f>
        <v>100</v>
      </c>
      <c r="D48" s="88">
        <f t="shared" si="8"/>
        <v>103</v>
      </c>
      <c r="E48" s="88">
        <f t="shared" si="8"/>
        <v>101</v>
      </c>
      <c r="F48" s="88">
        <f t="shared" si="8"/>
        <v>109</v>
      </c>
      <c r="G48" s="88">
        <f t="shared" si="8"/>
        <v>68</v>
      </c>
      <c r="H48" s="88">
        <f t="shared" si="8"/>
        <v>50.5</v>
      </c>
      <c r="I48" s="88">
        <f t="shared" si="8"/>
        <v>56.5</v>
      </c>
      <c r="J48" s="88">
        <f t="shared" si="8"/>
        <v>79.5</v>
      </c>
      <c r="K48" s="88">
        <f t="shared" si="8"/>
        <v>538.5</v>
      </c>
      <c r="L48" s="88">
        <f t="shared" si="8"/>
        <v>226.8</v>
      </c>
      <c r="M48" s="88">
        <f t="shared" si="8"/>
        <v>572</v>
      </c>
      <c r="N48" s="88">
        <f t="shared" si="8"/>
        <v>541.70000000000005</v>
      </c>
      <c r="O48" s="88">
        <f t="shared" si="8"/>
        <v>590.29999999999995</v>
      </c>
      <c r="P48" s="88">
        <f t="shared" si="8"/>
        <v>476.4</v>
      </c>
      <c r="Q48" s="88">
        <f t="shared" si="8"/>
        <v>222.6</v>
      </c>
      <c r="R48" s="88">
        <f t="shared" si="8"/>
        <v>102</v>
      </c>
      <c r="S48" s="88">
        <f t="shared" si="8"/>
        <v>119.1</v>
      </c>
      <c r="T48" s="88">
        <f t="shared" si="8"/>
        <v>227</v>
      </c>
      <c r="U48" s="88">
        <f t="shared" si="8"/>
        <v>132.5</v>
      </c>
      <c r="V48" s="88">
        <f t="shared" si="8"/>
        <v>101.5</v>
      </c>
      <c r="W48" s="88">
        <f t="shared" si="8"/>
        <v>71.5</v>
      </c>
      <c r="X48" s="88">
        <f t="shared" si="8"/>
        <v>52</v>
      </c>
      <c r="Y48" s="88">
        <f t="shared" si="8"/>
        <v>108</v>
      </c>
      <c r="Z48" s="89">
        <f t="shared" si="8"/>
        <v>0</v>
      </c>
      <c r="AA48" s="90">
        <f t="shared" si="7"/>
        <v>4851.4000000000005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4478.2939999999999</v>
      </c>
      <c r="C51" s="88">
        <f t="shared" si="10"/>
        <v>4483.1639999999998</v>
      </c>
      <c r="D51" s="88">
        <f t="shared" si="10"/>
        <v>4408.857</v>
      </c>
      <c r="E51" s="88">
        <f t="shared" si="10"/>
        <v>4439.0219999999999</v>
      </c>
      <c r="F51" s="88">
        <f t="shared" si="10"/>
        <v>4572.8249999999998</v>
      </c>
      <c r="G51" s="88">
        <f t="shared" si="10"/>
        <v>4838.366</v>
      </c>
      <c r="H51" s="88">
        <f t="shared" si="10"/>
        <v>5341.7459999999992</v>
      </c>
      <c r="I51" s="88">
        <f t="shared" si="10"/>
        <v>5570.5529999999999</v>
      </c>
      <c r="J51" s="88">
        <f t="shared" si="10"/>
        <v>6023.4339999999993</v>
      </c>
      <c r="K51" s="88">
        <f t="shared" si="10"/>
        <v>6592.6240000000007</v>
      </c>
      <c r="L51" s="88">
        <f t="shared" si="10"/>
        <v>6405.7069999999994</v>
      </c>
      <c r="M51" s="88">
        <f t="shared" si="10"/>
        <v>6693.759</v>
      </c>
      <c r="N51" s="88">
        <f t="shared" si="10"/>
        <v>6761.177999999999</v>
      </c>
      <c r="O51" s="88">
        <f t="shared" si="10"/>
        <v>6580.4970000000003</v>
      </c>
      <c r="P51" s="88">
        <f t="shared" si="10"/>
        <v>6177.5439999999999</v>
      </c>
      <c r="Q51" s="88">
        <f t="shared" si="10"/>
        <v>5683.4380000000001</v>
      </c>
      <c r="R51" s="88">
        <f t="shared" si="10"/>
        <v>5584.5</v>
      </c>
      <c r="S51" s="88">
        <f t="shared" si="10"/>
        <v>5658.2970000000005</v>
      </c>
      <c r="T51" s="88">
        <f t="shared" si="10"/>
        <v>6073.1190000000006</v>
      </c>
      <c r="U51" s="88">
        <f t="shared" si="10"/>
        <v>6065.7729999999992</v>
      </c>
      <c r="V51" s="88">
        <f t="shared" si="10"/>
        <v>5651.6139999999996</v>
      </c>
      <c r="W51" s="88">
        <f t="shared" si="10"/>
        <v>5429.5810000000001</v>
      </c>
      <c r="X51" s="88">
        <f t="shared" si="10"/>
        <v>5140.9209999999994</v>
      </c>
      <c r="Y51" s="88">
        <f t="shared" si="10"/>
        <v>4755.9209999999994</v>
      </c>
      <c r="Z51" s="89">
        <f t="shared" si="10"/>
        <v>0</v>
      </c>
      <c r="AA51" s="105">
        <f>SUM(B51:Z51)</f>
        <v>133410.734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-1135</v>
      </c>
      <c r="C4" s="18">
        <v>-1135</v>
      </c>
      <c r="D4" s="18">
        <v>-1135</v>
      </c>
      <c r="E4" s="18">
        <v>-1135</v>
      </c>
      <c r="F4" s="18">
        <v>-1135</v>
      </c>
      <c r="G4" s="18">
        <v>-1135</v>
      </c>
      <c r="H4" s="18">
        <v>-923.3</v>
      </c>
      <c r="I4" s="18">
        <v>-578.70000000000005</v>
      </c>
      <c r="J4" s="18">
        <v>-613.5</v>
      </c>
      <c r="K4" s="18">
        <v>-55.5</v>
      </c>
      <c r="L4" s="18">
        <v>-416.2</v>
      </c>
      <c r="M4" s="18">
        <v>-78</v>
      </c>
      <c r="N4" s="18">
        <v>-108.30000000000001</v>
      </c>
      <c r="O4" s="18">
        <v>-59.699999999999989</v>
      </c>
      <c r="P4" s="18">
        <v>-173.60000000000002</v>
      </c>
      <c r="Q4" s="18">
        <v>-412.4</v>
      </c>
      <c r="R4" s="18">
        <v>-522.9</v>
      </c>
      <c r="S4" s="18">
        <v>-494.4</v>
      </c>
      <c r="T4" s="18">
        <v>-415.5</v>
      </c>
      <c r="U4" s="18">
        <v>-553</v>
      </c>
      <c r="V4" s="18">
        <v>-704.9</v>
      </c>
      <c r="W4" s="18">
        <v>-688.3</v>
      </c>
      <c r="X4" s="18">
        <v>-875.8</v>
      </c>
      <c r="Y4" s="18">
        <v>-1010.3</v>
      </c>
      <c r="Z4" s="19"/>
      <c r="AA4" s="112">
        <f>SUM(B4:Z4)</f>
        <v>-15494.299999999997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151</v>
      </c>
      <c r="C7" s="118">
        <v>149.32</v>
      </c>
      <c r="D7" s="118">
        <v>144</v>
      </c>
      <c r="E7" s="118">
        <v>144</v>
      </c>
      <c r="F7" s="118">
        <v>150</v>
      </c>
      <c r="G7" s="118">
        <v>155.34</v>
      </c>
      <c r="H7" s="118">
        <v>171.45</v>
      </c>
      <c r="I7" s="118">
        <v>250.88</v>
      </c>
      <c r="J7" s="118">
        <v>220.66</v>
      </c>
      <c r="K7" s="118">
        <v>183.96</v>
      </c>
      <c r="L7" s="118">
        <v>134.29</v>
      </c>
      <c r="M7" s="118">
        <v>130.28</v>
      </c>
      <c r="N7" s="118">
        <v>124.76</v>
      </c>
      <c r="O7" s="118">
        <v>113.28</v>
      </c>
      <c r="P7" s="118">
        <v>115.97</v>
      </c>
      <c r="Q7" s="118">
        <v>133.96</v>
      </c>
      <c r="R7" s="118">
        <v>211</v>
      </c>
      <c r="S7" s="118">
        <v>267.04000000000002</v>
      </c>
      <c r="T7" s="118">
        <v>557.15</v>
      </c>
      <c r="U7" s="118">
        <v>337.45</v>
      </c>
      <c r="V7" s="118">
        <v>295.68</v>
      </c>
      <c r="W7" s="118">
        <v>200.45</v>
      </c>
      <c r="X7" s="118">
        <v>166.12</v>
      </c>
      <c r="Y7" s="118">
        <v>144</v>
      </c>
      <c r="Z7" s="119"/>
      <c r="AA7" s="120">
        <f>IF(SUM(B7:Z7)&lt;&gt;0,AVERAGEIF(B7:Z7,"&lt;&gt;"""),"")</f>
        <v>193.83500000000001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635</v>
      </c>
      <c r="C13" s="130">
        <v>635</v>
      </c>
      <c r="D13" s="130">
        <v>635</v>
      </c>
      <c r="E13" s="130">
        <v>635</v>
      </c>
      <c r="F13" s="130">
        <v>635</v>
      </c>
      <c r="G13" s="130">
        <v>635</v>
      </c>
      <c r="H13" s="130">
        <v>423.3</v>
      </c>
      <c r="I13" s="130">
        <v>78.7</v>
      </c>
      <c r="J13" s="130">
        <v>113.5</v>
      </c>
      <c r="K13" s="130"/>
      <c r="L13" s="130"/>
      <c r="M13" s="130"/>
      <c r="N13" s="130"/>
      <c r="O13" s="130"/>
      <c r="P13" s="130"/>
      <c r="Q13" s="130"/>
      <c r="R13" s="130">
        <v>22.9</v>
      </c>
      <c r="S13" s="130"/>
      <c r="T13" s="130"/>
      <c r="U13" s="130">
        <v>53</v>
      </c>
      <c r="V13" s="130">
        <v>204.9</v>
      </c>
      <c r="W13" s="130">
        <v>188.3</v>
      </c>
      <c r="X13" s="130">
        <v>375.8</v>
      </c>
      <c r="Y13" s="131">
        <v>510.3</v>
      </c>
      <c r="Z13" s="132"/>
      <c r="AA13" s="133">
        <f t="shared" si="0"/>
        <v>5780.7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12000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1135</v>
      </c>
      <c r="C16" s="136">
        <f t="shared" si="1"/>
        <v>1135</v>
      </c>
      <c r="D16" s="136">
        <f t="shared" si="1"/>
        <v>1135</v>
      </c>
      <c r="E16" s="136">
        <f t="shared" si="1"/>
        <v>1135</v>
      </c>
      <c r="F16" s="136">
        <f t="shared" si="1"/>
        <v>1135</v>
      </c>
      <c r="G16" s="136">
        <f t="shared" si="1"/>
        <v>1135</v>
      </c>
      <c r="H16" s="136">
        <f t="shared" si="1"/>
        <v>923.3</v>
      </c>
      <c r="I16" s="136">
        <f t="shared" si="1"/>
        <v>578.70000000000005</v>
      </c>
      <c r="J16" s="136">
        <f t="shared" si="1"/>
        <v>613.5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522.9</v>
      </c>
      <c r="S16" s="136">
        <f t="shared" si="1"/>
        <v>500</v>
      </c>
      <c r="T16" s="136">
        <f t="shared" si="1"/>
        <v>500</v>
      </c>
      <c r="U16" s="136">
        <f t="shared" si="1"/>
        <v>553</v>
      </c>
      <c r="V16" s="136">
        <f t="shared" si="1"/>
        <v>704.9</v>
      </c>
      <c r="W16" s="136">
        <f t="shared" si="1"/>
        <v>688.3</v>
      </c>
      <c r="X16" s="136">
        <f t="shared" si="1"/>
        <v>875.8</v>
      </c>
      <c r="Y16" s="136">
        <f t="shared" si="1"/>
        <v>1010.3</v>
      </c>
      <c r="Z16" s="137" t="str">
        <f t="shared" si="1"/>
        <v/>
      </c>
      <c r="AA16" s="90">
        <f t="shared" si="0"/>
        <v>17780.699999999997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444.5</v>
      </c>
      <c r="L21" s="130">
        <v>83.8</v>
      </c>
      <c r="M21" s="130">
        <v>422</v>
      </c>
      <c r="N21" s="130">
        <v>391.7</v>
      </c>
      <c r="O21" s="130">
        <v>440.3</v>
      </c>
      <c r="P21" s="130">
        <v>326.39999999999998</v>
      </c>
      <c r="Q21" s="130">
        <v>87.6</v>
      </c>
      <c r="R21" s="130"/>
      <c r="S21" s="130">
        <v>5.6</v>
      </c>
      <c r="T21" s="130">
        <v>84.5</v>
      </c>
      <c r="U21" s="130"/>
      <c r="V21" s="130"/>
      <c r="W21" s="130"/>
      <c r="X21" s="130"/>
      <c r="Y21" s="131"/>
      <c r="Z21" s="132"/>
      <c r="AA21" s="133">
        <f t="shared" si="2"/>
        <v>2286.3999999999996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444.5</v>
      </c>
      <c r="L24" s="136">
        <f t="shared" si="3"/>
        <v>83.8</v>
      </c>
      <c r="M24" s="136">
        <f t="shared" si="3"/>
        <v>422</v>
      </c>
      <c r="N24" s="136">
        <f t="shared" si="3"/>
        <v>391.7</v>
      </c>
      <c r="O24" s="136">
        <f t="shared" si="3"/>
        <v>440.3</v>
      </c>
      <c r="P24" s="136">
        <f t="shared" si="3"/>
        <v>326.39999999999998</v>
      </c>
      <c r="Q24" s="136">
        <f t="shared" si="3"/>
        <v>87.6</v>
      </c>
      <c r="R24" s="136">
        <f t="shared" si="3"/>
        <v>0</v>
      </c>
      <c r="S24" s="136">
        <f t="shared" si="3"/>
        <v>5.6</v>
      </c>
      <c r="T24" s="136">
        <f t="shared" si="3"/>
        <v>84.5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2286.3999999999996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2022-10-25T11:07:51Z</dcterms:created>
  <dcterms:modified xsi:type="dcterms:W3CDTF">2022-10-25T11:07:52Z</dcterms:modified>
</cp:coreProperties>
</file>