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<sst xmlns="http://schemas.openxmlformats.org/spreadsheetml/2006/main" count="117" uniqueCount="53">
  <si>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24/10/2022 14:04:52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</si>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</sst>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610</c:v>
                </c:pt>
                <c:pt idx="1">
                  <c:v>610</c:v>
                </c:pt>
                <c:pt idx="2">
                  <c:v>610</c:v>
                </c:pt>
                <c:pt idx="3">
                  <c:v>610</c:v>
                </c:pt>
                <c:pt idx="4">
                  <c:v>610</c:v>
                </c:pt>
                <c:pt idx="5">
                  <c:v>630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640</c:v>
                </c:pt>
                <c:pt idx="10">
                  <c:v>650</c:v>
                </c:pt>
                <c:pt idx="11">
                  <c:v>630</c:v>
                </c:pt>
                <c:pt idx="12">
                  <c:v>630</c:v>
                </c:pt>
                <c:pt idx="13">
                  <c:v>610</c:v>
                </c:pt>
                <c:pt idx="14">
                  <c:v>610</c:v>
                </c:pt>
                <c:pt idx="15">
                  <c:v>610</c:v>
                </c:pt>
                <c:pt idx="16">
                  <c:v>610</c:v>
                </c:pt>
                <c:pt idx="17">
                  <c:v>650</c:v>
                </c:pt>
                <c:pt idx="18">
                  <c:v>650</c:v>
                </c:pt>
                <c:pt idx="19">
                  <c:v>650</c:v>
                </c:pt>
                <c:pt idx="20">
                  <c:v>640</c:v>
                </c:pt>
                <c:pt idx="21">
                  <c:v>610</c:v>
                </c:pt>
                <c:pt idx="22">
                  <c:v>610</c:v>
                </c:pt>
                <c:pt idx="23">
                  <c:v>610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</c:v>
                </c:pt>
                <c:pt idx="1">
                  <c:v>103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140</c:v>
                </c:pt>
                <c:pt idx="6">
                  <c:v>212</c:v>
                </c:pt>
                <c:pt idx="7">
                  <c:v>228</c:v>
                </c:pt>
                <c:pt idx="8">
                  <c:v>222.5</c:v>
                </c:pt>
                <c:pt idx="9">
                  <c:v>206</c:v>
                </c:pt>
                <c:pt idx="10">
                  <c:v>116</c:v>
                </c:pt>
                <c:pt idx="11">
                  <c:v>103</c:v>
                </c:pt>
                <c:pt idx="12">
                  <c:v>103</c:v>
                </c:pt>
                <c:pt idx="13">
                  <c:v>97</c:v>
                </c:pt>
                <c:pt idx="14">
                  <c:v>97</c:v>
                </c:pt>
                <c:pt idx="15">
                  <c:v>103</c:v>
                </c:pt>
                <c:pt idx="16">
                  <c:v>206</c:v>
                </c:pt>
                <c:pt idx="17">
                  <c:v>234.5</c:v>
                </c:pt>
                <c:pt idx="18">
                  <c:v>238.5</c:v>
                </c:pt>
                <c:pt idx="19">
                  <c:v>238.5</c:v>
                </c:pt>
                <c:pt idx="20">
                  <c:v>234.5</c:v>
                </c:pt>
                <c:pt idx="21">
                  <c:v>222.5</c:v>
                </c:pt>
                <c:pt idx="22">
                  <c:v>206</c:v>
                </c:pt>
                <c:pt idx="23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1524.9</c:v>
                </c:pt>
                <c:pt idx="1">
                  <c:v>1342.9</c:v>
                </c:pt>
                <c:pt idx="2">
                  <c:v>1342.9</c:v>
                </c:pt>
                <c:pt idx="3">
                  <c:v>1342.9</c:v>
                </c:pt>
                <c:pt idx="4">
                  <c:v>1236.0729999999999</c:v>
                </c:pt>
                <c:pt idx="5">
                  <c:v>1687.231</c:v>
                </c:pt>
                <c:pt idx="6">
                  <c:v>2432.9</c:v>
                </c:pt>
                <c:pt idx="7">
                  <c:v>2432.9</c:v>
                </c:pt>
                <c:pt idx="8">
                  <c:v>2443.9</c:v>
                </c:pt>
                <c:pt idx="9">
                  <c:v>2336.3320000000003</c:v>
                </c:pt>
                <c:pt idx="10">
                  <c:v>2084.9</c:v>
                </c:pt>
                <c:pt idx="11">
                  <c:v>1868.9</c:v>
                </c:pt>
                <c:pt idx="12">
                  <c:v>1943.328</c:v>
                </c:pt>
                <c:pt idx="13">
                  <c:v>1850.569</c:v>
                </c:pt>
                <c:pt idx="14">
                  <c:v>1712.9</c:v>
                </c:pt>
                <c:pt idx="15">
                  <c:v>1796.078</c:v>
                </c:pt>
                <c:pt idx="16">
                  <c:v>2038.924</c:v>
                </c:pt>
                <c:pt idx="17">
                  <c:v>2402.9</c:v>
                </c:pt>
                <c:pt idx="18">
                  <c:v>2553.9</c:v>
                </c:pt>
                <c:pt idx="19">
                  <c:v>2558.9</c:v>
                </c:pt>
                <c:pt idx="20">
                  <c:v>2578.355</c:v>
                </c:pt>
                <c:pt idx="21">
                  <c:v>2078.8829999999998</c:v>
                </c:pt>
                <c:pt idx="22">
                  <c:v>1904.857</c:v>
                </c:pt>
                <c:pt idx="23">
                  <c:v>1588.473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1791</c:v>
                </c:pt>
                <c:pt idx="1">
                  <c:v>1845</c:v>
                </c:pt>
                <c:pt idx="2">
                  <c:v>1784.2</c:v>
                </c:pt>
                <c:pt idx="3">
                  <c:v>1779.8</c:v>
                </c:pt>
                <c:pt idx="4">
                  <c:v>2003</c:v>
                </c:pt>
                <c:pt idx="5">
                  <c:v>1862.5</c:v>
                </c:pt>
                <c:pt idx="6">
                  <c:v>1387</c:v>
                </c:pt>
                <c:pt idx="7">
                  <c:v>1382</c:v>
                </c:pt>
                <c:pt idx="8">
                  <c:v>1341</c:v>
                </c:pt>
                <c:pt idx="9">
                  <c:v>1213.8</c:v>
                </c:pt>
                <c:pt idx="10">
                  <c:v>1097</c:v>
                </c:pt>
                <c:pt idx="11">
                  <c:v>1077</c:v>
                </c:pt>
                <c:pt idx="12">
                  <c:v>1165</c:v>
                </c:pt>
                <c:pt idx="13">
                  <c:v>1214</c:v>
                </c:pt>
                <c:pt idx="14">
                  <c:v>1208</c:v>
                </c:pt>
                <c:pt idx="15">
                  <c:v>1196</c:v>
                </c:pt>
                <c:pt idx="16">
                  <c:v>1564</c:v>
                </c:pt>
                <c:pt idx="17">
                  <c:v>1779.6</c:v>
                </c:pt>
                <c:pt idx="18">
                  <c:v>1937.7</c:v>
                </c:pt>
                <c:pt idx="19">
                  <c:v>1533</c:v>
                </c:pt>
                <c:pt idx="20">
                  <c:v>1443</c:v>
                </c:pt>
                <c:pt idx="21">
                  <c:v>1858.1</c:v>
                </c:pt>
                <c:pt idx="22">
                  <c:v>1936</c:v>
                </c:pt>
                <c:pt idx="23">
                  <c:v>1976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207.25200000000001</c:v>
                </c:pt>
                <c:pt idx="1">
                  <c:v>210.44399999999999</c:v>
                </c:pt>
                <c:pt idx="2">
                  <c:v>205.45399999999998</c:v>
                </c:pt>
                <c:pt idx="3">
                  <c:v>202.76800000000006</c:v>
                </c:pt>
                <c:pt idx="4">
                  <c:v>201.81800000000007</c:v>
                </c:pt>
                <c:pt idx="5">
                  <c:v>193.42599999999996</c:v>
                </c:pt>
                <c:pt idx="6">
                  <c:v>191.10400000000004</c:v>
                </c:pt>
                <c:pt idx="7">
                  <c:v>491.15800000000002</c:v>
                </c:pt>
                <c:pt idx="8">
                  <c:v>1308.8629999999996</c:v>
                </c:pt>
                <c:pt idx="9">
                  <c:v>2112.9549999999999</c:v>
                </c:pt>
                <c:pt idx="10">
                  <c:v>2614.0139999999992</c:v>
                </c:pt>
                <c:pt idx="11">
                  <c:v>2807.1309999999999</c:v>
                </c:pt>
                <c:pt idx="12">
                  <c:v>2295.838999999999</c:v>
                </c:pt>
                <c:pt idx="13">
                  <c:v>2557.847999999999</c:v>
                </c:pt>
                <c:pt idx="14">
                  <c:v>2500.5310000000004</c:v>
                </c:pt>
                <c:pt idx="15">
                  <c:v>1872.9740000000011</c:v>
                </c:pt>
                <c:pt idx="16">
                  <c:v>953.93300000000011</c:v>
                </c:pt>
                <c:pt idx="17">
                  <c:v>311.637</c:v>
                </c:pt>
                <c:pt idx="18">
                  <c:v>209.12899999999996</c:v>
                </c:pt>
                <c:pt idx="19">
                  <c:v>220.17200000000003</c:v>
                </c:pt>
                <c:pt idx="20">
                  <c:v>219.28500000000003</c:v>
                </c:pt>
                <c:pt idx="21">
                  <c:v>207.26999999999995</c:v>
                </c:pt>
                <c:pt idx="22">
                  <c:v>214.01000000000002</c:v>
                </c:pt>
                <c:pt idx="23">
                  <c:v>228.76599999999999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99</c:v>
                </c:pt>
                <c:pt idx="1">
                  <c:v>98</c:v>
                </c:pt>
                <c:pt idx="2">
                  <c:v>96</c:v>
                </c:pt>
                <c:pt idx="3">
                  <c:v>95</c:v>
                </c:pt>
                <c:pt idx="4">
                  <c:v>92</c:v>
                </c:pt>
                <c:pt idx="5">
                  <c:v>89</c:v>
                </c:pt>
                <c:pt idx="6">
                  <c:v>86</c:v>
                </c:pt>
                <c:pt idx="7">
                  <c:v>101</c:v>
                </c:pt>
                <c:pt idx="8">
                  <c:v>123</c:v>
                </c:pt>
                <c:pt idx="9">
                  <c:v>135</c:v>
                </c:pt>
                <c:pt idx="10">
                  <c:v>137</c:v>
                </c:pt>
                <c:pt idx="11">
                  <c:v>137</c:v>
                </c:pt>
                <c:pt idx="12">
                  <c:v>121</c:v>
                </c:pt>
                <c:pt idx="13">
                  <c:v>120</c:v>
                </c:pt>
                <c:pt idx="14">
                  <c:v>116</c:v>
                </c:pt>
                <c:pt idx="15">
                  <c:v>95</c:v>
                </c:pt>
                <c:pt idx="16">
                  <c:v>63</c:v>
                </c:pt>
                <c:pt idx="17">
                  <c:v>39</c:v>
                </c:pt>
                <c:pt idx="18">
                  <c:v>32</c:v>
                </c:pt>
                <c:pt idx="19">
                  <c:v>32</c:v>
                </c:pt>
                <c:pt idx="20">
                  <c:v>31</c:v>
                </c:pt>
                <c:pt idx="21">
                  <c:v>30</c:v>
                </c:pt>
                <c:pt idx="22">
                  <c:v>28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234</c:v>
                </c:pt>
                <c:pt idx="8">
                  <c:v>146</c:v>
                </c:pt>
                <c:pt idx="9">
                  <c:v>114</c:v>
                </c:pt>
                <c:pt idx="10">
                  <c:v>126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96</c:v>
                </c:pt>
                <c:pt idx="17">
                  <c:v>302</c:v>
                </c:pt>
                <c:pt idx="18">
                  <c:v>591</c:v>
                </c:pt>
                <c:pt idx="19">
                  <c:v>915</c:v>
                </c:pt>
                <c:pt idx="20">
                  <c:v>661</c:v>
                </c:pt>
                <c:pt idx="21">
                  <c:v>307</c:v>
                </c:pt>
                <c:pt idx="22">
                  <c:v>106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248160"/>
        <c:axId val="296897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4361.1809999999996</c:v>
                </c:pt>
                <c:pt idx="1">
                  <c:v>4229.3280000000004</c:v>
                </c:pt>
                <c:pt idx="2">
                  <c:v>4155.5209999999997</c:v>
                </c:pt>
                <c:pt idx="3">
                  <c:v>4147.4320000000007</c:v>
                </c:pt>
                <c:pt idx="4">
                  <c:v>4259.8909999999996</c:v>
                </c:pt>
                <c:pt idx="5">
                  <c:v>4648.201</c:v>
                </c:pt>
                <c:pt idx="6">
                  <c:v>5124.9640000000009</c:v>
                </c:pt>
                <c:pt idx="7">
                  <c:v>5519.0540000000019</c:v>
                </c:pt>
                <c:pt idx="8">
                  <c:v>6235.215000000002</c:v>
                </c:pt>
                <c:pt idx="9">
                  <c:v>6758.1140000000005</c:v>
                </c:pt>
                <c:pt idx="10">
                  <c:v>6824.9629999999997</c:v>
                </c:pt>
                <c:pt idx="11">
                  <c:v>6673.0750000000007</c:v>
                </c:pt>
                <c:pt idx="12">
                  <c:v>6308.2090000000007</c:v>
                </c:pt>
                <c:pt idx="13">
                  <c:v>6495.4109999999991</c:v>
                </c:pt>
                <c:pt idx="14">
                  <c:v>6290.41</c:v>
                </c:pt>
                <c:pt idx="15">
                  <c:v>5719.0769999999993</c:v>
                </c:pt>
                <c:pt idx="16">
                  <c:v>5531.8650000000007</c:v>
                </c:pt>
                <c:pt idx="17">
                  <c:v>5719.6669999999995</c:v>
                </c:pt>
                <c:pt idx="18">
                  <c:v>6212.1969999999983</c:v>
                </c:pt>
                <c:pt idx="19">
                  <c:v>6147.5950000000012</c:v>
                </c:pt>
                <c:pt idx="20">
                  <c:v>5807.1859999999988</c:v>
                </c:pt>
                <c:pt idx="21">
                  <c:v>5313.7649999999994</c:v>
                </c:pt>
                <c:pt idx="22">
                  <c:v>5004.8670000000011</c:v>
                </c:pt>
                <c:pt idx="23">
                  <c:v>4625.2390000000014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48160"/>
        <c:axId val="296897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123.12</c:v>
                </c:pt>
                <c:pt idx="1">
                  <c:v>100</c:v>
                </c:pt>
                <c:pt idx="2">
                  <c:v>94.18</c:v>
                </c:pt>
                <c:pt idx="3">
                  <c:v>94.4</c:v>
                </c:pt>
                <c:pt idx="4">
                  <c:v>132</c:v>
                </c:pt>
                <c:pt idx="5">
                  <c:v>154.01</c:v>
                </c:pt>
                <c:pt idx="6">
                  <c:v>180.66</c:v>
                </c:pt>
                <c:pt idx="7">
                  <c:v>248.37</c:v>
                </c:pt>
                <c:pt idx="8">
                  <c:v>212.38</c:v>
                </c:pt>
                <c:pt idx="9">
                  <c:v>169.65</c:v>
                </c:pt>
                <c:pt idx="10">
                  <c:v>171.53</c:v>
                </c:pt>
                <c:pt idx="11">
                  <c:v>152.05000000000001</c:v>
                </c:pt>
                <c:pt idx="12">
                  <c:v>155.44</c:v>
                </c:pt>
                <c:pt idx="13">
                  <c:v>133.52000000000001</c:v>
                </c:pt>
                <c:pt idx="14">
                  <c:v>121.38</c:v>
                </c:pt>
                <c:pt idx="15">
                  <c:v>132</c:v>
                </c:pt>
                <c:pt idx="16">
                  <c:v>138.18</c:v>
                </c:pt>
                <c:pt idx="17">
                  <c:v>200.49</c:v>
                </c:pt>
                <c:pt idx="18">
                  <c:v>236.11</c:v>
                </c:pt>
                <c:pt idx="19">
                  <c:v>215</c:v>
                </c:pt>
                <c:pt idx="20">
                  <c:v>165.15</c:v>
                </c:pt>
                <c:pt idx="21">
                  <c:v>134.47999999999999</c:v>
                </c:pt>
                <c:pt idx="22">
                  <c:v>132</c:v>
                </c:pt>
                <c:pt idx="23">
                  <c:v>132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897832"/>
        <c:axId val="296897440"/>
      </c:lineChart>
      <c:catAx>
        <c:axId val="18624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97048"/>
        <c:crosses val="autoZero"/>
        <c:auto val="1"/>
        <c:lblAlgn val="ctr"/>
        <c:lblOffset val="100"/>
        <c:noMultiLvlLbl val="0"/>
      </c:catAx>
      <c:valAx>
        <c:axId val="29689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248160"/>
        <c:crosses val="autoZero"/>
        <c:crossBetween val="between"/>
      </c:valAx>
      <c:valAx>
        <c:axId val="296897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97832"/>
        <c:crosses val="max"/>
        <c:crossBetween val="between"/>
      </c:valAx>
      <c:catAx>
        <c:axId val="296897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897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4361.152000000001</v>
      </c>
      <c r="C4" s="18">
        <v>4229.344000000001</v>
      </c>
      <c r="D4" s="18">
        <v>4155.5539999999992</v>
      </c>
      <c r="E4" s="18">
        <v>4147.4680000000008</v>
      </c>
      <c r="F4" s="18">
        <v>4259.8910000000014</v>
      </c>
      <c r="G4" s="18">
        <v>4648.1570000000011</v>
      </c>
      <c r="H4" s="18">
        <v>5125.0040000000008</v>
      </c>
      <c r="I4" s="18">
        <v>5519.0580000000009</v>
      </c>
      <c r="J4" s="18">
        <v>6235.2630000000017</v>
      </c>
      <c r="K4" s="18">
        <v>6758.0869999999986</v>
      </c>
      <c r="L4" s="18">
        <v>6824.9140000000025</v>
      </c>
      <c r="M4" s="18">
        <v>6673.0310000000009</v>
      </c>
      <c r="N4" s="18">
        <v>6308.167000000004</v>
      </c>
      <c r="O4" s="18">
        <v>6495.4170000000013</v>
      </c>
      <c r="P4" s="18">
        <v>6290.4310000000014</v>
      </c>
      <c r="Q4" s="18">
        <v>5719.0520000000006</v>
      </c>
      <c r="R4" s="18">
        <v>5531.857</v>
      </c>
      <c r="S4" s="18">
        <v>5719.636999999997</v>
      </c>
      <c r="T4" s="18">
        <v>6212.2290000000012</v>
      </c>
      <c r="U4" s="18">
        <v>6147.5720000000001</v>
      </c>
      <c r="V4" s="18">
        <v>5807.1399999999994</v>
      </c>
      <c r="W4" s="18">
        <v>5313.7529999999997</v>
      </c>
      <c r="X4" s="18">
        <v>5004.8670000000011</v>
      </c>
      <c r="Y4" s="18">
        <v>4625.2389999999987</v>
      </c>
      <c r="Z4" s="19"/>
      <c r="AA4" s="20">
        <f>SUM(B4:Z4)</f>
        <v>132112.28400000001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123.12</v>
      </c>
      <c r="C7" s="28">
        <v>100</v>
      </c>
      <c r="D7" s="28">
        <v>94.18</v>
      </c>
      <c r="E7" s="28">
        <v>94.4</v>
      </c>
      <c r="F7" s="28">
        <v>132</v>
      </c>
      <c r="G7" s="28">
        <v>154.01</v>
      </c>
      <c r="H7" s="28">
        <v>180.66</v>
      </c>
      <c r="I7" s="28">
        <v>248.37</v>
      </c>
      <c r="J7" s="28">
        <v>212.38</v>
      </c>
      <c r="K7" s="28">
        <v>169.65</v>
      </c>
      <c r="L7" s="28">
        <v>171.53</v>
      </c>
      <c r="M7" s="28">
        <v>152.05000000000001</v>
      </c>
      <c r="N7" s="28">
        <v>155.44</v>
      </c>
      <c r="O7" s="28">
        <v>133.52000000000001</v>
      </c>
      <c r="P7" s="28">
        <v>121.38</v>
      </c>
      <c r="Q7" s="28">
        <v>132</v>
      </c>
      <c r="R7" s="28">
        <v>138.18</v>
      </c>
      <c r="S7" s="28">
        <v>200.49</v>
      </c>
      <c r="T7" s="28">
        <v>236.11</v>
      </c>
      <c r="U7" s="28">
        <v>215</v>
      </c>
      <c r="V7" s="28">
        <v>165.15</v>
      </c>
      <c r="W7" s="28">
        <v>134.47999999999999</v>
      </c>
      <c r="X7" s="28">
        <v>132</v>
      </c>
      <c r="Y7" s="28">
        <v>132</v>
      </c>
      <c r="Z7" s="29"/>
      <c r="AA7" s="30">
        <f>IF(SUM(B7:Z7)&lt;&gt;0,AVERAGEIF(B7:Z7,"&lt;&gt;"""),"")</f>
        <v>155.33750000000001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610</v>
      </c>
      <c r="C10" s="42">
        <v>610</v>
      </c>
      <c r="D10" s="42">
        <v>610</v>
      </c>
      <c r="E10" s="42">
        <v>610</v>
      </c>
      <c r="F10" s="42">
        <v>610</v>
      </c>
      <c r="G10" s="42">
        <v>630</v>
      </c>
      <c r="H10" s="42">
        <v>650</v>
      </c>
      <c r="I10" s="42">
        <v>650</v>
      </c>
      <c r="J10" s="42">
        <v>650</v>
      </c>
      <c r="K10" s="42">
        <v>640</v>
      </c>
      <c r="L10" s="42">
        <v>650</v>
      </c>
      <c r="M10" s="42">
        <v>630</v>
      </c>
      <c r="N10" s="42">
        <v>630</v>
      </c>
      <c r="O10" s="42">
        <v>610</v>
      </c>
      <c r="P10" s="42">
        <v>610</v>
      </c>
      <c r="Q10" s="42">
        <v>610</v>
      </c>
      <c r="R10" s="42">
        <v>610</v>
      </c>
      <c r="S10" s="42">
        <v>650</v>
      </c>
      <c r="T10" s="42">
        <v>650</v>
      </c>
      <c r="U10" s="42">
        <v>650</v>
      </c>
      <c r="V10" s="42">
        <v>640</v>
      </c>
      <c r="W10" s="42">
        <v>610</v>
      </c>
      <c r="X10" s="42">
        <v>610</v>
      </c>
      <c r="Y10" s="42">
        <v>610</v>
      </c>
      <c r="Z10" s="43"/>
      <c r="AA10" s="44">
        <f t="shared" ref="AA10:AA15" si="0">SUM(B10:Z10)</f>
        <v>15040</v>
      </c>
    </row>
    <row r="11" spans="1:27" ht="24.95" customHeight="1" x14ac:dyDescent="0.2">
      <c r="A11" s="45" t="s">
        <v>7</v>
      </c>
      <c r="B11" s="46">
        <v>109</v>
      </c>
      <c r="C11" s="47">
        <v>103</v>
      </c>
      <c r="D11" s="47">
        <v>97</v>
      </c>
      <c r="E11" s="47">
        <v>97</v>
      </c>
      <c r="F11" s="47">
        <v>97</v>
      </c>
      <c r="G11" s="47">
        <v>140</v>
      </c>
      <c r="H11" s="47">
        <v>212</v>
      </c>
      <c r="I11" s="47">
        <v>228</v>
      </c>
      <c r="J11" s="47">
        <v>222.5</v>
      </c>
      <c r="K11" s="47">
        <v>206</v>
      </c>
      <c r="L11" s="47">
        <v>116</v>
      </c>
      <c r="M11" s="47">
        <v>103</v>
      </c>
      <c r="N11" s="47">
        <v>103</v>
      </c>
      <c r="O11" s="47">
        <v>97</v>
      </c>
      <c r="P11" s="47">
        <v>97</v>
      </c>
      <c r="Q11" s="47">
        <v>103</v>
      </c>
      <c r="R11" s="47">
        <v>206</v>
      </c>
      <c r="S11" s="47">
        <v>234.5</v>
      </c>
      <c r="T11" s="47">
        <v>238.5</v>
      </c>
      <c r="U11" s="47">
        <v>238.5</v>
      </c>
      <c r="V11" s="47">
        <v>234.5</v>
      </c>
      <c r="W11" s="47">
        <v>222.5</v>
      </c>
      <c r="X11" s="47">
        <v>206</v>
      </c>
      <c r="Y11" s="47">
        <v>116</v>
      </c>
      <c r="Z11" s="48"/>
      <c r="AA11" s="49">
        <f t="shared" si="0"/>
        <v>3827</v>
      </c>
    </row>
    <row r="12" spans="1:27" ht="24.95" customHeight="1" x14ac:dyDescent="0.2">
      <c r="A12" s="50" t="s">
        <v>8</v>
      </c>
      <c r="B12" s="51">
        <v>1524.9</v>
      </c>
      <c r="C12" s="52">
        <v>1342.9</v>
      </c>
      <c r="D12" s="52">
        <v>1342.9</v>
      </c>
      <c r="E12" s="52">
        <v>1342.9</v>
      </c>
      <c r="F12" s="52">
        <v>1236.0729999999999</v>
      </c>
      <c r="G12" s="52">
        <v>1687.231</v>
      </c>
      <c r="H12" s="52">
        <v>2432.9</v>
      </c>
      <c r="I12" s="52">
        <v>2432.9</v>
      </c>
      <c r="J12" s="52">
        <v>2443.9</v>
      </c>
      <c r="K12" s="52">
        <v>2336.3320000000003</v>
      </c>
      <c r="L12" s="52">
        <v>2084.9</v>
      </c>
      <c r="M12" s="52">
        <v>1868.9</v>
      </c>
      <c r="N12" s="52">
        <v>1943.328</v>
      </c>
      <c r="O12" s="52">
        <v>1850.569</v>
      </c>
      <c r="P12" s="52">
        <v>1712.9</v>
      </c>
      <c r="Q12" s="52">
        <v>1796.078</v>
      </c>
      <c r="R12" s="52">
        <v>2038.924</v>
      </c>
      <c r="S12" s="52">
        <v>2402.9</v>
      </c>
      <c r="T12" s="52">
        <v>2553.9</v>
      </c>
      <c r="U12" s="52">
        <v>2558.9</v>
      </c>
      <c r="V12" s="52">
        <v>2578.355</v>
      </c>
      <c r="W12" s="52">
        <v>2078.8829999999998</v>
      </c>
      <c r="X12" s="52">
        <v>1904.857</v>
      </c>
      <c r="Y12" s="52">
        <v>1588.473</v>
      </c>
      <c r="Z12" s="53"/>
      <c r="AA12" s="54">
        <f t="shared" si="0"/>
        <v>47084.803000000014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234</v>
      </c>
      <c r="J13" s="52">
        <v>146</v>
      </c>
      <c r="K13" s="52">
        <v>114</v>
      </c>
      <c r="L13" s="52">
        <v>126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96</v>
      </c>
      <c r="S13" s="52">
        <v>302</v>
      </c>
      <c r="T13" s="52">
        <v>591</v>
      </c>
      <c r="U13" s="52">
        <v>915</v>
      </c>
      <c r="V13" s="52">
        <v>661</v>
      </c>
      <c r="W13" s="52">
        <v>307</v>
      </c>
      <c r="X13" s="52">
        <v>106</v>
      </c>
      <c r="Y13" s="52">
        <v>80</v>
      </c>
      <c r="Z13" s="53"/>
      <c r="AA13" s="54">
        <f t="shared" si="0"/>
        <v>4228</v>
      </c>
    </row>
    <row r="14" spans="1:27" ht="24.95" customHeight="1" x14ac:dyDescent="0.2">
      <c r="A14" s="55" t="s">
        <v>10</v>
      </c>
      <c r="B14" s="56">
        <v>207.25200000000001</v>
      </c>
      <c r="C14" s="57">
        <v>210.44399999999999</v>
      </c>
      <c r="D14" s="57">
        <v>205.45399999999998</v>
      </c>
      <c r="E14" s="57">
        <v>202.76800000000006</v>
      </c>
      <c r="F14" s="57">
        <v>201.81800000000007</v>
      </c>
      <c r="G14" s="57">
        <v>193.42599999999996</v>
      </c>
      <c r="H14" s="57">
        <v>191.10400000000004</v>
      </c>
      <c r="I14" s="57">
        <v>491.15800000000002</v>
      </c>
      <c r="J14" s="57">
        <v>1308.8629999999996</v>
      </c>
      <c r="K14" s="57">
        <v>2112.9549999999999</v>
      </c>
      <c r="L14" s="57">
        <v>2614.0139999999992</v>
      </c>
      <c r="M14" s="57">
        <v>2807.1309999999999</v>
      </c>
      <c r="N14" s="57">
        <v>2295.838999999999</v>
      </c>
      <c r="O14" s="57">
        <v>2557.847999999999</v>
      </c>
      <c r="P14" s="57">
        <v>2500.5310000000004</v>
      </c>
      <c r="Q14" s="57">
        <v>1872.9740000000011</v>
      </c>
      <c r="R14" s="57">
        <v>953.93300000000011</v>
      </c>
      <c r="S14" s="57">
        <v>311.637</v>
      </c>
      <c r="T14" s="57">
        <v>209.12899999999996</v>
      </c>
      <c r="U14" s="57">
        <v>220.17200000000003</v>
      </c>
      <c r="V14" s="57">
        <v>219.28500000000003</v>
      </c>
      <c r="W14" s="57">
        <v>207.26999999999995</v>
      </c>
      <c r="X14" s="57">
        <v>214.01000000000002</v>
      </c>
      <c r="Y14" s="57">
        <v>228.76599999999999</v>
      </c>
      <c r="Z14" s="58"/>
      <c r="AA14" s="59">
        <f t="shared" si="0"/>
        <v>22537.780999999995</v>
      </c>
    </row>
    <row r="15" spans="1:27" ht="24.95" customHeight="1" x14ac:dyDescent="0.2">
      <c r="A15" s="55" t="s">
        <v>11</v>
      </c>
      <c r="B15" s="56">
        <v>99</v>
      </c>
      <c r="C15" s="57">
        <v>98</v>
      </c>
      <c r="D15" s="57">
        <v>96</v>
      </c>
      <c r="E15" s="57">
        <v>95</v>
      </c>
      <c r="F15" s="57">
        <v>92</v>
      </c>
      <c r="G15" s="57">
        <v>89</v>
      </c>
      <c r="H15" s="57">
        <v>86</v>
      </c>
      <c r="I15" s="57">
        <v>101</v>
      </c>
      <c r="J15" s="57">
        <v>123</v>
      </c>
      <c r="K15" s="57">
        <v>135</v>
      </c>
      <c r="L15" s="57">
        <v>137</v>
      </c>
      <c r="M15" s="57">
        <v>137</v>
      </c>
      <c r="N15" s="57">
        <v>121</v>
      </c>
      <c r="O15" s="57">
        <v>120</v>
      </c>
      <c r="P15" s="57">
        <v>116</v>
      </c>
      <c r="Q15" s="57">
        <v>95</v>
      </c>
      <c r="R15" s="57">
        <v>63</v>
      </c>
      <c r="S15" s="57">
        <v>39</v>
      </c>
      <c r="T15" s="57">
        <v>32</v>
      </c>
      <c r="U15" s="57">
        <v>32</v>
      </c>
      <c r="V15" s="57">
        <v>31</v>
      </c>
      <c r="W15" s="57">
        <v>30</v>
      </c>
      <c r="X15" s="57">
        <v>28</v>
      </c>
      <c r="Y15" s="57">
        <v>26</v>
      </c>
      <c r="Z15" s="58"/>
      <c r="AA15" s="59">
        <f t="shared" si="0"/>
        <v>2021</v>
      </c>
    </row>
    <row r="16" spans="1:27" ht="30" customHeight="1" thickBot="1" x14ac:dyDescent="0.25">
      <c r="A16" s="60" t="s">
        <v>12</v>
      </c>
      <c r="B16" s="61">
        <f>IF(LEN(B$2)&gt;0,SUM(B10:B15),"")</f>
        <v>2570.152</v>
      </c>
      <c r="C16" s="62">
        <f t="shared" ref="C16:Z16" si="1">IF(LEN(C$2)&gt;0,SUM(C10:C15),"")</f>
        <v>2384.3440000000001</v>
      </c>
      <c r="D16" s="62">
        <f t="shared" si="1"/>
        <v>2371.3540000000003</v>
      </c>
      <c r="E16" s="62">
        <f t="shared" si="1"/>
        <v>2367.6680000000001</v>
      </c>
      <c r="F16" s="62">
        <f t="shared" si="1"/>
        <v>2256.8910000000001</v>
      </c>
      <c r="G16" s="62">
        <f t="shared" si="1"/>
        <v>2785.6569999999997</v>
      </c>
      <c r="H16" s="62">
        <f t="shared" si="1"/>
        <v>3738.0039999999999</v>
      </c>
      <c r="I16" s="62">
        <f t="shared" si="1"/>
        <v>4137.058</v>
      </c>
      <c r="J16" s="62">
        <f t="shared" si="1"/>
        <v>4894.2629999999999</v>
      </c>
      <c r="K16" s="62">
        <f t="shared" si="1"/>
        <v>5544.2870000000003</v>
      </c>
      <c r="L16" s="62">
        <f t="shared" si="1"/>
        <v>5727.9139999999989</v>
      </c>
      <c r="M16" s="62">
        <f t="shared" si="1"/>
        <v>5596.0309999999999</v>
      </c>
      <c r="N16" s="62">
        <f t="shared" si="1"/>
        <v>5143.1669999999995</v>
      </c>
      <c r="O16" s="62">
        <f t="shared" si="1"/>
        <v>5281.4169999999995</v>
      </c>
      <c r="P16" s="62">
        <f t="shared" si="1"/>
        <v>5082.4310000000005</v>
      </c>
      <c r="Q16" s="62">
        <f t="shared" si="1"/>
        <v>4523.0520000000015</v>
      </c>
      <c r="R16" s="62">
        <f t="shared" si="1"/>
        <v>3967.857</v>
      </c>
      <c r="S16" s="62">
        <f t="shared" si="1"/>
        <v>3940.0370000000003</v>
      </c>
      <c r="T16" s="62">
        <f t="shared" si="1"/>
        <v>4274.5290000000005</v>
      </c>
      <c r="U16" s="62">
        <f t="shared" si="1"/>
        <v>4614.5720000000001</v>
      </c>
      <c r="V16" s="62">
        <f t="shared" si="1"/>
        <v>4364.1399999999994</v>
      </c>
      <c r="W16" s="62">
        <f t="shared" si="1"/>
        <v>3455.6529999999998</v>
      </c>
      <c r="X16" s="62">
        <f t="shared" si="1"/>
        <v>3068.8670000000002</v>
      </c>
      <c r="Y16" s="62">
        <f t="shared" si="1"/>
        <v>2649.239</v>
      </c>
      <c r="Z16" s="63" t="str">
        <f t="shared" si="1"/>
        <v/>
      </c>
      <c r="AA16" s="64">
        <f>SUM(AA10:AA15)</f>
        <v>94738.584000000003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783.9</v>
      </c>
      <c r="C28" s="72">
        <v>775.9</v>
      </c>
      <c r="D28" s="72">
        <v>762.9</v>
      </c>
      <c r="E28" s="72">
        <v>759.9</v>
      </c>
      <c r="F28" s="72">
        <v>755.9</v>
      </c>
      <c r="G28" s="72">
        <v>828.9</v>
      </c>
      <c r="H28" s="72">
        <v>1059.9000000000001</v>
      </c>
      <c r="I28" s="72">
        <v>1337.9</v>
      </c>
      <c r="J28" s="72">
        <v>1681.4</v>
      </c>
      <c r="K28" s="72">
        <v>2103.9</v>
      </c>
      <c r="L28" s="72">
        <v>2354.9</v>
      </c>
      <c r="M28" s="72">
        <v>2334.9</v>
      </c>
      <c r="N28" s="72">
        <v>1917.9</v>
      </c>
      <c r="O28" s="72">
        <v>2100.9</v>
      </c>
      <c r="P28" s="72">
        <v>2158.9</v>
      </c>
      <c r="Q28" s="72">
        <v>1744.9</v>
      </c>
      <c r="R28" s="72">
        <v>1351.9</v>
      </c>
      <c r="S28" s="72">
        <v>1159.4000000000001</v>
      </c>
      <c r="T28" s="72">
        <v>1447.4</v>
      </c>
      <c r="U28" s="72">
        <v>1774.4</v>
      </c>
      <c r="V28" s="72">
        <v>1464.4</v>
      </c>
      <c r="W28" s="72">
        <v>1056.4000000000001</v>
      </c>
      <c r="X28" s="72">
        <v>842.9</v>
      </c>
      <c r="Y28" s="72">
        <v>731.9</v>
      </c>
      <c r="Z28" s="73"/>
      <c r="AA28" s="74">
        <f>SUM(B28:Z28)</f>
        <v>33291.600000000013</v>
      </c>
    </row>
    <row r="29" spans="1:27" ht="24.95" customHeight="1" x14ac:dyDescent="0.2">
      <c r="A29" s="75" t="s">
        <v>23</v>
      </c>
      <c r="B29" s="76">
        <v>595.25199999999995</v>
      </c>
      <c r="C29" s="77">
        <v>644.44399999999996</v>
      </c>
      <c r="D29" s="77">
        <v>641.45399999999995</v>
      </c>
      <c r="E29" s="77">
        <v>646.76800000000003</v>
      </c>
      <c r="F29" s="77">
        <v>637.99099999999999</v>
      </c>
      <c r="G29" s="77">
        <v>809.75699999999995</v>
      </c>
      <c r="H29" s="77">
        <v>1005.104</v>
      </c>
      <c r="I29" s="77">
        <v>1121.1579999999999</v>
      </c>
      <c r="J29" s="77">
        <v>1473.8630000000001</v>
      </c>
      <c r="K29" s="77">
        <v>1911.3869999999999</v>
      </c>
      <c r="L29" s="77">
        <v>1775.0139999999999</v>
      </c>
      <c r="M29" s="77">
        <v>1653.1310000000001</v>
      </c>
      <c r="N29" s="77">
        <v>1705.2670000000001</v>
      </c>
      <c r="O29" s="77">
        <v>1699.5170000000001</v>
      </c>
      <c r="P29" s="77">
        <v>1436.5309999999999</v>
      </c>
      <c r="Q29" s="77">
        <v>1279.152</v>
      </c>
      <c r="R29" s="77">
        <v>1052.9570000000001</v>
      </c>
      <c r="S29" s="77">
        <v>928.63699999999994</v>
      </c>
      <c r="T29" s="77">
        <v>930.12900000000002</v>
      </c>
      <c r="U29" s="77">
        <v>938.17200000000003</v>
      </c>
      <c r="V29" s="77">
        <v>1222.74</v>
      </c>
      <c r="W29" s="77">
        <v>798.25300000000004</v>
      </c>
      <c r="X29" s="77">
        <v>709.96699999999998</v>
      </c>
      <c r="Y29" s="77">
        <v>723.33900000000006</v>
      </c>
      <c r="Z29" s="78"/>
      <c r="AA29" s="79">
        <f>SUM(B29:Z29)</f>
        <v>26339.984</v>
      </c>
    </row>
    <row r="30" spans="1:27" ht="24.95" customHeight="1" x14ac:dyDescent="0.2">
      <c r="A30" s="82" t="s">
        <v>24</v>
      </c>
      <c r="B30" s="80">
        <v>2007</v>
      </c>
      <c r="C30" s="81">
        <v>1825</v>
      </c>
      <c r="D30" s="81">
        <v>1825</v>
      </c>
      <c r="E30" s="81">
        <v>1825</v>
      </c>
      <c r="F30" s="81">
        <v>1711</v>
      </c>
      <c r="G30" s="81">
        <v>2005</v>
      </c>
      <c r="H30" s="81">
        <v>2560</v>
      </c>
      <c r="I30" s="81">
        <v>2560</v>
      </c>
      <c r="J30" s="81">
        <v>2580</v>
      </c>
      <c r="K30" s="81">
        <v>2245</v>
      </c>
      <c r="L30" s="81">
        <v>2195</v>
      </c>
      <c r="M30" s="81">
        <v>2185</v>
      </c>
      <c r="N30" s="81">
        <v>2185</v>
      </c>
      <c r="O30" s="81">
        <v>2195</v>
      </c>
      <c r="P30" s="81">
        <v>2195</v>
      </c>
      <c r="Q30" s="81">
        <v>2195</v>
      </c>
      <c r="R30" s="81">
        <v>2395</v>
      </c>
      <c r="S30" s="81">
        <v>2740</v>
      </c>
      <c r="T30" s="81">
        <v>2790</v>
      </c>
      <c r="U30" s="81">
        <v>2790</v>
      </c>
      <c r="V30" s="81">
        <v>2565</v>
      </c>
      <c r="W30" s="81">
        <v>2435</v>
      </c>
      <c r="X30" s="81">
        <v>2317</v>
      </c>
      <c r="Y30" s="81">
        <v>2035</v>
      </c>
      <c r="Z30" s="83"/>
      <c r="AA30" s="84">
        <f>SUM(B30:Z30)</f>
        <v>54360</v>
      </c>
    </row>
    <row r="31" spans="1:27" ht="30" customHeight="1" thickBot="1" x14ac:dyDescent="0.25">
      <c r="A31" s="60" t="s">
        <v>25</v>
      </c>
      <c r="B31" s="61">
        <f>IF(LEN(B$2)&gt;0,SUM(B28:B30),"")</f>
        <v>3386.152</v>
      </c>
      <c r="C31" s="62">
        <f t="shared" ref="C31:Z31" si="4">IF(LEN(C$2)&gt;0,SUM(C28:C30),"")</f>
        <v>3245.3440000000001</v>
      </c>
      <c r="D31" s="62">
        <f t="shared" si="4"/>
        <v>3229.3539999999998</v>
      </c>
      <c r="E31" s="62">
        <f t="shared" si="4"/>
        <v>3231.6680000000001</v>
      </c>
      <c r="F31" s="62">
        <f t="shared" si="4"/>
        <v>3104.8910000000001</v>
      </c>
      <c r="G31" s="62">
        <f t="shared" si="4"/>
        <v>3643.6570000000002</v>
      </c>
      <c r="H31" s="62">
        <f t="shared" si="4"/>
        <v>4625.0039999999999</v>
      </c>
      <c r="I31" s="62">
        <f t="shared" si="4"/>
        <v>5019.058</v>
      </c>
      <c r="J31" s="62">
        <f t="shared" si="4"/>
        <v>5735.2629999999999</v>
      </c>
      <c r="K31" s="62">
        <f t="shared" si="4"/>
        <v>6260.2870000000003</v>
      </c>
      <c r="L31" s="62">
        <f t="shared" si="4"/>
        <v>6324.9139999999998</v>
      </c>
      <c r="M31" s="62">
        <f t="shared" si="4"/>
        <v>6173.0309999999999</v>
      </c>
      <c r="N31" s="62">
        <f t="shared" si="4"/>
        <v>5808.1670000000004</v>
      </c>
      <c r="O31" s="62">
        <f t="shared" si="4"/>
        <v>5995.4170000000004</v>
      </c>
      <c r="P31" s="62">
        <f t="shared" si="4"/>
        <v>5790.4310000000005</v>
      </c>
      <c r="Q31" s="62">
        <f t="shared" si="4"/>
        <v>5219.0519999999997</v>
      </c>
      <c r="R31" s="62">
        <f t="shared" si="4"/>
        <v>4799.857</v>
      </c>
      <c r="S31" s="62">
        <f t="shared" si="4"/>
        <v>4828.0370000000003</v>
      </c>
      <c r="T31" s="62">
        <f t="shared" si="4"/>
        <v>5167.5290000000005</v>
      </c>
      <c r="U31" s="62">
        <f t="shared" si="4"/>
        <v>5502.5720000000001</v>
      </c>
      <c r="V31" s="62">
        <f t="shared" si="4"/>
        <v>5252.14</v>
      </c>
      <c r="W31" s="62">
        <f t="shared" si="4"/>
        <v>4289.6530000000002</v>
      </c>
      <c r="X31" s="62">
        <f t="shared" si="4"/>
        <v>3869.8670000000002</v>
      </c>
      <c r="Y31" s="62">
        <f t="shared" si="4"/>
        <v>3490.239</v>
      </c>
      <c r="Z31" s="63" t="str">
        <f t="shared" si="4"/>
        <v/>
      </c>
      <c r="AA31" s="64">
        <f>SUM(AA28:AA30)</f>
        <v>113991.58400000002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358</v>
      </c>
      <c r="C34" s="95">
        <v>403</v>
      </c>
      <c r="D34" s="95">
        <v>400</v>
      </c>
      <c r="E34" s="95">
        <v>401</v>
      </c>
      <c r="F34" s="95">
        <v>390</v>
      </c>
      <c r="G34" s="95">
        <v>400</v>
      </c>
      <c r="H34" s="95">
        <v>420</v>
      </c>
      <c r="I34" s="95">
        <v>420</v>
      </c>
      <c r="J34" s="95">
        <v>373</v>
      </c>
      <c r="K34" s="95">
        <v>298</v>
      </c>
      <c r="L34" s="95">
        <v>221</v>
      </c>
      <c r="M34" s="95">
        <v>232</v>
      </c>
      <c r="N34" s="95">
        <v>317</v>
      </c>
      <c r="O34" s="95">
        <v>375</v>
      </c>
      <c r="P34" s="95">
        <v>370</v>
      </c>
      <c r="Q34" s="95">
        <v>338</v>
      </c>
      <c r="R34" s="95">
        <v>366</v>
      </c>
      <c r="S34" s="95">
        <v>420</v>
      </c>
      <c r="T34" s="95">
        <v>420</v>
      </c>
      <c r="U34" s="95">
        <v>420</v>
      </c>
      <c r="V34" s="95">
        <v>420</v>
      </c>
      <c r="W34" s="95">
        <v>366</v>
      </c>
      <c r="X34" s="95">
        <v>336</v>
      </c>
      <c r="Y34" s="95">
        <v>389</v>
      </c>
      <c r="Z34" s="96"/>
      <c r="AA34" s="74">
        <f t="shared" ref="AA34:AA39" si="5">SUM(B34:Z34)</f>
        <v>8853</v>
      </c>
    </row>
    <row r="35" spans="1:27" ht="24.95" customHeight="1" x14ac:dyDescent="0.2">
      <c r="A35" s="97" t="s">
        <v>28</v>
      </c>
      <c r="B35" s="98">
        <v>408</v>
      </c>
      <c r="C35" s="99">
        <v>408</v>
      </c>
      <c r="D35" s="99">
        <v>408</v>
      </c>
      <c r="E35" s="99">
        <v>408</v>
      </c>
      <c r="F35" s="99">
        <v>408</v>
      </c>
      <c r="G35" s="99">
        <v>408</v>
      </c>
      <c r="H35" s="99">
        <v>412</v>
      </c>
      <c r="I35" s="99">
        <v>412</v>
      </c>
      <c r="J35" s="99">
        <v>408</v>
      </c>
      <c r="K35" s="99">
        <v>373</v>
      </c>
      <c r="L35" s="99">
        <v>316</v>
      </c>
      <c r="M35" s="99">
        <v>285</v>
      </c>
      <c r="N35" s="99">
        <v>288</v>
      </c>
      <c r="O35" s="99">
        <v>294</v>
      </c>
      <c r="P35" s="99">
        <v>293</v>
      </c>
      <c r="Q35" s="99">
        <v>313</v>
      </c>
      <c r="R35" s="99">
        <v>416</v>
      </c>
      <c r="S35" s="99">
        <v>418</v>
      </c>
      <c r="T35" s="99">
        <v>418</v>
      </c>
      <c r="U35" s="99">
        <v>418</v>
      </c>
      <c r="V35" s="99">
        <v>418</v>
      </c>
      <c r="W35" s="99">
        <v>418</v>
      </c>
      <c r="X35" s="99">
        <v>415</v>
      </c>
      <c r="Y35" s="99">
        <v>402</v>
      </c>
      <c r="Z35" s="100"/>
      <c r="AA35" s="79">
        <f t="shared" si="5"/>
        <v>9165</v>
      </c>
    </row>
    <row r="36" spans="1:27" ht="24.95" customHeight="1" x14ac:dyDescent="0.2">
      <c r="A36" s="97" t="s">
        <v>29</v>
      </c>
      <c r="B36" s="98">
        <v>490</v>
      </c>
      <c r="C36" s="99">
        <v>620.1</v>
      </c>
      <c r="D36" s="99">
        <v>670</v>
      </c>
      <c r="E36" s="99">
        <v>670</v>
      </c>
      <c r="F36" s="99">
        <v>670</v>
      </c>
      <c r="G36" s="99">
        <v>519.5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247</v>
      </c>
      <c r="S36" s="99">
        <v>406.6</v>
      </c>
      <c r="T36" s="99">
        <v>559.70000000000005</v>
      </c>
      <c r="U36" s="99">
        <v>534.70000000000005</v>
      </c>
      <c r="V36" s="99">
        <v>70</v>
      </c>
      <c r="W36" s="99">
        <v>539.1</v>
      </c>
      <c r="X36" s="99">
        <v>650</v>
      </c>
      <c r="Y36" s="99">
        <v>650</v>
      </c>
      <c r="Z36" s="100"/>
      <c r="AA36" s="79">
        <f t="shared" si="5"/>
        <v>7446.7</v>
      </c>
    </row>
    <row r="37" spans="1:27" ht="24.95" customHeight="1" x14ac:dyDescent="0.2">
      <c r="A37" s="97" t="s">
        <v>30</v>
      </c>
      <c r="B37" s="98">
        <v>35</v>
      </c>
      <c r="C37" s="99">
        <v>35</v>
      </c>
      <c r="D37" s="99">
        <v>35</v>
      </c>
      <c r="E37" s="99">
        <v>40</v>
      </c>
      <c r="F37" s="99">
        <v>35</v>
      </c>
      <c r="G37" s="99">
        <v>35</v>
      </c>
      <c r="H37" s="99">
        <v>40</v>
      </c>
      <c r="I37" s="99">
        <v>35</v>
      </c>
      <c r="J37" s="99">
        <v>45</v>
      </c>
      <c r="K37" s="99">
        <v>30</v>
      </c>
      <c r="L37" s="99">
        <v>45</v>
      </c>
      <c r="M37" s="99">
        <v>45</v>
      </c>
      <c r="N37" s="99">
        <v>45</v>
      </c>
      <c r="O37" s="99">
        <v>30</v>
      </c>
      <c r="P37" s="99">
        <v>30</v>
      </c>
      <c r="Q37" s="99">
        <v>30</v>
      </c>
      <c r="R37" s="99">
        <v>35</v>
      </c>
      <c r="S37" s="99">
        <v>35</v>
      </c>
      <c r="T37" s="99">
        <v>40</v>
      </c>
      <c r="U37" s="99">
        <v>35</v>
      </c>
      <c r="V37" s="99">
        <v>35</v>
      </c>
      <c r="W37" s="99">
        <v>35</v>
      </c>
      <c r="X37" s="99">
        <v>35</v>
      </c>
      <c r="Y37" s="99">
        <v>35</v>
      </c>
      <c r="Z37" s="100"/>
      <c r="AA37" s="79">
        <f t="shared" si="5"/>
        <v>875</v>
      </c>
    </row>
    <row r="38" spans="1:27" ht="24.95" customHeight="1" x14ac:dyDescent="0.2">
      <c r="A38" s="97" t="s">
        <v>31</v>
      </c>
      <c r="B38" s="98">
        <v>500</v>
      </c>
      <c r="C38" s="99">
        <v>378.9</v>
      </c>
      <c r="D38" s="99">
        <v>271.2</v>
      </c>
      <c r="E38" s="99">
        <v>260.8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497.8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125.3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11034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1791</v>
      </c>
      <c r="C39" s="88">
        <f t="shared" si="6"/>
        <v>1845</v>
      </c>
      <c r="D39" s="88">
        <f t="shared" si="6"/>
        <v>1784.2</v>
      </c>
      <c r="E39" s="88">
        <f t="shared" si="6"/>
        <v>1779.8</v>
      </c>
      <c r="F39" s="88">
        <f t="shared" si="6"/>
        <v>2003</v>
      </c>
      <c r="G39" s="88">
        <f t="shared" si="6"/>
        <v>1862.5</v>
      </c>
      <c r="H39" s="88">
        <f t="shared" si="6"/>
        <v>1387</v>
      </c>
      <c r="I39" s="88">
        <f t="shared" si="6"/>
        <v>1382</v>
      </c>
      <c r="J39" s="88">
        <f t="shared" si="6"/>
        <v>1341</v>
      </c>
      <c r="K39" s="88">
        <f t="shared" si="6"/>
        <v>1213.8</v>
      </c>
      <c r="L39" s="88">
        <f t="shared" si="6"/>
        <v>1097</v>
      </c>
      <c r="M39" s="88">
        <f t="shared" si="6"/>
        <v>1077</v>
      </c>
      <c r="N39" s="88">
        <f t="shared" si="6"/>
        <v>1165</v>
      </c>
      <c r="O39" s="88">
        <f t="shared" si="6"/>
        <v>1214</v>
      </c>
      <c r="P39" s="88">
        <f t="shared" si="6"/>
        <v>1208</v>
      </c>
      <c r="Q39" s="88">
        <f t="shared" si="6"/>
        <v>1196</v>
      </c>
      <c r="R39" s="88">
        <f t="shared" si="6"/>
        <v>1564</v>
      </c>
      <c r="S39" s="88">
        <f t="shared" si="6"/>
        <v>1779.6</v>
      </c>
      <c r="T39" s="88">
        <f t="shared" si="6"/>
        <v>1937.7</v>
      </c>
      <c r="U39" s="88">
        <f t="shared" si="6"/>
        <v>1533</v>
      </c>
      <c r="V39" s="88">
        <f t="shared" si="6"/>
        <v>1443</v>
      </c>
      <c r="W39" s="88">
        <f t="shared" si="6"/>
        <v>1858.1</v>
      </c>
      <c r="X39" s="88">
        <f t="shared" si="6"/>
        <v>1936</v>
      </c>
      <c r="Y39" s="88">
        <f t="shared" si="6"/>
        <v>1976</v>
      </c>
      <c r="Z39" s="89" t="str">
        <f t="shared" si="6"/>
        <v/>
      </c>
      <c r="AA39" s="90">
        <f t="shared" si="5"/>
        <v>37373.699999999997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475</v>
      </c>
      <c r="C44" s="99">
        <v>605.1</v>
      </c>
      <c r="D44" s="99">
        <v>655</v>
      </c>
      <c r="E44" s="99">
        <v>655</v>
      </c>
      <c r="F44" s="99">
        <v>655</v>
      </c>
      <c r="G44" s="99">
        <v>504.5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232</v>
      </c>
      <c r="S44" s="99">
        <v>391.6</v>
      </c>
      <c r="T44" s="99">
        <v>544.70000000000005</v>
      </c>
      <c r="U44" s="99">
        <v>519.70000000000005</v>
      </c>
      <c r="V44" s="99">
        <v>55</v>
      </c>
      <c r="W44" s="99">
        <v>524.1</v>
      </c>
      <c r="X44" s="99">
        <v>635</v>
      </c>
      <c r="Y44" s="99">
        <v>635</v>
      </c>
      <c r="Z44" s="100"/>
      <c r="AA44" s="79">
        <f t="shared" si="7"/>
        <v>7086.7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378.9</v>
      </c>
      <c r="D46" s="99">
        <v>271.2</v>
      </c>
      <c r="E46" s="99">
        <v>260.8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497.8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125.3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11034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975</v>
      </c>
      <c r="C48" s="88">
        <f t="shared" ref="C48:Z48" si="8">IF(LEN(C$2)&gt;0,SUM(C42:C47),"")</f>
        <v>984</v>
      </c>
      <c r="D48" s="88">
        <f t="shared" si="8"/>
        <v>926.2</v>
      </c>
      <c r="E48" s="88">
        <f t="shared" si="8"/>
        <v>915.8</v>
      </c>
      <c r="F48" s="88">
        <f t="shared" si="8"/>
        <v>1155</v>
      </c>
      <c r="G48" s="88">
        <f t="shared" si="8"/>
        <v>1004.5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497.8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732</v>
      </c>
      <c r="S48" s="88">
        <f t="shared" si="8"/>
        <v>891.6</v>
      </c>
      <c r="T48" s="88">
        <f t="shared" si="8"/>
        <v>1044.7</v>
      </c>
      <c r="U48" s="88">
        <f t="shared" si="8"/>
        <v>645</v>
      </c>
      <c r="V48" s="88">
        <f t="shared" si="8"/>
        <v>555</v>
      </c>
      <c r="W48" s="88">
        <f t="shared" si="8"/>
        <v>1024.0999999999999</v>
      </c>
      <c r="X48" s="88">
        <f t="shared" si="8"/>
        <v>1135</v>
      </c>
      <c r="Y48" s="88">
        <f t="shared" si="8"/>
        <v>1135</v>
      </c>
      <c r="Z48" s="89" t="str">
        <f t="shared" si="8"/>
        <v/>
      </c>
      <c r="AA48" s="90">
        <f t="shared" si="7"/>
        <v>18120.7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4361.152</v>
      </c>
      <c r="C51" s="88">
        <f t="shared" si="10"/>
        <v>4229.3440000000001</v>
      </c>
      <c r="D51" s="88">
        <f t="shared" si="10"/>
        <v>4155.5540000000001</v>
      </c>
      <c r="E51" s="88">
        <f t="shared" si="10"/>
        <v>4147.4679999999998</v>
      </c>
      <c r="F51" s="88">
        <f t="shared" si="10"/>
        <v>4259.8909999999996</v>
      </c>
      <c r="G51" s="88">
        <f t="shared" si="10"/>
        <v>4648.1569999999992</v>
      </c>
      <c r="H51" s="88">
        <f t="shared" si="10"/>
        <v>5125.0039999999999</v>
      </c>
      <c r="I51" s="88">
        <f t="shared" si="10"/>
        <v>5519.058</v>
      </c>
      <c r="J51" s="88">
        <f t="shared" si="10"/>
        <v>6235.2629999999999</v>
      </c>
      <c r="K51" s="88">
        <f t="shared" si="10"/>
        <v>6758.0870000000004</v>
      </c>
      <c r="L51" s="88">
        <f t="shared" si="10"/>
        <v>6824.9139999999989</v>
      </c>
      <c r="M51" s="88">
        <f t="shared" si="10"/>
        <v>6673.0309999999999</v>
      </c>
      <c r="N51" s="88">
        <f t="shared" si="10"/>
        <v>6308.1669999999995</v>
      </c>
      <c r="O51" s="88">
        <f t="shared" si="10"/>
        <v>6495.4169999999995</v>
      </c>
      <c r="P51" s="88">
        <f t="shared" si="10"/>
        <v>6290.4310000000005</v>
      </c>
      <c r="Q51" s="88">
        <f t="shared" si="10"/>
        <v>5719.0520000000015</v>
      </c>
      <c r="R51" s="88">
        <f t="shared" si="10"/>
        <v>5531.857</v>
      </c>
      <c r="S51" s="88">
        <f t="shared" si="10"/>
        <v>5719.6370000000006</v>
      </c>
      <c r="T51" s="88">
        <f t="shared" si="10"/>
        <v>6212.2290000000003</v>
      </c>
      <c r="U51" s="88">
        <f t="shared" si="10"/>
        <v>6147.5720000000001</v>
      </c>
      <c r="V51" s="88">
        <f t="shared" si="10"/>
        <v>5807.1399999999994</v>
      </c>
      <c r="W51" s="88">
        <f t="shared" si="10"/>
        <v>5313.7529999999997</v>
      </c>
      <c r="X51" s="88">
        <f t="shared" si="10"/>
        <v>5004.8670000000002</v>
      </c>
      <c r="Y51" s="88">
        <f t="shared" si="10"/>
        <v>4625.2389999999996</v>
      </c>
      <c r="Z51" s="89" t="str">
        <f t="shared" si="10"/>
        <v/>
      </c>
      <c r="AA51" s="105">
        <f>SUM(B51:Z51)</f>
        <v>132112.28399999999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4361.1809999999996</v>
      </c>
      <c r="C4" s="18">
        <v>4229.3280000000004</v>
      </c>
      <c r="D4" s="18">
        <v>4155.5209999999997</v>
      </c>
      <c r="E4" s="18">
        <v>4147.4320000000007</v>
      </c>
      <c r="F4" s="18">
        <v>4259.8909999999996</v>
      </c>
      <c r="G4" s="18">
        <v>4648.201</v>
      </c>
      <c r="H4" s="18">
        <v>5124.9640000000009</v>
      </c>
      <c r="I4" s="18">
        <v>5519.0540000000019</v>
      </c>
      <c r="J4" s="18">
        <v>6235.215000000002</v>
      </c>
      <c r="K4" s="18">
        <v>6758.1140000000005</v>
      </c>
      <c r="L4" s="18">
        <v>6824.9629999999997</v>
      </c>
      <c r="M4" s="18">
        <v>6673.0750000000007</v>
      </c>
      <c r="N4" s="18">
        <v>6308.2090000000007</v>
      </c>
      <c r="O4" s="18">
        <v>6495.4109999999991</v>
      </c>
      <c r="P4" s="18">
        <v>6290.41</v>
      </c>
      <c r="Q4" s="18">
        <v>5719.0769999999993</v>
      </c>
      <c r="R4" s="18">
        <v>5531.8650000000007</v>
      </c>
      <c r="S4" s="18">
        <v>5719.6669999999995</v>
      </c>
      <c r="T4" s="18">
        <v>6212.1969999999983</v>
      </c>
      <c r="U4" s="18">
        <v>6147.5950000000012</v>
      </c>
      <c r="V4" s="18">
        <v>5807.1859999999988</v>
      </c>
      <c r="W4" s="18">
        <v>5313.7649999999994</v>
      </c>
      <c r="X4" s="18">
        <v>5004.8670000000011</v>
      </c>
      <c r="Y4" s="18">
        <v>4625.2390000000014</v>
      </c>
      <c r="Z4" s="19"/>
      <c r="AA4" s="20">
        <f>SUM(B4:Z4)</f>
        <v>132112.42700000003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123.12</v>
      </c>
      <c r="C7" s="28">
        <v>100</v>
      </c>
      <c r="D7" s="28">
        <v>94.18</v>
      </c>
      <c r="E7" s="28">
        <v>94.4</v>
      </c>
      <c r="F7" s="28">
        <v>132</v>
      </c>
      <c r="G7" s="28">
        <v>154.01</v>
      </c>
      <c r="H7" s="28">
        <v>180.66</v>
      </c>
      <c r="I7" s="28">
        <v>248.37</v>
      </c>
      <c r="J7" s="28">
        <v>212.38</v>
      </c>
      <c r="K7" s="28">
        <v>169.65</v>
      </c>
      <c r="L7" s="28">
        <v>171.53</v>
      </c>
      <c r="M7" s="28">
        <v>152.05000000000001</v>
      </c>
      <c r="N7" s="28">
        <v>155.44</v>
      </c>
      <c r="O7" s="28">
        <v>133.52000000000001</v>
      </c>
      <c r="P7" s="28">
        <v>121.38</v>
      </c>
      <c r="Q7" s="28">
        <v>132</v>
      </c>
      <c r="R7" s="28">
        <v>138.18</v>
      </c>
      <c r="S7" s="28">
        <v>200.49</v>
      </c>
      <c r="T7" s="28">
        <v>236.11</v>
      </c>
      <c r="U7" s="28">
        <v>215</v>
      </c>
      <c r="V7" s="28">
        <v>165.15</v>
      </c>
      <c r="W7" s="28">
        <v>134.47999999999999</v>
      </c>
      <c r="X7" s="28">
        <v>132</v>
      </c>
      <c r="Y7" s="28">
        <v>132</v>
      </c>
      <c r="Z7" s="29"/>
      <c r="AA7" s="30">
        <f>IF(SUM(B7:Z7)&lt;&gt;0,AVERAGEIF(B7:Z7,"&lt;&gt;"""),"")</f>
        <v>155.33750000000001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924.98399999999992</v>
      </c>
      <c r="C19" s="72">
        <v>922.98699999999997</v>
      </c>
      <c r="D19" s="72">
        <v>930.99900000000002</v>
      </c>
      <c r="E19" s="72">
        <v>915.01</v>
      </c>
      <c r="F19" s="72">
        <v>913.02500000000009</v>
      </c>
      <c r="G19" s="72">
        <v>905.04499999999996</v>
      </c>
      <c r="H19" s="72">
        <v>912.04300000000001</v>
      </c>
      <c r="I19" s="72">
        <v>922.048</v>
      </c>
      <c r="J19" s="72">
        <v>917.07399999999996</v>
      </c>
      <c r="K19" s="72">
        <v>890.096</v>
      </c>
      <c r="L19" s="72">
        <v>867.43899999999996</v>
      </c>
      <c r="M19" s="72">
        <v>838.43299999999999</v>
      </c>
      <c r="N19" s="72">
        <v>812.42</v>
      </c>
      <c r="O19" s="72">
        <v>796.37799999999993</v>
      </c>
      <c r="P19" s="72">
        <v>779.38099999999997</v>
      </c>
      <c r="Q19" s="72">
        <v>792.39300000000003</v>
      </c>
      <c r="R19" s="72">
        <v>801.42799999999988</v>
      </c>
      <c r="S19" s="72">
        <v>800.13699999999994</v>
      </c>
      <c r="T19" s="72">
        <v>797.12699999999995</v>
      </c>
      <c r="U19" s="72">
        <v>781.08600000000001</v>
      </c>
      <c r="V19" s="72">
        <v>796.1579999999999</v>
      </c>
      <c r="W19" s="72">
        <v>788.13599999999997</v>
      </c>
      <c r="X19" s="72">
        <v>914.14599999999996</v>
      </c>
      <c r="Y19" s="72">
        <v>916.33399999999995</v>
      </c>
      <c r="Z19" s="73"/>
      <c r="AA19" s="74">
        <f t="shared" ref="AA19:AA24" si="2">SUM(B19:Z19)</f>
        <v>20634.306999999997</v>
      </c>
    </row>
    <row r="20" spans="1:27" ht="24.95" customHeight="1" x14ac:dyDescent="0.2">
      <c r="A20" s="75" t="s">
        <v>15</v>
      </c>
      <c r="B20" s="76">
        <v>957.22000000000014</v>
      </c>
      <c r="C20" s="77">
        <v>961.18799999999987</v>
      </c>
      <c r="D20" s="77">
        <v>957.46900000000005</v>
      </c>
      <c r="E20" s="77">
        <v>966.43599999999992</v>
      </c>
      <c r="F20" s="77">
        <v>1026.0230000000001</v>
      </c>
      <c r="G20" s="77">
        <v>1181.636</v>
      </c>
      <c r="H20" s="77">
        <v>1349.7660000000003</v>
      </c>
      <c r="I20" s="77">
        <v>1438.2709999999995</v>
      </c>
      <c r="J20" s="77">
        <v>1486.9660000000001</v>
      </c>
      <c r="K20" s="77">
        <v>1513.0310000000002</v>
      </c>
      <c r="L20" s="77">
        <v>1518.472</v>
      </c>
      <c r="M20" s="77">
        <v>1520.0359999999998</v>
      </c>
      <c r="N20" s="77">
        <v>1492.731</v>
      </c>
      <c r="O20" s="77">
        <v>1453.8010000000004</v>
      </c>
      <c r="P20" s="77">
        <v>1392.8809999999999</v>
      </c>
      <c r="Q20" s="77">
        <v>1339.597</v>
      </c>
      <c r="R20" s="77">
        <v>1285.9819999999997</v>
      </c>
      <c r="S20" s="77">
        <v>1273.5239999999997</v>
      </c>
      <c r="T20" s="77">
        <v>1313.7389999999998</v>
      </c>
      <c r="U20" s="77">
        <v>1279.4500000000003</v>
      </c>
      <c r="V20" s="77">
        <v>1153.8880000000001</v>
      </c>
      <c r="W20" s="77">
        <v>1048.8000000000002</v>
      </c>
      <c r="X20" s="77">
        <v>992.64400000000012</v>
      </c>
      <c r="Y20" s="77">
        <v>960.82599999999991</v>
      </c>
      <c r="Z20" s="78"/>
      <c r="AA20" s="79">
        <f t="shared" si="2"/>
        <v>29864.377000000008</v>
      </c>
    </row>
    <row r="21" spans="1:27" ht="24.95" customHeight="1" x14ac:dyDescent="0.2">
      <c r="A21" s="75" t="s">
        <v>16</v>
      </c>
      <c r="B21" s="80">
        <v>1888.4769999999996</v>
      </c>
      <c r="C21" s="81">
        <v>1776.1529999999998</v>
      </c>
      <c r="D21" s="81">
        <v>1727.5529999999999</v>
      </c>
      <c r="E21" s="81">
        <v>1723.9860000000001</v>
      </c>
      <c r="F21" s="81">
        <v>1798.3429999999998</v>
      </c>
      <c r="G21" s="81">
        <v>2033.5200000000002</v>
      </c>
      <c r="H21" s="81">
        <v>2287.7550000000001</v>
      </c>
      <c r="I21" s="81">
        <v>2511.2349999999992</v>
      </c>
      <c r="J21" s="81">
        <v>2758.2749999999996</v>
      </c>
      <c r="K21" s="81">
        <v>2943.9869999999996</v>
      </c>
      <c r="L21" s="81">
        <v>3064.5520000000001</v>
      </c>
      <c r="M21" s="81">
        <v>3148.3059999999996</v>
      </c>
      <c r="N21" s="81">
        <v>3116.4580000000001</v>
      </c>
      <c r="O21" s="81">
        <v>3003.1319999999996</v>
      </c>
      <c r="P21" s="81">
        <v>2859.9480000000003</v>
      </c>
      <c r="Q21" s="81">
        <v>2720.2870000000003</v>
      </c>
      <c r="R21" s="81">
        <v>2702.9549999999999</v>
      </c>
      <c r="S21" s="81">
        <v>2907.0059999999999</v>
      </c>
      <c r="T21" s="81">
        <v>3337.8309999999997</v>
      </c>
      <c r="U21" s="81">
        <v>3339.0589999999997</v>
      </c>
      <c r="V21" s="81">
        <v>3104.6400000000003</v>
      </c>
      <c r="W21" s="81">
        <v>2761.8290000000006</v>
      </c>
      <c r="X21" s="81">
        <v>2425.5769999999998</v>
      </c>
      <c r="Y21" s="81">
        <v>2106.5789999999997</v>
      </c>
      <c r="Z21" s="78"/>
      <c r="AA21" s="79">
        <f t="shared" si="2"/>
        <v>62047.442999999985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106.5</v>
      </c>
      <c r="C23" s="77">
        <v>104</v>
      </c>
      <c r="D23" s="77">
        <v>104.5</v>
      </c>
      <c r="E23" s="77">
        <v>105</v>
      </c>
      <c r="F23" s="77">
        <v>101.5</v>
      </c>
      <c r="G23" s="77">
        <v>99</v>
      </c>
      <c r="H23" s="77">
        <v>121.5</v>
      </c>
      <c r="I23" s="77">
        <v>136</v>
      </c>
      <c r="J23" s="77">
        <v>116.5</v>
      </c>
      <c r="K23" s="77">
        <v>112</v>
      </c>
      <c r="L23" s="77">
        <v>123</v>
      </c>
      <c r="M23" s="77">
        <v>143</v>
      </c>
      <c r="N23" s="77">
        <v>192</v>
      </c>
      <c r="O23" s="77">
        <v>172</v>
      </c>
      <c r="P23" s="77">
        <v>119.5</v>
      </c>
      <c r="Q23" s="77">
        <v>124</v>
      </c>
      <c r="R23" s="77">
        <v>122.5</v>
      </c>
      <c r="S23" s="77">
        <v>128</v>
      </c>
      <c r="T23" s="77">
        <v>146.5</v>
      </c>
      <c r="U23" s="77">
        <v>140</v>
      </c>
      <c r="V23" s="77">
        <v>126.5</v>
      </c>
      <c r="W23" s="77">
        <v>126</v>
      </c>
      <c r="X23" s="77">
        <v>112.5</v>
      </c>
      <c r="Y23" s="77">
        <v>100.5</v>
      </c>
      <c r="Z23" s="77"/>
      <c r="AA23" s="79">
        <f t="shared" si="2"/>
        <v>2982.5</v>
      </c>
    </row>
    <row r="24" spans="1:27" ht="24.95" customHeight="1" x14ac:dyDescent="0.2">
      <c r="A24" s="85" t="s">
        <v>19</v>
      </c>
      <c r="B24" s="77">
        <v>231.00000000000003</v>
      </c>
      <c r="C24" s="77">
        <v>221.00000000000003</v>
      </c>
      <c r="D24" s="77">
        <v>216.99999999999997</v>
      </c>
      <c r="E24" s="77">
        <v>217.99999999999997</v>
      </c>
      <c r="F24" s="77">
        <v>227</v>
      </c>
      <c r="G24" s="77">
        <v>255</v>
      </c>
      <c r="H24" s="77">
        <v>298</v>
      </c>
      <c r="I24" s="77">
        <v>328.99999999999994</v>
      </c>
      <c r="J24" s="77">
        <v>358.99999999999994</v>
      </c>
      <c r="K24" s="77">
        <v>372</v>
      </c>
      <c r="L24" s="77">
        <v>380</v>
      </c>
      <c r="M24" s="77">
        <v>377</v>
      </c>
      <c r="N24" s="77">
        <v>372</v>
      </c>
      <c r="O24" s="77">
        <v>354.00000000000006</v>
      </c>
      <c r="P24" s="77">
        <v>341.99999999999994</v>
      </c>
      <c r="Q24" s="77">
        <v>335</v>
      </c>
      <c r="R24" s="77">
        <v>337.00000000000006</v>
      </c>
      <c r="S24" s="77">
        <v>360</v>
      </c>
      <c r="T24" s="77">
        <v>391</v>
      </c>
      <c r="U24" s="77">
        <v>384.00000000000006</v>
      </c>
      <c r="V24" s="77">
        <v>348.99999999999989</v>
      </c>
      <c r="W24" s="77">
        <v>315</v>
      </c>
      <c r="X24" s="77">
        <v>280</v>
      </c>
      <c r="Y24" s="77">
        <v>247.99999999999997</v>
      </c>
      <c r="Z24" s="77"/>
      <c r="AA24" s="79">
        <f t="shared" si="2"/>
        <v>7551</v>
      </c>
    </row>
    <row r="25" spans="1:27" ht="30" customHeight="1" thickBot="1" x14ac:dyDescent="0.25">
      <c r="A25" s="86" t="s">
        <v>20</v>
      </c>
      <c r="B25" s="87">
        <f t="shared" ref="B25:AA25" si="3">SUM(B19:B24)</f>
        <v>4108.1809999999996</v>
      </c>
      <c r="C25" s="88">
        <f t="shared" si="3"/>
        <v>3985.3279999999995</v>
      </c>
      <c r="D25" s="88">
        <f t="shared" si="3"/>
        <v>3937.5209999999997</v>
      </c>
      <c r="E25" s="88">
        <f t="shared" si="3"/>
        <v>3928.4319999999998</v>
      </c>
      <c r="F25" s="88">
        <f t="shared" si="3"/>
        <v>4065.8910000000001</v>
      </c>
      <c r="G25" s="88">
        <f t="shared" si="3"/>
        <v>4474.201</v>
      </c>
      <c r="H25" s="88">
        <f t="shared" si="3"/>
        <v>4969.0640000000003</v>
      </c>
      <c r="I25" s="88">
        <f t="shared" si="3"/>
        <v>5336.5539999999983</v>
      </c>
      <c r="J25" s="88">
        <f t="shared" si="3"/>
        <v>5637.8149999999996</v>
      </c>
      <c r="K25" s="88">
        <f t="shared" si="3"/>
        <v>5831.1139999999996</v>
      </c>
      <c r="L25" s="88">
        <f t="shared" si="3"/>
        <v>5953.4629999999997</v>
      </c>
      <c r="M25" s="88">
        <f t="shared" si="3"/>
        <v>6026.7749999999996</v>
      </c>
      <c r="N25" s="88">
        <f t="shared" si="3"/>
        <v>5985.6090000000004</v>
      </c>
      <c r="O25" s="88">
        <f t="shared" si="3"/>
        <v>5779.3109999999997</v>
      </c>
      <c r="P25" s="88">
        <f t="shared" si="3"/>
        <v>5493.71</v>
      </c>
      <c r="Q25" s="88">
        <f t="shared" si="3"/>
        <v>5311.277</v>
      </c>
      <c r="R25" s="88">
        <f t="shared" si="3"/>
        <v>5249.8649999999998</v>
      </c>
      <c r="S25" s="88">
        <f t="shared" si="3"/>
        <v>5468.6669999999995</v>
      </c>
      <c r="T25" s="88">
        <f t="shared" si="3"/>
        <v>5986.1970000000001</v>
      </c>
      <c r="U25" s="88">
        <f t="shared" si="3"/>
        <v>5923.5949999999993</v>
      </c>
      <c r="V25" s="88">
        <f t="shared" si="3"/>
        <v>5530.1860000000006</v>
      </c>
      <c r="W25" s="88">
        <f t="shared" si="3"/>
        <v>5039.7650000000012</v>
      </c>
      <c r="X25" s="88">
        <f t="shared" si="3"/>
        <v>4724.8670000000002</v>
      </c>
      <c r="Y25" s="88">
        <f t="shared" si="3"/>
        <v>4332.2389999999996</v>
      </c>
      <c r="Z25" s="89">
        <f t="shared" si="3"/>
        <v>0</v>
      </c>
      <c r="AA25" s="90">
        <f t="shared" si="3"/>
        <v>123079.62699999999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365.5</v>
      </c>
      <c r="C28" s="72">
        <v>353</v>
      </c>
      <c r="D28" s="72">
        <v>349.5</v>
      </c>
      <c r="E28" s="72">
        <v>351</v>
      </c>
      <c r="F28" s="72">
        <v>356.5</v>
      </c>
      <c r="G28" s="72">
        <v>382</v>
      </c>
      <c r="H28" s="72">
        <v>481.5</v>
      </c>
      <c r="I28" s="72">
        <v>533</v>
      </c>
      <c r="J28" s="72">
        <v>543.5</v>
      </c>
      <c r="K28" s="72">
        <v>617</v>
      </c>
      <c r="L28" s="72">
        <v>635</v>
      </c>
      <c r="M28" s="72">
        <v>611</v>
      </c>
      <c r="N28" s="72">
        <v>623</v>
      </c>
      <c r="O28" s="72">
        <v>626</v>
      </c>
      <c r="P28" s="72">
        <v>590.5</v>
      </c>
      <c r="Q28" s="72">
        <v>587</v>
      </c>
      <c r="R28" s="72">
        <v>525.5</v>
      </c>
      <c r="S28" s="72">
        <v>526</v>
      </c>
      <c r="T28" s="72">
        <v>575.5</v>
      </c>
      <c r="U28" s="72">
        <v>562</v>
      </c>
      <c r="V28" s="72">
        <v>513.5</v>
      </c>
      <c r="W28" s="72">
        <v>479</v>
      </c>
      <c r="X28" s="72">
        <v>427.5</v>
      </c>
      <c r="Y28" s="72">
        <v>380.5</v>
      </c>
      <c r="Z28" s="73"/>
      <c r="AA28" s="74">
        <f>SUM(B28:Z28)</f>
        <v>11994.5</v>
      </c>
    </row>
    <row r="29" spans="1:27" ht="24.95" customHeight="1" x14ac:dyDescent="0.2">
      <c r="A29" s="75" t="s">
        <v>23</v>
      </c>
      <c r="B29" s="76">
        <v>3995.681</v>
      </c>
      <c r="C29" s="77">
        <v>3876.328</v>
      </c>
      <c r="D29" s="77">
        <v>3806.0210000000002</v>
      </c>
      <c r="E29" s="77">
        <v>3796.4319999999998</v>
      </c>
      <c r="F29" s="77">
        <v>3903.3910000000001</v>
      </c>
      <c r="G29" s="77">
        <v>4266.201</v>
      </c>
      <c r="H29" s="77">
        <v>4549.5640000000003</v>
      </c>
      <c r="I29" s="77">
        <v>4873.5540000000001</v>
      </c>
      <c r="J29" s="77">
        <v>5395.3149999999996</v>
      </c>
      <c r="K29" s="77">
        <v>5556.1139999999996</v>
      </c>
      <c r="L29" s="77">
        <v>5739.4629999999997</v>
      </c>
      <c r="M29" s="77">
        <v>5732.7749999999996</v>
      </c>
      <c r="N29" s="77">
        <v>5657.6090000000004</v>
      </c>
      <c r="O29" s="77">
        <v>5489.3109999999997</v>
      </c>
      <c r="P29" s="77">
        <v>5263.21</v>
      </c>
      <c r="Q29" s="77">
        <v>5052.277</v>
      </c>
      <c r="R29" s="77">
        <v>5006.3649999999998</v>
      </c>
      <c r="S29" s="77">
        <v>5193.6670000000004</v>
      </c>
      <c r="T29" s="77">
        <v>5636.6970000000001</v>
      </c>
      <c r="U29" s="77">
        <v>5585.5950000000003</v>
      </c>
      <c r="V29" s="77">
        <v>5293.6859999999997</v>
      </c>
      <c r="W29" s="77">
        <v>4834.7650000000003</v>
      </c>
      <c r="X29" s="77">
        <v>4577.3670000000002</v>
      </c>
      <c r="Y29" s="77">
        <v>4244.7389999999996</v>
      </c>
      <c r="Z29" s="78"/>
      <c r="AA29" s="79">
        <f>SUM(B29:Z29)</f>
        <v>117326.12700000004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4361.1810000000005</v>
      </c>
      <c r="C31" s="62">
        <f t="shared" si="4"/>
        <v>4229.3279999999995</v>
      </c>
      <c r="D31" s="62">
        <f t="shared" si="4"/>
        <v>4155.5210000000006</v>
      </c>
      <c r="E31" s="62">
        <f t="shared" si="4"/>
        <v>4147.4319999999998</v>
      </c>
      <c r="F31" s="62">
        <f t="shared" si="4"/>
        <v>4259.8909999999996</v>
      </c>
      <c r="G31" s="62">
        <f t="shared" si="4"/>
        <v>4648.201</v>
      </c>
      <c r="H31" s="62">
        <f t="shared" si="4"/>
        <v>5031.0640000000003</v>
      </c>
      <c r="I31" s="62">
        <f t="shared" si="4"/>
        <v>5406.5540000000001</v>
      </c>
      <c r="J31" s="62">
        <f t="shared" si="4"/>
        <v>5938.8149999999996</v>
      </c>
      <c r="K31" s="62">
        <f t="shared" si="4"/>
        <v>6173.1139999999996</v>
      </c>
      <c r="L31" s="62">
        <f t="shared" si="4"/>
        <v>6374.4629999999997</v>
      </c>
      <c r="M31" s="62">
        <f t="shared" si="4"/>
        <v>6343.7749999999996</v>
      </c>
      <c r="N31" s="62">
        <f t="shared" si="4"/>
        <v>6280.6090000000004</v>
      </c>
      <c r="O31" s="62">
        <f t="shared" si="4"/>
        <v>6115.3109999999997</v>
      </c>
      <c r="P31" s="62">
        <f t="shared" si="4"/>
        <v>5853.71</v>
      </c>
      <c r="Q31" s="62">
        <f t="shared" si="4"/>
        <v>5639.277</v>
      </c>
      <c r="R31" s="62">
        <f t="shared" si="4"/>
        <v>5531.8649999999998</v>
      </c>
      <c r="S31" s="62">
        <f t="shared" si="4"/>
        <v>5719.6670000000004</v>
      </c>
      <c r="T31" s="62">
        <f t="shared" si="4"/>
        <v>6212.1970000000001</v>
      </c>
      <c r="U31" s="62">
        <f t="shared" si="4"/>
        <v>6147.5950000000003</v>
      </c>
      <c r="V31" s="62">
        <f t="shared" si="4"/>
        <v>5807.1859999999997</v>
      </c>
      <c r="W31" s="62">
        <f t="shared" si="4"/>
        <v>5313.7650000000003</v>
      </c>
      <c r="X31" s="62">
        <f t="shared" si="4"/>
        <v>5004.8670000000002</v>
      </c>
      <c r="Y31" s="62">
        <f t="shared" si="4"/>
        <v>4625.2389999999996</v>
      </c>
      <c r="Z31" s="63">
        <f t="shared" si="4"/>
        <v>0</v>
      </c>
      <c r="AA31" s="64">
        <f t="shared" si="4"/>
        <v>129320.62700000004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29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84</v>
      </c>
      <c r="K34" s="95">
        <v>128</v>
      </c>
      <c r="L34" s="95">
        <v>125</v>
      </c>
      <c r="M34" s="95">
        <v>25</v>
      </c>
      <c r="N34" s="95">
        <v>21</v>
      </c>
      <c r="O34" s="95">
        <v>21</v>
      </c>
      <c r="P34" s="95">
        <v>21</v>
      </c>
      <c r="Q34" s="95">
        <v>20</v>
      </c>
      <c r="R34" s="95">
        <v>20</v>
      </c>
      <c r="S34" s="95">
        <v>20</v>
      </c>
      <c r="T34" s="95">
        <v>20</v>
      </c>
      <c r="U34" s="95">
        <v>20</v>
      </c>
      <c r="V34" s="95">
        <v>20</v>
      </c>
      <c r="W34" s="95">
        <v>20</v>
      </c>
      <c r="X34" s="95">
        <v>24</v>
      </c>
      <c r="Y34" s="95">
        <v>24</v>
      </c>
      <c r="Z34" s="96"/>
      <c r="AA34" s="74">
        <f t="shared" ref="AA34:AA39" si="5">SUM(B34:Z34)</f>
        <v>782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12</v>
      </c>
      <c r="I35" s="99">
        <v>20</v>
      </c>
      <c r="J35" s="99">
        <v>21</v>
      </c>
      <c r="K35" s="99">
        <v>24</v>
      </c>
      <c r="L35" s="99">
        <v>20</v>
      </c>
      <c r="M35" s="99">
        <v>16</v>
      </c>
      <c r="N35" s="99">
        <v>28</v>
      </c>
      <c r="O35" s="99">
        <v>69</v>
      </c>
      <c r="P35" s="99">
        <v>63</v>
      </c>
      <c r="Q35" s="99">
        <v>32</v>
      </c>
      <c r="R35" s="99">
        <v>16</v>
      </c>
      <c r="S35" s="99">
        <v>20</v>
      </c>
      <c r="T35" s="99">
        <v>20</v>
      </c>
      <c r="U35" s="99">
        <v>18</v>
      </c>
      <c r="V35" s="99">
        <v>21</v>
      </c>
      <c r="W35" s="99">
        <v>18</v>
      </c>
      <c r="X35" s="99">
        <v>20</v>
      </c>
      <c r="Y35" s="99">
        <v>18</v>
      </c>
      <c r="Z35" s="100"/>
      <c r="AA35" s="79">
        <f t="shared" si="5"/>
        <v>504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123.9</v>
      </c>
      <c r="I36" s="99">
        <v>142.5</v>
      </c>
      <c r="J36" s="99">
        <v>326.39999999999998</v>
      </c>
      <c r="K36" s="99">
        <v>615</v>
      </c>
      <c r="L36" s="99">
        <v>480.5</v>
      </c>
      <c r="M36" s="99">
        <v>359.3</v>
      </c>
      <c r="N36" s="99">
        <v>27.6</v>
      </c>
      <c r="O36" s="99">
        <v>380.1</v>
      </c>
      <c r="P36" s="99">
        <v>466.7</v>
      </c>
      <c r="Q36" s="99">
        <v>109.8</v>
      </c>
      <c r="R36" s="99">
        <v>30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3061.7999999999997</v>
      </c>
    </row>
    <row r="37" spans="1:27" ht="24.95" customHeight="1" x14ac:dyDescent="0.2">
      <c r="A37" s="97" t="s">
        <v>43</v>
      </c>
      <c r="B37" s="98">
        <v>216</v>
      </c>
      <c r="C37" s="99">
        <v>216</v>
      </c>
      <c r="D37" s="99">
        <v>190</v>
      </c>
      <c r="E37" s="99">
        <v>191</v>
      </c>
      <c r="F37" s="99">
        <v>166</v>
      </c>
      <c r="G37" s="99">
        <v>146</v>
      </c>
      <c r="H37" s="99"/>
      <c r="I37" s="99"/>
      <c r="J37" s="99">
        <v>166</v>
      </c>
      <c r="K37" s="99">
        <v>160</v>
      </c>
      <c r="L37" s="99">
        <v>246</v>
      </c>
      <c r="M37" s="99">
        <v>246</v>
      </c>
      <c r="N37" s="99">
        <v>246</v>
      </c>
      <c r="O37" s="99">
        <v>246</v>
      </c>
      <c r="P37" s="99">
        <v>246</v>
      </c>
      <c r="Q37" s="99">
        <v>246</v>
      </c>
      <c r="R37" s="99">
        <v>216</v>
      </c>
      <c r="S37" s="99">
        <v>211</v>
      </c>
      <c r="T37" s="99">
        <v>186</v>
      </c>
      <c r="U37" s="99">
        <v>186</v>
      </c>
      <c r="V37" s="99">
        <v>236</v>
      </c>
      <c r="W37" s="99">
        <v>236</v>
      </c>
      <c r="X37" s="99">
        <v>236</v>
      </c>
      <c r="Y37" s="99">
        <v>251</v>
      </c>
      <c r="Z37" s="100"/>
      <c r="AA37" s="79">
        <f t="shared" si="5"/>
        <v>4685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253</v>
      </c>
      <c r="C39" s="88">
        <f t="shared" si="6"/>
        <v>244</v>
      </c>
      <c r="D39" s="88">
        <f t="shared" si="6"/>
        <v>218</v>
      </c>
      <c r="E39" s="88">
        <f t="shared" si="6"/>
        <v>219</v>
      </c>
      <c r="F39" s="88">
        <f t="shared" si="6"/>
        <v>194</v>
      </c>
      <c r="G39" s="88">
        <f t="shared" si="6"/>
        <v>174</v>
      </c>
      <c r="H39" s="88">
        <f t="shared" si="6"/>
        <v>155.9</v>
      </c>
      <c r="I39" s="88">
        <f t="shared" si="6"/>
        <v>182.5</v>
      </c>
      <c r="J39" s="88">
        <f t="shared" si="6"/>
        <v>597.4</v>
      </c>
      <c r="K39" s="88">
        <f t="shared" si="6"/>
        <v>927</v>
      </c>
      <c r="L39" s="88">
        <f t="shared" si="6"/>
        <v>871.5</v>
      </c>
      <c r="M39" s="88">
        <f t="shared" si="6"/>
        <v>646.29999999999995</v>
      </c>
      <c r="N39" s="88">
        <f t="shared" si="6"/>
        <v>322.60000000000002</v>
      </c>
      <c r="O39" s="88">
        <f t="shared" si="6"/>
        <v>716.1</v>
      </c>
      <c r="P39" s="88">
        <f t="shared" si="6"/>
        <v>796.7</v>
      </c>
      <c r="Q39" s="88">
        <f t="shared" si="6"/>
        <v>407.8</v>
      </c>
      <c r="R39" s="88">
        <f t="shared" si="6"/>
        <v>282</v>
      </c>
      <c r="S39" s="88">
        <f t="shared" si="6"/>
        <v>251</v>
      </c>
      <c r="T39" s="88">
        <f t="shared" si="6"/>
        <v>226</v>
      </c>
      <c r="U39" s="88">
        <f t="shared" si="6"/>
        <v>224</v>
      </c>
      <c r="V39" s="88">
        <f t="shared" si="6"/>
        <v>277</v>
      </c>
      <c r="W39" s="88">
        <f t="shared" si="6"/>
        <v>274</v>
      </c>
      <c r="X39" s="88">
        <f t="shared" si="6"/>
        <v>280</v>
      </c>
      <c r="Y39" s="88">
        <f t="shared" si="6"/>
        <v>293</v>
      </c>
      <c r="Z39" s="89">
        <f t="shared" si="6"/>
        <v>0</v>
      </c>
      <c r="AA39" s="90">
        <f t="shared" si="5"/>
        <v>9032.8000000000011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93.9</v>
      </c>
      <c r="I44" s="99">
        <v>112.5</v>
      </c>
      <c r="J44" s="99">
        <v>296.39999999999998</v>
      </c>
      <c r="K44" s="99">
        <v>585</v>
      </c>
      <c r="L44" s="99">
        <v>450.5</v>
      </c>
      <c r="M44" s="99">
        <v>329.3</v>
      </c>
      <c r="N44" s="99">
        <v>27.6</v>
      </c>
      <c r="O44" s="99">
        <v>380.1</v>
      </c>
      <c r="P44" s="99">
        <v>436.7</v>
      </c>
      <c r="Q44" s="99">
        <v>79.8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2791.7999999999997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23</v>
      </c>
      <c r="C47" s="99">
        <v>20</v>
      </c>
      <c r="D47" s="99">
        <v>24</v>
      </c>
      <c r="E47" s="99">
        <v>26</v>
      </c>
      <c r="F47" s="99">
        <v>38</v>
      </c>
      <c r="G47" s="99">
        <v>26</v>
      </c>
      <c r="H47" s="99"/>
      <c r="I47" s="99"/>
      <c r="J47" s="99">
        <v>13.5</v>
      </c>
      <c r="K47" s="99">
        <v>31</v>
      </c>
      <c r="L47" s="99">
        <v>127</v>
      </c>
      <c r="M47" s="99">
        <v>137</v>
      </c>
      <c r="N47" s="99">
        <v>148</v>
      </c>
      <c r="O47" s="99">
        <v>137</v>
      </c>
      <c r="P47" s="99">
        <v>129</v>
      </c>
      <c r="Q47" s="99">
        <v>137</v>
      </c>
      <c r="R47" s="99">
        <v>68</v>
      </c>
      <c r="S47" s="99">
        <v>86.5</v>
      </c>
      <c r="T47" s="99">
        <v>120.5</v>
      </c>
      <c r="U47" s="99">
        <v>113.5</v>
      </c>
      <c r="V47" s="99">
        <v>83.5</v>
      </c>
      <c r="W47" s="99">
        <v>62.5</v>
      </c>
      <c r="X47" s="99">
        <v>46</v>
      </c>
      <c r="Y47" s="99">
        <v>106</v>
      </c>
      <c r="Z47" s="100"/>
      <c r="AA47" s="79">
        <f t="shared" si="7"/>
        <v>1703</v>
      </c>
    </row>
    <row r="48" spans="1:27" ht="30" customHeight="1" thickBot="1" x14ac:dyDescent="0.25">
      <c r="A48" s="86" t="s">
        <v>48</v>
      </c>
      <c r="B48" s="87">
        <f>SUM(B42:B47)</f>
        <v>23</v>
      </c>
      <c r="C48" s="88">
        <f t="shared" ref="C48:Z48" si="8">SUM(C42:C47)</f>
        <v>20</v>
      </c>
      <c r="D48" s="88">
        <f t="shared" si="8"/>
        <v>24</v>
      </c>
      <c r="E48" s="88">
        <f t="shared" si="8"/>
        <v>26</v>
      </c>
      <c r="F48" s="88">
        <f t="shared" si="8"/>
        <v>38</v>
      </c>
      <c r="G48" s="88">
        <f t="shared" si="8"/>
        <v>26</v>
      </c>
      <c r="H48" s="88">
        <f t="shared" si="8"/>
        <v>93.9</v>
      </c>
      <c r="I48" s="88">
        <f t="shared" si="8"/>
        <v>112.5</v>
      </c>
      <c r="J48" s="88">
        <f t="shared" si="8"/>
        <v>309.89999999999998</v>
      </c>
      <c r="K48" s="88">
        <f t="shared" si="8"/>
        <v>616</v>
      </c>
      <c r="L48" s="88">
        <f t="shared" si="8"/>
        <v>577.5</v>
      </c>
      <c r="M48" s="88">
        <f t="shared" si="8"/>
        <v>466.3</v>
      </c>
      <c r="N48" s="88">
        <f t="shared" si="8"/>
        <v>175.6</v>
      </c>
      <c r="O48" s="88">
        <f t="shared" si="8"/>
        <v>517.1</v>
      </c>
      <c r="P48" s="88">
        <f t="shared" si="8"/>
        <v>565.70000000000005</v>
      </c>
      <c r="Q48" s="88">
        <f t="shared" si="8"/>
        <v>216.8</v>
      </c>
      <c r="R48" s="88">
        <f t="shared" si="8"/>
        <v>68</v>
      </c>
      <c r="S48" s="88">
        <f t="shared" si="8"/>
        <v>86.5</v>
      </c>
      <c r="T48" s="88">
        <f t="shared" si="8"/>
        <v>120.5</v>
      </c>
      <c r="U48" s="88">
        <f t="shared" si="8"/>
        <v>113.5</v>
      </c>
      <c r="V48" s="88">
        <f t="shared" si="8"/>
        <v>83.5</v>
      </c>
      <c r="W48" s="88">
        <f t="shared" si="8"/>
        <v>62.5</v>
      </c>
      <c r="X48" s="88">
        <f t="shared" si="8"/>
        <v>46</v>
      </c>
      <c r="Y48" s="88">
        <f t="shared" si="8"/>
        <v>106</v>
      </c>
      <c r="Z48" s="89">
        <f t="shared" si="8"/>
        <v>0</v>
      </c>
      <c r="AA48" s="90">
        <f t="shared" si="7"/>
        <v>4494.8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4361.1809999999996</v>
      </c>
      <c r="C51" s="88">
        <f t="shared" si="10"/>
        <v>4229.3279999999995</v>
      </c>
      <c r="D51" s="88">
        <f t="shared" si="10"/>
        <v>4155.5209999999997</v>
      </c>
      <c r="E51" s="88">
        <f t="shared" si="10"/>
        <v>4147.4319999999998</v>
      </c>
      <c r="F51" s="88">
        <f t="shared" si="10"/>
        <v>4259.8909999999996</v>
      </c>
      <c r="G51" s="88">
        <f t="shared" si="10"/>
        <v>4648.201</v>
      </c>
      <c r="H51" s="88">
        <f t="shared" si="10"/>
        <v>5124.9639999999999</v>
      </c>
      <c r="I51" s="88">
        <f t="shared" si="10"/>
        <v>5519.0539999999983</v>
      </c>
      <c r="J51" s="88">
        <f t="shared" si="10"/>
        <v>6235.2149999999992</v>
      </c>
      <c r="K51" s="88">
        <f t="shared" si="10"/>
        <v>6758.1139999999996</v>
      </c>
      <c r="L51" s="88">
        <f t="shared" si="10"/>
        <v>6824.9629999999997</v>
      </c>
      <c r="M51" s="88">
        <f t="shared" si="10"/>
        <v>6673.0749999999998</v>
      </c>
      <c r="N51" s="88">
        <f t="shared" si="10"/>
        <v>6308.2090000000007</v>
      </c>
      <c r="O51" s="88">
        <f t="shared" si="10"/>
        <v>6495.4110000000001</v>
      </c>
      <c r="P51" s="88">
        <f t="shared" si="10"/>
        <v>6290.41</v>
      </c>
      <c r="Q51" s="88">
        <f t="shared" si="10"/>
        <v>5719.0770000000002</v>
      </c>
      <c r="R51" s="88">
        <f t="shared" si="10"/>
        <v>5531.8649999999998</v>
      </c>
      <c r="S51" s="88">
        <f t="shared" si="10"/>
        <v>5719.6669999999995</v>
      </c>
      <c r="T51" s="88">
        <f t="shared" si="10"/>
        <v>6212.1970000000001</v>
      </c>
      <c r="U51" s="88">
        <f t="shared" si="10"/>
        <v>6147.5949999999993</v>
      </c>
      <c r="V51" s="88">
        <f t="shared" si="10"/>
        <v>5807.1860000000006</v>
      </c>
      <c r="W51" s="88">
        <f t="shared" si="10"/>
        <v>5313.7650000000012</v>
      </c>
      <c r="X51" s="88">
        <f t="shared" si="10"/>
        <v>5004.8670000000002</v>
      </c>
      <c r="Y51" s="88">
        <f t="shared" si="10"/>
        <v>4625.2389999999996</v>
      </c>
      <c r="Z51" s="89">
        <f t="shared" si="10"/>
        <v>0</v>
      </c>
      <c r="AA51" s="105">
        <f>SUM(B51:Z51)</f>
        <v>132112.42700000003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-975</v>
      </c>
      <c r="C4" s="18">
        <v>-984</v>
      </c>
      <c r="D4" s="18">
        <v>-926.2</v>
      </c>
      <c r="E4" s="18">
        <v>-915.8</v>
      </c>
      <c r="F4" s="18">
        <v>-1155</v>
      </c>
      <c r="G4" s="18">
        <v>-1004.5</v>
      </c>
      <c r="H4" s="18">
        <v>-406.1</v>
      </c>
      <c r="I4" s="18">
        <v>-387.5</v>
      </c>
      <c r="J4" s="18">
        <v>-203.60000000000002</v>
      </c>
      <c r="K4" s="18">
        <v>87.199999999999989</v>
      </c>
      <c r="L4" s="18">
        <v>-49.5</v>
      </c>
      <c r="M4" s="18">
        <v>-170.7</v>
      </c>
      <c r="N4" s="18">
        <v>-472.4</v>
      </c>
      <c r="O4" s="18">
        <v>-119.89999999999998</v>
      </c>
      <c r="P4" s="18">
        <v>-63.300000000000011</v>
      </c>
      <c r="Q4" s="18">
        <v>-420.2</v>
      </c>
      <c r="R4" s="18">
        <v>-732</v>
      </c>
      <c r="S4" s="18">
        <v>-891.6</v>
      </c>
      <c r="T4" s="18">
        <v>-1044.7</v>
      </c>
      <c r="U4" s="18">
        <v>-645</v>
      </c>
      <c r="V4" s="18">
        <v>-555</v>
      </c>
      <c r="W4" s="18">
        <v>-1024.0999999999999</v>
      </c>
      <c r="X4" s="18">
        <v>-1135</v>
      </c>
      <c r="Y4" s="18">
        <v>-1135</v>
      </c>
      <c r="Z4" s="19"/>
      <c r="AA4" s="112">
        <f>SUM(B4:Z4)</f>
        <v>-15328.900000000001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123.12</v>
      </c>
      <c r="C7" s="118">
        <v>100</v>
      </c>
      <c r="D7" s="118">
        <v>94.18</v>
      </c>
      <c r="E7" s="118">
        <v>94.4</v>
      </c>
      <c r="F7" s="118">
        <v>132</v>
      </c>
      <c r="G7" s="118">
        <v>154.01</v>
      </c>
      <c r="H7" s="118">
        <v>180.66</v>
      </c>
      <c r="I7" s="118">
        <v>248.37</v>
      </c>
      <c r="J7" s="118">
        <v>212.38</v>
      </c>
      <c r="K7" s="118">
        <v>169.65</v>
      </c>
      <c r="L7" s="118">
        <v>171.53</v>
      </c>
      <c r="M7" s="118">
        <v>152.05000000000001</v>
      </c>
      <c r="N7" s="118">
        <v>155.44</v>
      </c>
      <c r="O7" s="118">
        <v>133.52000000000001</v>
      </c>
      <c r="P7" s="118">
        <v>121.38</v>
      </c>
      <c r="Q7" s="118">
        <v>132</v>
      </c>
      <c r="R7" s="118">
        <v>138.18</v>
      </c>
      <c r="S7" s="118">
        <v>200.49</v>
      </c>
      <c r="T7" s="118">
        <v>236.11</v>
      </c>
      <c r="U7" s="118">
        <v>215</v>
      </c>
      <c r="V7" s="118">
        <v>165.15</v>
      </c>
      <c r="W7" s="118">
        <v>134.47999999999999</v>
      </c>
      <c r="X7" s="118">
        <v>132</v>
      </c>
      <c r="Y7" s="118">
        <v>132</v>
      </c>
      <c r="Z7" s="119"/>
      <c r="AA7" s="120">
        <f>IF(SUM(B7:Z7)&lt;&gt;0,AVERAGEIF(B7:Z7,"&lt;&gt;"""),"")</f>
        <v>155.33750000000001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475</v>
      </c>
      <c r="C13" s="130">
        <v>605.1</v>
      </c>
      <c r="D13" s="130">
        <v>655</v>
      </c>
      <c r="E13" s="130">
        <v>655</v>
      </c>
      <c r="F13" s="130">
        <v>655</v>
      </c>
      <c r="G13" s="130">
        <v>504.5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232</v>
      </c>
      <c r="S13" s="130">
        <v>391.6</v>
      </c>
      <c r="T13" s="130">
        <v>544.70000000000005</v>
      </c>
      <c r="U13" s="130">
        <v>519.70000000000005</v>
      </c>
      <c r="V13" s="130">
        <v>55</v>
      </c>
      <c r="W13" s="130">
        <v>524.1</v>
      </c>
      <c r="X13" s="130">
        <v>635</v>
      </c>
      <c r="Y13" s="131">
        <v>635</v>
      </c>
      <c r="Z13" s="132"/>
      <c r="AA13" s="133">
        <f t="shared" si="0"/>
        <v>7086.7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378.9</v>
      </c>
      <c r="D15" s="134">
        <v>271.2</v>
      </c>
      <c r="E15" s="134">
        <v>260.8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497.8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125.3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11034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975</v>
      </c>
      <c r="C16" s="136">
        <f t="shared" si="1"/>
        <v>984</v>
      </c>
      <c r="D16" s="136">
        <f t="shared" si="1"/>
        <v>926.2</v>
      </c>
      <c r="E16" s="136">
        <f t="shared" si="1"/>
        <v>915.8</v>
      </c>
      <c r="F16" s="136">
        <f t="shared" si="1"/>
        <v>1155</v>
      </c>
      <c r="G16" s="136">
        <f t="shared" si="1"/>
        <v>1004.5</v>
      </c>
      <c r="H16" s="136">
        <f t="shared" si="1"/>
        <v>500</v>
      </c>
      <c r="I16" s="136">
        <f t="shared" si="1"/>
        <v>500</v>
      </c>
      <c r="J16" s="136">
        <f t="shared" si="1"/>
        <v>500</v>
      </c>
      <c r="K16" s="136">
        <f t="shared" si="1"/>
        <v>497.8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732</v>
      </c>
      <c r="S16" s="136">
        <f t="shared" si="1"/>
        <v>891.6</v>
      </c>
      <c r="T16" s="136">
        <f t="shared" si="1"/>
        <v>1044.7</v>
      </c>
      <c r="U16" s="136">
        <f t="shared" si="1"/>
        <v>645</v>
      </c>
      <c r="V16" s="136">
        <f t="shared" si="1"/>
        <v>555</v>
      </c>
      <c r="W16" s="136">
        <f t="shared" si="1"/>
        <v>1024.0999999999999</v>
      </c>
      <c r="X16" s="136">
        <f t="shared" si="1"/>
        <v>1135</v>
      </c>
      <c r="Y16" s="136">
        <f t="shared" si="1"/>
        <v>1135</v>
      </c>
      <c r="Z16" s="137" t="str">
        <f t="shared" si="1"/>
        <v/>
      </c>
      <c r="AA16" s="90">
        <f t="shared" si="0"/>
        <v>18120.7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93.9</v>
      </c>
      <c r="I21" s="130">
        <v>112.5</v>
      </c>
      <c r="J21" s="130">
        <v>296.39999999999998</v>
      </c>
      <c r="K21" s="130">
        <v>585</v>
      </c>
      <c r="L21" s="130">
        <v>450.5</v>
      </c>
      <c r="M21" s="130">
        <v>329.3</v>
      </c>
      <c r="N21" s="130">
        <v>27.6</v>
      </c>
      <c r="O21" s="130">
        <v>380.1</v>
      </c>
      <c r="P21" s="130">
        <v>436.7</v>
      </c>
      <c r="Q21" s="130">
        <v>79.8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2791.7999999999997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93.9</v>
      </c>
      <c r="I24" s="136">
        <f t="shared" si="3"/>
        <v>112.5</v>
      </c>
      <c r="J24" s="136">
        <f t="shared" si="3"/>
        <v>296.39999999999998</v>
      </c>
      <c r="K24" s="136">
        <f t="shared" si="3"/>
        <v>585</v>
      </c>
      <c r="L24" s="136">
        <f t="shared" si="3"/>
        <v>450.5</v>
      </c>
      <c r="M24" s="136">
        <f t="shared" si="3"/>
        <v>329.3</v>
      </c>
      <c r="N24" s="136">
        <f t="shared" si="3"/>
        <v>27.6</v>
      </c>
      <c r="O24" s="136">
        <f t="shared" si="3"/>
        <v>380.1</v>
      </c>
      <c r="P24" s="136">
        <f t="shared" si="3"/>
        <v>436.7</v>
      </c>
      <c r="Q24" s="136">
        <f t="shared" si="3"/>
        <v>79.8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2791.7999999999997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2022-10-24T11:04:52Z</dcterms:created>
  <dcterms:modified xsi:type="dcterms:W3CDTF">2022-10-24T11:04:53Z</dcterms:modified>
</cp:coreProperties>
</file>