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<sst xmlns="http://schemas.openxmlformats.org/spreadsheetml/2006/main" count="117" uniqueCount="53">
  <si>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23/10/2022 14:06:25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</si>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</sst>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410</c:v>
                </c:pt>
                <c:pt idx="1">
                  <c:v>410</c:v>
                </c:pt>
                <c:pt idx="2">
                  <c:v>410</c:v>
                </c:pt>
                <c:pt idx="3">
                  <c:v>410</c:v>
                </c:pt>
                <c:pt idx="4">
                  <c:v>410</c:v>
                </c:pt>
                <c:pt idx="5">
                  <c:v>440</c:v>
                </c:pt>
                <c:pt idx="6">
                  <c:v>440</c:v>
                </c:pt>
                <c:pt idx="7">
                  <c:v>440</c:v>
                </c:pt>
                <c:pt idx="8">
                  <c:v>440</c:v>
                </c:pt>
                <c:pt idx="9">
                  <c:v>440</c:v>
                </c:pt>
                <c:pt idx="10">
                  <c:v>410</c:v>
                </c:pt>
                <c:pt idx="11">
                  <c:v>410</c:v>
                </c:pt>
                <c:pt idx="12">
                  <c:v>410</c:v>
                </c:pt>
                <c:pt idx="13">
                  <c:v>410</c:v>
                </c:pt>
                <c:pt idx="14">
                  <c:v>410</c:v>
                </c:pt>
                <c:pt idx="15">
                  <c:v>410</c:v>
                </c:pt>
                <c:pt idx="16">
                  <c:v>440</c:v>
                </c:pt>
                <c:pt idx="17">
                  <c:v>440</c:v>
                </c:pt>
                <c:pt idx="18">
                  <c:v>440</c:v>
                </c:pt>
                <c:pt idx="19">
                  <c:v>440</c:v>
                </c:pt>
                <c:pt idx="20">
                  <c:v>520</c:v>
                </c:pt>
                <c:pt idx="21">
                  <c:v>560</c:v>
                </c:pt>
                <c:pt idx="22">
                  <c:v>560</c:v>
                </c:pt>
                <c:pt idx="23">
                  <c:v>560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139</c:v>
                </c:pt>
                <c:pt idx="1">
                  <c:v>133</c:v>
                </c:pt>
                <c:pt idx="2">
                  <c:v>127</c:v>
                </c:pt>
                <c:pt idx="3">
                  <c:v>127</c:v>
                </c:pt>
                <c:pt idx="4">
                  <c:v>127</c:v>
                </c:pt>
                <c:pt idx="5">
                  <c:v>193</c:v>
                </c:pt>
                <c:pt idx="6">
                  <c:v>259</c:v>
                </c:pt>
                <c:pt idx="7">
                  <c:v>271</c:v>
                </c:pt>
                <c:pt idx="8">
                  <c:v>269</c:v>
                </c:pt>
                <c:pt idx="9">
                  <c:v>236</c:v>
                </c:pt>
                <c:pt idx="10">
                  <c:v>146</c:v>
                </c:pt>
                <c:pt idx="11">
                  <c:v>133</c:v>
                </c:pt>
                <c:pt idx="12">
                  <c:v>133</c:v>
                </c:pt>
                <c:pt idx="13">
                  <c:v>127</c:v>
                </c:pt>
                <c:pt idx="14">
                  <c:v>127</c:v>
                </c:pt>
                <c:pt idx="15">
                  <c:v>133</c:v>
                </c:pt>
                <c:pt idx="16">
                  <c:v>236</c:v>
                </c:pt>
                <c:pt idx="17">
                  <c:v>281</c:v>
                </c:pt>
                <c:pt idx="18">
                  <c:v>285</c:v>
                </c:pt>
                <c:pt idx="19">
                  <c:v>285</c:v>
                </c:pt>
                <c:pt idx="20">
                  <c:v>266</c:v>
                </c:pt>
                <c:pt idx="21">
                  <c:v>229</c:v>
                </c:pt>
                <c:pt idx="22">
                  <c:v>191</c:v>
                </c:pt>
                <c:pt idx="23">
                  <c:v>146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1527.9</c:v>
                </c:pt>
                <c:pt idx="1">
                  <c:v>1197.9000000000001</c:v>
                </c:pt>
                <c:pt idx="2">
                  <c:v>1197.9000000000001</c:v>
                </c:pt>
                <c:pt idx="3">
                  <c:v>1197.9000000000001</c:v>
                </c:pt>
                <c:pt idx="4">
                  <c:v>1185.9000000000001</c:v>
                </c:pt>
                <c:pt idx="5">
                  <c:v>1733.7810000000002</c:v>
                </c:pt>
                <c:pt idx="6">
                  <c:v>2463.9</c:v>
                </c:pt>
                <c:pt idx="7">
                  <c:v>2785.5389999999998</c:v>
                </c:pt>
                <c:pt idx="8">
                  <c:v>2305.1689999999999</c:v>
                </c:pt>
                <c:pt idx="9">
                  <c:v>1892.029</c:v>
                </c:pt>
                <c:pt idx="10">
                  <c:v>1861.586</c:v>
                </c:pt>
                <c:pt idx="11">
                  <c:v>1667.9</c:v>
                </c:pt>
                <c:pt idx="12">
                  <c:v>1667.9</c:v>
                </c:pt>
                <c:pt idx="13">
                  <c:v>1667.9</c:v>
                </c:pt>
                <c:pt idx="14">
                  <c:v>1667.9</c:v>
                </c:pt>
                <c:pt idx="15">
                  <c:v>1950.001</c:v>
                </c:pt>
                <c:pt idx="16">
                  <c:v>2251.6800000000003</c:v>
                </c:pt>
                <c:pt idx="17">
                  <c:v>2599.9629999999997</c:v>
                </c:pt>
                <c:pt idx="18">
                  <c:v>2620.5610000000001</c:v>
                </c:pt>
                <c:pt idx="19">
                  <c:v>2490.9840000000004</c:v>
                </c:pt>
                <c:pt idx="20">
                  <c:v>2248.4660000000003</c:v>
                </c:pt>
                <c:pt idx="21">
                  <c:v>2114.375</c:v>
                </c:pt>
                <c:pt idx="22">
                  <c:v>2015.7760000000001</c:v>
                </c:pt>
                <c:pt idx="23">
                  <c:v>1778.5800000000002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1740.6</c:v>
                </c:pt>
                <c:pt idx="1">
                  <c:v>1975</c:v>
                </c:pt>
                <c:pt idx="2">
                  <c:v>2000.0520000000001</c:v>
                </c:pt>
                <c:pt idx="3">
                  <c:v>1959</c:v>
                </c:pt>
                <c:pt idx="4">
                  <c:v>1963</c:v>
                </c:pt>
                <c:pt idx="5">
                  <c:v>1591.6</c:v>
                </c:pt>
                <c:pt idx="6">
                  <c:v>1369</c:v>
                </c:pt>
                <c:pt idx="7">
                  <c:v>1344</c:v>
                </c:pt>
                <c:pt idx="8">
                  <c:v>1297</c:v>
                </c:pt>
                <c:pt idx="9">
                  <c:v>1268</c:v>
                </c:pt>
                <c:pt idx="10">
                  <c:v>1076</c:v>
                </c:pt>
                <c:pt idx="11">
                  <c:v>1076</c:v>
                </c:pt>
                <c:pt idx="12">
                  <c:v>1079</c:v>
                </c:pt>
                <c:pt idx="13">
                  <c:v>1086</c:v>
                </c:pt>
                <c:pt idx="14">
                  <c:v>1120</c:v>
                </c:pt>
                <c:pt idx="15">
                  <c:v>1203</c:v>
                </c:pt>
                <c:pt idx="16">
                  <c:v>1264.2</c:v>
                </c:pt>
                <c:pt idx="17">
                  <c:v>1559.2</c:v>
                </c:pt>
                <c:pt idx="18">
                  <c:v>1845</c:v>
                </c:pt>
                <c:pt idx="19">
                  <c:v>1744.7</c:v>
                </c:pt>
                <c:pt idx="20">
                  <c:v>1804.2</c:v>
                </c:pt>
                <c:pt idx="21">
                  <c:v>1901</c:v>
                </c:pt>
                <c:pt idx="22">
                  <c:v>1824.1</c:v>
                </c:pt>
                <c:pt idx="23">
                  <c:v>1846.3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328.95099999999996</c:v>
                </c:pt>
                <c:pt idx="1">
                  <c:v>307.7399999999999</c:v>
                </c:pt>
                <c:pt idx="2">
                  <c:v>316.20599999999996</c:v>
                </c:pt>
                <c:pt idx="3">
                  <c:v>320.49200000000008</c:v>
                </c:pt>
                <c:pt idx="4">
                  <c:v>318.214</c:v>
                </c:pt>
                <c:pt idx="5">
                  <c:v>308.96100000000001</c:v>
                </c:pt>
                <c:pt idx="6">
                  <c:v>293.26599999999991</c:v>
                </c:pt>
                <c:pt idx="7">
                  <c:v>589.37900000000002</c:v>
                </c:pt>
                <c:pt idx="8">
                  <c:v>1410.2749999999999</c:v>
                </c:pt>
                <c:pt idx="9">
                  <c:v>2194.2529999999997</c:v>
                </c:pt>
                <c:pt idx="10">
                  <c:v>2714.6760000000008</c:v>
                </c:pt>
                <c:pt idx="11">
                  <c:v>3021.3770000000013</c:v>
                </c:pt>
                <c:pt idx="12">
                  <c:v>3095.0860000000007</c:v>
                </c:pt>
                <c:pt idx="13">
                  <c:v>2938.7090000000007</c:v>
                </c:pt>
                <c:pt idx="14">
                  <c:v>2516.3969999999999</c:v>
                </c:pt>
                <c:pt idx="15">
                  <c:v>1841.9260000000002</c:v>
                </c:pt>
                <c:pt idx="16">
                  <c:v>966.74999999999966</c:v>
                </c:pt>
                <c:pt idx="17">
                  <c:v>336.44500000000005</c:v>
                </c:pt>
                <c:pt idx="18">
                  <c:v>246.43100000000001</c:v>
                </c:pt>
                <c:pt idx="19">
                  <c:v>250.10800000000003</c:v>
                </c:pt>
                <c:pt idx="20">
                  <c:v>247.59900000000002</c:v>
                </c:pt>
                <c:pt idx="21">
                  <c:v>242.59399999999999</c:v>
                </c:pt>
                <c:pt idx="22">
                  <c:v>246.041</c:v>
                </c:pt>
                <c:pt idx="23">
                  <c:v>245.376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14</c:v>
                </c:pt>
                <c:pt idx="1">
                  <c:v>17</c:v>
                </c:pt>
                <c:pt idx="2">
                  <c:v>20</c:v>
                </c:pt>
                <c:pt idx="3">
                  <c:v>24</c:v>
                </c:pt>
                <c:pt idx="4">
                  <c:v>31</c:v>
                </c:pt>
                <c:pt idx="5">
                  <c:v>38</c:v>
                </c:pt>
                <c:pt idx="6">
                  <c:v>46</c:v>
                </c:pt>
                <c:pt idx="7">
                  <c:v>66</c:v>
                </c:pt>
                <c:pt idx="8">
                  <c:v>93</c:v>
                </c:pt>
                <c:pt idx="9">
                  <c:v>113</c:v>
                </c:pt>
                <c:pt idx="10">
                  <c:v>129</c:v>
                </c:pt>
                <c:pt idx="11">
                  <c:v>141</c:v>
                </c:pt>
                <c:pt idx="12">
                  <c:v>146</c:v>
                </c:pt>
                <c:pt idx="13">
                  <c:v>145</c:v>
                </c:pt>
                <c:pt idx="14">
                  <c:v>137</c:v>
                </c:pt>
                <c:pt idx="15">
                  <c:v>122</c:v>
                </c:pt>
                <c:pt idx="16">
                  <c:v>97</c:v>
                </c:pt>
                <c:pt idx="17">
                  <c:v>83</c:v>
                </c:pt>
                <c:pt idx="18">
                  <c:v>84</c:v>
                </c:pt>
                <c:pt idx="19">
                  <c:v>88</c:v>
                </c:pt>
                <c:pt idx="20">
                  <c:v>91</c:v>
                </c:pt>
                <c:pt idx="21">
                  <c:v>94</c:v>
                </c:pt>
                <c:pt idx="22">
                  <c:v>96</c:v>
                </c:pt>
                <c:pt idx="23">
                  <c:v>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46</c:v>
                </c:pt>
                <c:pt idx="6">
                  <c:v>166</c:v>
                </c:pt>
                <c:pt idx="7">
                  <c:v>166</c:v>
                </c:pt>
                <c:pt idx="8">
                  <c:v>70</c:v>
                </c:pt>
                <c:pt idx="9">
                  <c:v>38</c:v>
                </c:pt>
                <c:pt idx="10">
                  <c:v>50</c:v>
                </c:pt>
                <c:pt idx="11">
                  <c:v>50</c:v>
                </c:pt>
                <c:pt idx="12">
                  <c:v>50</c:v>
                </c:pt>
                <c:pt idx="13">
                  <c:v>46</c:v>
                </c:pt>
                <c:pt idx="14">
                  <c:v>46</c:v>
                </c:pt>
                <c:pt idx="15">
                  <c:v>46</c:v>
                </c:pt>
                <c:pt idx="16">
                  <c:v>96</c:v>
                </c:pt>
                <c:pt idx="17">
                  <c:v>302</c:v>
                </c:pt>
                <c:pt idx="18">
                  <c:v>591</c:v>
                </c:pt>
                <c:pt idx="19">
                  <c:v>865</c:v>
                </c:pt>
                <c:pt idx="20">
                  <c:v>611</c:v>
                </c:pt>
                <c:pt idx="21">
                  <c:v>307</c:v>
                </c:pt>
                <c:pt idx="22">
                  <c:v>106</c:v>
                </c:pt>
                <c:pt idx="23">
                  <c:v>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46908896"/>
        <c:axId val="44690928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4180.4629999999997</c:v>
                </c:pt>
                <c:pt idx="1">
                  <c:v>4060.6399999999994</c:v>
                </c:pt>
                <c:pt idx="2">
                  <c:v>4091.1579999999999</c:v>
                </c:pt>
                <c:pt idx="3">
                  <c:v>4058.3919999999989</c:v>
                </c:pt>
                <c:pt idx="4">
                  <c:v>4055.1140000000005</c:v>
                </c:pt>
                <c:pt idx="5">
                  <c:v>4351.3500000000013</c:v>
                </c:pt>
                <c:pt idx="6">
                  <c:v>5037.1260000000011</c:v>
                </c:pt>
                <c:pt idx="7">
                  <c:v>5661.9229999999989</c:v>
                </c:pt>
                <c:pt idx="8">
                  <c:v>5884.4560000000001</c:v>
                </c:pt>
                <c:pt idx="9">
                  <c:v>6181.2740000000003</c:v>
                </c:pt>
                <c:pt idx="10">
                  <c:v>6387.2629999999999</c:v>
                </c:pt>
                <c:pt idx="11">
                  <c:v>6499.3030000000008</c:v>
                </c:pt>
                <c:pt idx="12">
                  <c:v>6580.9480000000003</c:v>
                </c:pt>
                <c:pt idx="13">
                  <c:v>6420.5630000000001</c:v>
                </c:pt>
                <c:pt idx="14">
                  <c:v>6024.3039999999992</c:v>
                </c:pt>
                <c:pt idx="15">
                  <c:v>5705.8789999999999</c:v>
                </c:pt>
                <c:pt idx="16">
                  <c:v>5351.6580000000004</c:v>
                </c:pt>
                <c:pt idx="17">
                  <c:v>5601.5690000000013</c:v>
                </c:pt>
                <c:pt idx="18">
                  <c:v>6111.9750000000022</c:v>
                </c:pt>
                <c:pt idx="19">
                  <c:v>6163.8089999999984</c:v>
                </c:pt>
                <c:pt idx="20">
                  <c:v>5788.2620000000006</c:v>
                </c:pt>
                <c:pt idx="21">
                  <c:v>5447.9689999999991</c:v>
                </c:pt>
                <c:pt idx="22">
                  <c:v>5038.9520000000011</c:v>
                </c:pt>
                <c:pt idx="23">
                  <c:v>4753.2899999999991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6908896"/>
        <c:axId val="44690928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139.94999999999999</c:v>
                </c:pt>
                <c:pt idx="1">
                  <c:v>151</c:v>
                </c:pt>
                <c:pt idx="2">
                  <c:v>148.99</c:v>
                </c:pt>
                <c:pt idx="3">
                  <c:v>116</c:v>
                </c:pt>
                <c:pt idx="4">
                  <c:v>148</c:v>
                </c:pt>
                <c:pt idx="5">
                  <c:v>338.5</c:v>
                </c:pt>
                <c:pt idx="6">
                  <c:v>521.07000000000005</c:v>
                </c:pt>
                <c:pt idx="7">
                  <c:v>404.24</c:v>
                </c:pt>
                <c:pt idx="8">
                  <c:v>306.79000000000002</c:v>
                </c:pt>
                <c:pt idx="9">
                  <c:v>202.98</c:v>
                </c:pt>
                <c:pt idx="10">
                  <c:v>168.59</c:v>
                </c:pt>
                <c:pt idx="11">
                  <c:v>146.76</c:v>
                </c:pt>
                <c:pt idx="12">
                  <c:v>139.97</c:v>
                </c:pt>
                <c:pt idx="13">
                  <c:v>139.96</c:v>
                </c:pt>
                <c:pt idx="14">
                  <c:v>152.99</c:v>
                </c:pt>
                <c:pt idx="15">
                  <c:v>186.59</c:v>
                </c:pt>
                <c:pt idx="16">
                  <c:v>323.55</c:v>
                </c:pt>
                <c:pt idx="17">
                  <c:v>376.93</c:v>
                </c:pt>
                <c:pt idx="18">
                  <c:v>383.49</c:v>
                </c:pt>
                <c:pt idx="19">
                  <c:v>304.2</c:v>
                </c:pt>
                <c:pt idx="20">
                  <c:v>253.13</c:v>
                </c:pt>
                <c:pt idx="21">
                  <c:v>221</c:v>
                </c:pt>
                <c:pt idx="22">
                  <c:v>178</c:v>
                </c:pt>
                <c:pt idx="23">
                  <c:v>165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6910072"/>
        <c:axId val="446909680"/>
      </c:lineChart>
      <c:catAx>
        <c:axId val="4469088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6909288"/>
        <c:crosses val="autoZero"/>
        <c:auto val="1"/>
        <c:lblAlgn val="ctr"/>
        <c:lblOffset val="100"/>
        <c:noMultiLvlLbl val="0"/>
      </c:catAx>
      <c:valAx>
        <c:axId val="446909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6908896"/>
        <c:crosses val="autoZero"/>
        <c:crossBetween val="between"/>
      </c:valAx>
      <c:valAx>
        <c:axId val="4469096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6910072"/>
        <c:crosses val="max"/>
        <c:crossBetween val="between"/>
      </c:valAx>
      <c:catAx>
        <c:axId val="4469100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69096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4180.4510000000009</v>
      </c>
      <c r="C4" s="18">
        <v>4060.6400000000008</v>
      </c>
      <c r="D4" s="18">
        <v>4091.1580000000004</v>
      </c>
      <c r="E4" s="18">
        <v>4058.3920000000003</v>
      </c>
      <c r="F4" s="18">
        <v>4055.1140000000005</v>
      </c>
      <c r="G4" s="18">
        <v>4351.3419999999996</v>
      </c>
      <c r="H4" s="18">
        <v>5037.1660000000002</v>
      </c>
      <c r="I4" s="18">
        <v>5661.9180000000006</v>
      </c>
      <c r="J4" s="18">
        <v>5884.4439999999995</v>
      </c>
      <c r="K4" s="18">
        <v>6181.2819999999992</v>
      </c>
      <c r="L4" s="18">
        <v>6387.2620000000006</v>
      </c>
      <c r="M4" s="18">
        <v>6499.277</v>
      </c>
      <c r="N4" s="18">
        <v>6580.9859999999999</v>
      </c>
      <c r="O4" s="18">
        <v>6420.6089999999986</v>
      </c>
      <c r="P4" s="18">
        <v>6024.2970000000005</v>
      </c>
      <c r="Q4" s="18">
        <v>5705.9270000000015</v>
      </c>
      <c r="R4" s="18">
        <v>5351.6299999999983</v>
      </c>
      <c r="S4" s="18">
        <v>5601.608000000002</v>
      </c>
      <c r="T4" s="18">
        <v>6111.9920000000011</v>
      </c>
      <c r="U4" s="18">
        <v>6163.7919999999995</v>
      </c>
      <c r="V4" s="18">
        <v>5788.2649999999994</v>
      </c>
      <c r="W4" s="18">
        <v>5447.9689999999991</v>
      </c>
      <c r="X4" s="18">
        <v>5038.9170000000004</v>
      </c>
      <c r="Y4" s="18">
        <v>4753.2560000000003</v>
      </c>
      <c r="Z4" s="19"/>
      <c r="AA4" s="20">
        <f>SUM(B4:Z4)</f>
        <v>129437.694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139.94999999999999</v>
      </c>
      <c r="C7" s="28">
        <v>151</v>
      </c>
      <c r="D7" s="28">
        <v>148.99</v>
      </c>
      <c r="E7" s="28">
        <v>116</v>
      </c>
      <c r="F7" s="28">
        <v>148</v>
      </c>
      <c r="G7" s="28">
        <v>338.5</v>
      </c>
      <c r="H7" s="28">
        <v>521.07000000000005</v>
      </c>
      <c r="I7" s="28">
        <v>404.24</v>
      </c>
      <c r="J7" s="28">
        <v>306.79000000000002</v>
      </c>
      <c r="K7" s="28">
        <v>202.98</v>
      </c>
      <c r="L7" s="28">
        <v>168.59</v>
      </c>
      <c r="M7" s="28">
        <v>146.76</v>
      </c>
      <c r="N7" s="28">
        <v>139.97</v>
      </c>
      <c r="O7" s="28">
        <v>139.96</v>
      </c>
      <c r="P7" s="28">
        <v>152.99</v>
      </c>
      <c r="Q7" s="28">
        <v>186.59</v>
      </c>
      <c r="R7" s="28">
        <v>323.55</v>
      </c>
      <c r="S7" s="28">
        <v>376.93</v>
      </c>
      <c r="T7" s="28">
        <v>383.49</v>
      </c>
      <c r="U7" s="28">
        <v>304.2</v>
      </c>
      <c r="V7" s="28">
        <v>253.13</v>
      </c>
      <c r="W7" s="28">
        <v>221</v>
      </c>
      <c r="X7" s="28">
        <v>178</v>
      </c>
      <c r="Y7" s="28">
        <v>165</v>
      </c>
      <c r="Z7" s="29"/>
      <c r="AA7" s="30">
        <f>IF(SUM(B7:Z7)&lt;&gt;0,AVERAGEIF(B7:Z7,"&lt;&gt;"""),"")</f>
        <v>234.07000000000005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410</v>
      </c>
      <c r="C10" s="42">
        <v>410</v>
      </c>
      <c r="D10" s="42">
        <v>410</v>
      </c>
      <c r="E10" s="42">
        <v>410</v>
      </c>
      <c r="F10" s="42">
        <v>410</v>
      </c>
      <c r="G10" s="42">
        <v>440</v>
      </c>
      <c r="H10" s="42">
        <v>440</v>
      </c>
      <c r="I10" s="42">
        <v>440</v>
      </c>
      <c r="J10" s="42">
        <v>440</v>
      </c>
      <c r="K10" s="42">
        <v>440</v>
      </c>
      <c r="L10" s="42">
        <v>410</v>
      </c>
      <c r="M10" s="42">
        <v>410</v>
      </c>
      <c r="N10" s="42">
        <v>410</v>
      </c>
      <c r="O10" s="42">
        <v>410</v>
      </c>
      <c r="P10" s="42">
        <v>410</v>
      </c>
      <c r="Q10" s="42">
        <v>410</v>
      </c>
      <c r="R10" s="42">
        <v>440</v>
      </c>
      <c r="S10" s="42">
        <v>440</v>
      </c>
      <c r="T10" s="42">
        <v>440</v>
      </c>
      <c r="U10" s="42">
        <v>440</v>
      </c>
      <c r="V10" s="42">
        <v>520</v>
      </c>
      <c r="W10" s="42">
        <v>560</v>
      </c>
      <c r="X10" s="42">
        <v>560</v>
      </c>
      <c r="Y10" s="42">
        <v>560</v>
      </c>
      <c r="Z10" s="43"/>
      <c r="AA10" s="44">
        <f t="shared" ref="AA10:AA15" si="0">SUM(B10:Z10)</f>
        <v>10670</v>
      </c>
    </row>
    <row r="11" spans="1:27" ht="24.95" customHeight="1" x14ac:dyDescent="0.2">
      <c r="A11" s="45" t="s">
        <v>7</v>
      </c>
      <c r="B11" s="46">
        <v>139</v>
      </c>
      <c r="C11" s="47">
        <v>133</v>
      </c>
      <c r="D11" s="47">
        <v>127</v>
      </c>
      <c r="E11" s="47">
        <v>127</v>
      </c>
      <c r="F11" s="47">
        <v>127</v>
      </c>
      <c r="G11" s="47">
        <v>193</v>
      </c>
      <c r="H11" s="47">
        <v>259</v>
      </c>
      <c r="I11" s="47">
        <v>271</v>
      </c>
      <c r="J11" s="47">
        <v>269</v>
      </c>
      <c r="K11" s="47">
        <v>236</v>
      </c>
      <c r="L11" s="47">
        <v>146</v>
      </c>
      <c r="M11" s="47">
        <v>133</v>
      </c>
      <c r="N11" s="47">
        <v>133</v>
      </c>
      <c r="O11" s="47">
        <v>127</v>
      </c>
      <c r="P11" s="47">
        <v>127</v>
      </c>
      <c r="Q11" s="47">
        <v>133</v>
      </c>
      <c r="R11" s="47">
        <v>236</v>
      </c>
      <c r="S11" s="47">
        <v>281</v>
      </c>
      <c r="T11" s="47">
        <v>285</v>
      </c>
      <c r="U11" s="47">
        <v>285</v>
      </c>
      <c r="V11" s="47">
        <v>266</v>
      </c>
      <c r="W11" s="47">
        <v>229</v>
      </c>
      <c r="X11" s="47">
        <v>191</v>
      </c>
      <c r="Y11" s="47">
        <v>146</v>
      </c>
      <c r="Z11" s="48"/>
      <c r="AA11" s="49">
        <f t="shared" si="0"/>
        <v>4599</v>
      </c>
    </row>
    <row r="12" spans="1:27" ht="24.95" customHeight="1" x14ac:dyDescent="0.2">
      <c r="A12" s="50" t="s">
        <v>8</v>
      </c>
      <c r="B12" s="51">
        <v>1527.9</v>
      </c>
      <c r="C12" s="52">
        <v>1197.9000000000001</v>
      </c>
      <c r="D12" s="52">
        <v>1197.9000000000001</v>
      </c>
      <c r="E12" s="52">
        <v>1197.9000000000001</v>
      </c>
      <c r="F12" s="52">
        <v>1185.9000000000001</v>
      </c>
      <c r="G12" s="52">
        <v>1733.7810000000002</v>
      </c>
      <c r="H12" s="52">
        <v>2463.9</v>
      </c>
      <c r="I12" s="52">
        <v>2785.5389999999998</v>
      </c>
      <c r="J12" s="52">
        <v>2305.1689999999999</v>
      </c>
      <c r="K12" s="52">
        <v>1892.029</v>
      </c>
      <c r="L12" s="52">
        <v>1861.586</v>
      </c>
      <c r="M12" s="52">
        <v>1667.9</v>
      </c>
      <c r="N12" s="52">
        <v>1667.9</v>
      </c>
      <c r="O12" s="52">
        <v>1667.9</v>
      </c>
      <c r="P12" s="52">
        <v>1667.9</v>
      </c>
      <c r="Q12" s="52">
        <v>1950.001</v>
      </c>
      <c r="R12" s="52">
        <v>2251.6800000000003</v>
      </c>
      <c r="S12" s="52">
        <v>2599.9629999999997</v>
      </c>
      <c r="T12" s="52">
        <v>2620.5610000000001</v>
      </c>
      <c r="U12" s="52">
        <v>2490.9840000000004</v>
      </c>
      <c r="V12" s="52">
        <v>2248.4660000000003</v>
      </c>
      <c r="W12" s="52">
        <v>2114.375</v>
      </c>
      <c r="X12" s="52">
        <v>2015.7760000000001</v>
      </c>
      <c r="Y12" s="52">
        <v>1778.5800000000002</v>
      </c>
      <c r="Z12" s="53"/>
      <c r="AA12" s="54">
        <f t="shared" si="0"/>
        <v>46091.490000000005</v>
      </c>
    </row>
    <row r="13" spans="1:27" ht="24.95" customHeight="1" x14ac:dyDescent="0.2">
      <c r="A13" s="50" t="s">
        <v>9</v>
      </c>
      <c r="B13" s="51">
        <v>20</v>
      </c>
      <c r="C13" s="52">
        <v>20</v>
      </c>
      <c r="D13" s="52">
        <v>20</v>
      </c>
      <c r="E13" s="52">
        <v>20</v>
      </c>
      <c r="F13" s="52">
        <v>20</v>
      </c>
      <c r="G13" s="52">
        <v>46</v>
      </c>
      <c r="H13" s="52">
        <v>166</v>
      </c>
      <c r="I13" s="52">
        <v>166</v>
      </c>
      <c r="J13" s="52">
        <v>70</v>
      </c>
      <c r="K13" s="52">
        <v>38</v>
      </c>
      <c r="L13" s="52">
        <v>50</v>
      </c>
      <c r="M13" s="52">
        <v>50</v>
      </c>
      <c r="N13" s="52">
        <v>50</v>
      </c>
      <c r="O13" s="52">
        <v>46</v>
      </c>
      <c r="P13" s="52">
        <v>46</v>
      </c>
      <c r="Q13" s="52">
        <v>46</v>
      </c>
      <c r="R13" s="52">
        <v>96</v>
      </c>
      <c r="S13" s="52">
        <v>302</v>
      </c>
      <c r="T13" s="52">
        <v>591</v>
      </c>
      <c r="U13" s="52">
        <v>865</v>
      </c>
      <c r="V13" s="52">
        <v>611</v>
      </c>
      <c r="W13" s="52">
        <v>307</v>
      </c>
      <c r="X13" s="52">
        <v>106</v>
      </c>
      <c r="Y13" s="52">
        <v>80</v>
      </c>
      <c r="Z13" s="53"/>
      <c r="AA13" s="54">
        <f t="shared" si="0"/>
        <v>3832</v>
      </c>
    </row>
    <row r="14" spans="1:27" ht="24.95" customHeight="1" x14ac:dyDescent="0.2">
      <c r="A14" s="55" t="s">
        <v>10</v>
      </c>
      <c r="B14" s="56">
        <v>328.95099999999996</v>
      </c>
      <c r="C14" s="57">
        <v>307.7399999999999</v>
      </c>
      <c r="D14" s="57">
        <v>316.20599999999996</v>
      </c>
      <c r="E14" s="57">
        <v>320.49200000000008</v>
      </c>
      <c r="F14" s="57">
        <v>318.214</v>
      </c>
      <c r="G14" s="57">
        <v>308.96100000000001</v>
      </c>
      <c r="H14" s="57">
        <v>293.26599999999991</v>
      </c>
      <c r="I14" s="57">
        <v>589.37900000000002</v>
      </c>
      <c r="J14" s="57">
        <v>1410.2749999999999</v>
      </c>
      <c r="K14" s="57">
        <v>2194.2529999999997</v>
      </c>
      <c r="L14" s="57">
        <v>2714.6760000000008</v>
      </c>
      <c r="M14" s="57">
        <v>3021.3770000000013</v>
      </c>
      <c r="N14" s="57">
        <v>3095.0860000000007</v>
      </c>
      <c r="O14" s="57">
        <v>2938.7090000000007</v>
      </c>
      <c r="P14" s="57">
        <v>2516.3969999999999</v>
      </c>
      <c r="Q14" s="57">
        <v>1841.9260000000002</v>
      </c>
      <c r="R14" s="57">
        <v>966.74999999999966</v>
      </c>
      <c r="S14" s="57">
        <v>336.44500000000005</v>
      </c>
      <c r="T14" s="57">
        <v>246.43100000000001</v>
      </c>
      <c r="U14" s="57">
        <v>250.10800000000003</v>
      </c>
      <c r="V14" s="57">
        <v>247.59900000000002</v>
      </c>
      <c r="W14" s="57">
        <v>242.59399999999999</v>
      </c>
      <c r="X14" s="57">
        <v>246.041</v>
      </c>
      <c r="Y14" s="57">
        <v>245.376</v>
      </c>
      <c r="Z14" s="58"/>
      <c r="AA14" s="59">
        <f t="shared" si="0"/>
        <v>25297.252000000004</v>
      </c>
    </row>
    <row r="15" spans="1:27" ht="24.95" customHeight="1" x14ac:dyDescent="0.2">
      <c r="A15" s="55" t="s">
        <v>11</v>
      </c>
      <c r="B15" s="56">
        <v>14</v>
      </c>
      <c r="C15" s="57">
        <v>17</v>
      </c>
      <c r="D15" s="57">
        <v>20</v>
      </c>
      <c r="E15" s="57">
        <v>24</v>
      </c>
      <c r="F15" s="57">
        <v>31</v>
      </c>
      <c r="G15" s="57">
        <v>38</v>
      </c>
      <c r="H15" s="57">
        <v>46</v>
      </c>
      <c r="I15" s="57">
        <v>66</v>
      </c>
      <c r="J15" s="57">
        <v>93</v>
      </c>
      <c r="K15" s="57">
        <v>113</v>
      </c>
      <c r="L15" s="57">
        <v>129</v>
      </c>
      <c r="M15" s="57">
        <v>141</v>
      </c>
      <c r="N15" s="57">
        <v>146</v>
      </c>
      <c r="O15" s="57">
        <v>145</v>
      </c>
      <c r="P15" s="57">
        <v>137</v>
      </c>
      <c r="Q15" s="57">
        <v>122</v>
      </c>
      <c r="R15" s="57">
        <v>97</v>
      </c>
      <c r="S15" s="57">
        <v>83</v>
      </c>
      <c r="T15" s="57">
        <v>84</v>
      </c>
      <c r="U15" s="57">
        <v>88</v>
      </c>
      <c r="V15" s="57">
        <v>91</v>
      </c>
      <c r="W15" s="57">
        <v>94</v>
      </c>
      <c r="X15" s="57">
        <v>96</v>
      </c>
      <c r="Y15" s="57">
        <v>97</v>
      </c>
      <c r="Z15" s="58"/>
      <c r="AA15" s="59">
        <f t="shared" si="0"/>
        <v>2012</v>
      </c>
    </row>
    <row r="16" spans="1:27" ht="30" customHeight="1" thickBot="1" x14ac:dyDescent="0.25">
      <c r="A16" s="60" t="s">
        <v>12</v>
      </c>
      <c r="B16" s="61">
        <f>IF(LEN(B$2)&gt;0,SUM(B10:B15),"")</f>
        <v>2439.8510000000001</v>
      </c>
      <c r="C16" s="62">
        <f t="shared" ref="C16:Z16" si="1">IF(LEN(C$2)&gt;0,SUM(C10:C15),"")</f>
        <v>2085.64</v>
      </c>
      <c r="D16" s="62">
        <f t="shared" si="1"/>
        <v>2091.1060000000002</v>
      </c>
      <c r="E16" s="62">
        <f t="shared" si="1"/>
        <v>2099.3920000000003</v>
      </c>
      <c r="F16" s="62">
        <f t="shared" si="1"/>
        <v>2092.114</v>
      </c>
      <c r="G16" s="62">
        <f t="shared" si="1"/>
        <v>2759.7420000000002</v>
      </c>
      <c r="H16" s="62">
        <f t="shared" si="1"/>
        <v>3668.1660000000002</v>
      </c>
      <c r="I16" s="62">
        <f t="shared" si="1"/>
        <v>4317.9179999999997</v>
      </c>
      <c r="J16" s="62">
        <f t="shared" si="1"/>
        <v>4587.4439999999995</v>
      </c>
      <c r="K16" s="62">
        <f t="shared" si="1"/>
        <v>4913.2819999999992</v>
      </c>
      <c r="L16" s="62">
        <f t="shared" si="1"/>
        <v>5311.2620000000006</v>
      </c>
      <c r="M16" s="62">
        <f t="shared" si="1"/>
        <v>5423.2770000000019</v>
      </c>
      <c r="N16" s="62">
        <f t="shared" si="1"/>
        <v>5501.9860000000008</v>
      </c>
      <c r="O16" s="62">
        <f t="shared" si="1"/>
        <v>5334.6090000000004</v>
      </c>
      <c r="P16" s="62">
        <f t="shared" si="1"/>
        <v>4904.2970000000005</v>
      </c>
      <c r="Q16" s="62">
        <f t="shared" si="1"/>
        <v>4502.9270000000006</v>
      </c>
      <c r="R16" s="62">
        <f t="shared" si="1"/>
        <v>4087.43</v>
      </c>
      <c r="S16" s="62">
        <f t="shared" si="1"/>
        <v>4042.4079999999999</v>
      </c>
      <c r="T16" s="62">
        <f t="shared" si="1"/>
        <v>4266.9920000000002</v>
      </c>
      <c r="U16" s="62">
        <f t="shared" si="1"/>
        <v>4419.0920000000006</v>
      </c>
      <c r="V16" s="62">
        <f t="shared" si="1"/>
        <v>3984.0650000000005</v>
      </c>
      <c r="W16" s="62">
        <f t="shared" si="1"/>
        <v>3546.9690000000001</v>
      </c>
      <c r="X16" s="62">
        <f t="shared" si="1"/>
        <v>3214.817</v>
      </c>
      <c r="Y16" s="62">
        <f t="shared" si="1"/>
        <v>2906.9560000000001</v>
      </c>
      <c r="Z16" s="63" t="str">
        <f t="shared" si="1"/>
        <v/>
      </c>
      <c r="AA16" s="64">
        <f>SUM(AA10:AA15)</f>
        <v>92501.742000000013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819.9</v>
      </c>
      <c r="C28" s="72">
        <v>822.9</v>
      </c>
      <c r="D28" s="72">
        <v>825.9</v>
      </c>
      <c r="E28" s="72">
        <v>832.9</v>
      </c>
      <c r="F28" s="72">
        <v>838.9</v>
      </c>
      <c r="G28" s="72">
        <v>935.9</v>
      </c>
      <c r="H28" s="72">
        <v>1119.9000000000001</v>
      </c>
      <c r="I28" s="72">
        <v>1308.9000000000001</v>
      </c>
      <c r="J28" s="72">
        <v>1695.9</v>
      </c>
      <c r="K28" s="72">
        <v>2091.9</v>
      </c>
      <c r="L28" s="72">
        <v>2284.9</v>
      </c>
      <c r="M28" s="72">
        <v>2446.9</v>
      </c>
      <c r="N28" s="72">
        <v>2497.9</v>
      </c>
      <c r="O28" s="72">
        <v>2366.9</v>
      </c>
      <c r="P28" s="72">
        <v>2126.9</v>
      </c>
      <c r="Q28" s="72">
        <v>1818.9</v>
      </c>
      <c r="R28" s="72">
        <v>1441.9</v>
      </c>
      <c r="S28" s="72">
        <v>1338.9</v>
      </c>
      <c r="T28" s="72">
        <v>1605.9</v>
      </c>
      <c r="U28" s="72">
        <v>1883.9</v>
      </c>
      <c r="V28" s="72">
        <v>1598.9</v>
      </c>
      <c r="W28" s="72">
        <v>1184.9000000000001</v>
      </c>
      <c r="X28" s="72">
        <v>950.9</v>
      </c>
      <c r="Y28" s="72">
        <v>880.9</v>
      </c>
      <c r="Z28" s="73"/>
      <c r="AA28" s="74">
        <f>SUM(B28:Z28)</f>
        <v>35721.600000000013</v>
      </c>
    </row>
    <row r="29" spans="1:27" ht="24.95" customHeight="1" x14ac:dyDescent="0.2">
      <c r="A29" s="75" t="s">
        <v>23</v>
      </c>
      <c r="B29" s="76">
        <v>537.95100000000002</v>
      </c>
      <c r="C29" s="77">
        <v>602.74</v>
      </c>
      <c r="D29" s="77">
        <v>630.25800000000004</v>
      </c>
      <c r="E29" s="77">
        <v>590.49199999999996</v>
      </c>
      <c r="F29" s="77">
        <v>593.21400000000006</v>
      </c>
      <c r="G29" s="77">
        <v>929.84199999999998</v>
      </c>
      <c r="H29" s="77">
        <v>1275.2660000000001</v>
      </c>
      <c r="I29" s="77">
        <v>1483.018</v>
      </c>
      <c r="J29" s="77">
        <v>1368.5440000000001</v>
      </c>
      <c r="K29" s="77">
        <v>1499.3820000000001</v>
      </c>
      <c r="L29" s="77">
        <v>1612.3620000000001</v>
      </c>
      <c r="M29" s="77">
        <v>1602.377</v>
      </c>
      <c r="N29" s="77">
        <v>1633.086</v>
      </c>
      <c r="O29" s="77">
        <v>1603.7090000000001</v>
      </c>
      <c r="P29" s="77">
        <v>1447.3969999999999</v>
      </c>
      <c r="Q29" s="77">
        <v>1287.027</v>
      </c>
      <c r="R29" s="77">
        <v>1256.53</v>
      </c>
      <c r="S29" s="77">
        <v>774.50800000000004</v>
      </c>
      <c r="T29" s="77">
        <v>717.09199999999998</v>
      </c>
      <c r="U29" s="77">
        <v>596.19200000000001</v>
      </c>
      <c r="V29" s="77">
        <v>763.16499999999996</v>
      </c>
      <c r="W29" s="77">
        <v>728.06899999999996</v>
      </c>
      <c r="X29" s="77">
        <v>659.91700000000003</v>
      </c>
      <c r="Y29" s="77">
        <v>578.05600000000004</v>
      </c>
      <c r="Z29" s="78"/>
      <c r="AA29" s="79">
        <f>SUM(B29:Z29)</f>
        <v>24770.194000000003</v>
      </c>
    </row>
    <row r="30" spans="1:27" ht="24.95" customHeight="1" x14ac:dyDescent="0.2">
      <c r="A30" s="82" t="s">
        <v>24</v>
      </c>
      <c r="B30" s="80">
        <v>1810</v>
      </c>
      <c r="C30" s="81">
        <v>1480</v>
      </c>
      <c r="D30" s="81">
        <v>1480</v>
      </c>
      <c r="E30" s="81">
        <v>1480</v>
      </c>
      <c r="F30" s="81">
        <v>1468</v>
      </c>
      <c r="G30" s="81">
        <v>1772</v>
      </c>
      <c r="H30" s="81">
        <v>2142</v>
      </c>
      <c r="I30" s="81">
        <v>2370</v>
      </c>
      <c r="J30" s="81">
        <v>2320</v>
      </c>
      <c r="K30" s="81">
        <v>2090</v>
      </c>
      <c r="L30" s="81">
        <v>1990</v>
      </c>
      <c r="M30" s="81">
        <v>1950</v>
      </c>
      <c r="N30" s="81">
        <v>1950</v>
      </c>
      <c r="O30" s="81">
        <v>1950</v>
      </c>
      <c r="P30" s="81">
        <v>1950</v>
      </c>
      <c r="Q30" s="81">
        <v>2100</v>
      </c>
      <c r="R30" s="81">
        <v>2120</v>
      </c>
      <c r="S30" s="81">
        <v>2754</v>
      </c>
      <c r="T30" s="81">
        <v>2754</v>
      </c>
      <c r="U30" s="81">
        <v>2754</v>
      </c>
      <c r="V30" s="81">
        <v>2469</v>
      </c>
      <c r="W30" s="81">
        <v>2380</v>
      </c>
      <c r="X30" s="81">
        <v>2320</v>
      </c>
      <c r="Y30" s="81">
        <v>2190</v>
      </c>
      <c r="Z30" s="83"/>
      <c r="AA30" s="84">
        <f>SUM(B30:Z30)</f>
        <v>50043</v>
      </c>
    </row>
    <row r="31" spans="1:27" ht="30" customHeight="1" thickBot="1" x14ac:dyDescent="0.25">
      <c r="A31" s="60" t="s">
        <v>25</v>
      </c>
      <c r="B31" s="61">
        <f>IF(LEN(B$2)&gt;0,SUM(B28:B30),"")</f>
        <v>3167.8510000000001</v>
      </c>
      <c r="C31" s="62">
        <f t="shared" ref="C31:Z31" si="4">IF(LEN(C$2)&gt;0,SUM(C28:C30),"")</f>
        <v>2905.64</v>
      </c>
      <c r="D31" s="62">
        <f t="shared" si="4"/>
        <v>2936.1579999999999</v>
      </c>
      <c r="E31" s="62">
        <f t="shared" si="4"/>
        <v>2903.3919999999998</v>
      </c>
      <c r="F31" s="62">
        <f t="shared" si="4"/>
        <v>2900.114</v>
      </c>
      <c r="G31" s="62">
        <f t="shared" si="4"/>
        <v>3637.7420000000002</v>
      </c>
      <c r="H31" s="62">
        <f t="shared" si="4"/>
        <v>4537.1660000000002</v>
      </c>
      <c r="I31" s="62">
        <f t="shared" si="4"/>
        <v>5161.9179999999997</v>
      </c>
      <c r="J31" s="62">
        <f t="shared" si="4"/>
        <v>5384.4440000000004</v>
      </c>
      <c r="K31" s="62">
        <f t="shared" si="4"/>
        <v>5681.2820000000002</v>
      </c>
      <c r="L31" s="62">
        <f t="shared" si="4"/>
        <v>5887.2620000000006</v>
      </c>
      <c r="M31" s="62">
        <f t="shared" si="4"/>
        <v>5999.277</v>
      </c>
      <c r="N31" s="62">
        <f t="shared" si="4"/>
        <v>6080.9859999999999</v>
      </c>
      <c r="O31" s="62">
        <f t="shared" si="4"/>
        <v>5920.6090000000004</v>
      </c>
      <c r="P31" s="62">
        <f t="shared" si="4"/>
        <v>5524.2970000000005</v>
      </c>
      <c r="Q31" s="62">
        <f t="shared" si="4"/>
        <v>5205.9269999999997</v>
      </c>
      <c r="R31" s="62">
        <f t="shared" si="4"/>
        <v>4818.43</v>
      </c>
      <c r="S31" s="62">
        <f t="shared" si="4"/>
        <v>4867.4080000000004</v>
      </c>
      <c r="T31" s="62">
        <f t="shared" si="4"/>
        <v>5076.9920000000002</v>
      </c>
      <c r="U31" s="62">
        <f t="shared" si="4"/>
        <v>5234.0920000000006</v>
      </c>
      <c r="V31" s="62">
        <f t="shared" si="4"/>
        <v>4831.0650000000005</v>
      </c>
      <c r="W31" s="62">
        <f t="shared" si="4"/>
        <v>4292.9690000000001</v>
      </c>
      <c r="X31" s="62">
        <f t="shared" si="4"/>
        <v>3930.817</v>
      </c>
      <c r="Y31" s="62">
        <f t="shared" si="4"/>
        <v>3648.9560000000001</v>
      </c>
      <c r="Z31" s="63" t="str">
        <f t="shared" si="4"/>
        <v/>
      </c>
      <c r="AA31" s="64">
        <f>SUM(AA28:AA30)</f>
        <v>110534.79400000002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279</v>
      </c>
      <c r="C34" s="95">
        <v>385</v>
      </c>
      <c r="D34" s="95">
        <v>373.05200000000002</v>
      </c>
      <c r="E34" s="95">
        <v>346</v>
      </c>
      <c r="F34" s="95">
        <v>350</v>
      </c>
      <c r="G34" s="95">
        <v>413</v>
      </c>
      <c r="H34" s="95">
        <v>403</v>
      </c>
      <c r="I34" s="95">
        <v>371</v>
      </c>
      <c r="J34" s="95">
        <v>326</v>
      </c>
      <c r="K34" s="95">
        <v>295</v>
      </c>
      <c r="L34" s="95">
        <v>191</v>
      </c>
      <c r="M34" s="95">
        <v>190</v>
      </c>
      <c r="N34" s="95">
        <v>193</v>
      </c>
      <c r="O34" s="95">
        <v>201</v>
      </c>
      <c r="P34" s="95">
        <v>234</v>
      </c>
      <c r="Q34" s="95">
        <v>251</v>
      </c>
      <c r="R34" s="95">
        <v>258</v>
      </c>
      <c r="S34" s="95">
        <v>357</v>
      </c>
      <c r="T34" s="95">
        <v>349</v>
      </c>
      <c r="U34" s="95">
        <v>343</v>
      </c>
      <c r="V34" s="95">
        <v>379</v>
      </c>
      <c r="W34" s="95">
        <v>288</v>
      </c>
      <c r="X34" s="95">
        <v>260</v>
      </c>
      <c r="Y34" s="95">
        <v>279</v>
      </c>
      <c r="Z34" s="96"/>
      <c r="AA34" s="74">
        <f t="shared" ref="AA34:AA39" si="5">SUM(B34:Z34)</f>
        <v>7314.0519999999997</v>
      </c>
    </row>
    <row r="35" spans="1:27" ht="24.95" customHeight="1" x14ac:dyDescent="0.2">
      <c r="A35" s="97" t="s">
        <v>28</v>
      </c>
      <c r="B35" s="98">
        <v>385</v>
      </c>
      <c r="C35" s="99">
        <v>385</v>
      </c>
      <c r="D35" s="99">
        <v>408</v>
      </c>
      <c r="E35" s="99">
        <v>408</v>
      </c>
      <c r="F35" s="99">
        <v>408</v>
      </c>
      <c r="G35" s="99">
        <v>400</v>
      </c>
      <c r="H35" s="99">
        <v>401</v>
      </c>
      <c r="I35" s="99">
        <v>408</v>
      </c>
      <c r="J35" s="99">
        <v>406</v>
      </c>
      <c r="K35" s="99">
        <v>408</v>
      </c>
      <c r="L35" s="99">
        <v>340</v>
      </c>
      <c r="M35" s="99">
        <v>340</v>
      </c>
      <c r="N35" s="99">
        <v>340</v>
      </c>
      <c r="O35" s="99">
        <v>340</v>
      </c>
      <c r="P35" s="99">
        <v>340</v>
      </c>
      <c r="Q35" s="99">
        <v>407</v>
      </c>
      <c r="R35" s="99">
        <v>408</v>
      </c>
      <c r="S35" s="99">
        <v>403</v>
      </c>
      <c r="T35" s="99">
        <v>396</v>
      </c>
      <c r="U35" s="99">
        <v>407</v>
      </c>
      <c r="V35" s="99">
        <v>408</v>
      </c>
      <c r="W35" s="99">
        <v>408</v>
      </c>
      <c r="X35" s="99">
        <v>406</v>
      </c>
      <c r="Y35" s="99">
        <v>408</v>
      </c>
      <c r="Z35" s="100"/>
      <c r="AA35" s="79">
        <f t="shared" si="5"/>
        <v>9368</v>
      </c>
    </row>
    <row r="36" spans="1:27" ht="24.95" customHeight="1" x14ac:dyDescent="0.2">
      <c r="A36" s="97" t="s">
        <v>29</v>
      </c>
      <c r="B36" s="98">
        <v>527.6</v>
      </c>
      <c r="C36" s="99">
        <v>670</v>
      </c>
      <c r="D36" s="99">
        <v>670</v>
      </c>
      <c r="E36" s="99">
        <v>670</v>
      </c>
      <c r="F36" s="99">
        <v>670</v>
      </c>
      <c r="G36" s="99">
        <v>228.6</v>
      </c>
      <c r="H36" s="99">
        <v>15</v>
      </c>
      <c r="I36" s="99">
        <v>15</v>
      </c>
      <c r="J36" s="99">
        <v>15</v>
      </c>
      <c r="K36" s="99">
        <v>15</v>
      </c>
      <c r="L36" s="99">
        <v>15</v>
      </c>
      <c r="M36" s="99">
        <v>15</v>
      </c>
      <c r="N36" s="99">
        <v>15</v>
      </c>
      <c r="O36" s="99">
        <v>15</v>
      </c>
      <c r="P36" s="99">
        <v>15</v>
      </c>
      <c r="Q36" s="99">
        <v>15</v>
      </c>
      <c r="R36" s="99">
        <v>48.2</v>
      </c>
      <c r="S36" s="99">
        <v>249.2</v>
      </c>
      <c r="T36" s="99">
        <v>550</v>
      </c>
      <c r="U36" s="99">
        <v>444.7</v>
      </c>
      <c r="V36" s="99">
        <v>472.2</v>
      </c>
      <c r="W36" s="99">
        <v>670</v>
      </c>
      <c r="X36" s="99">
        <v>623.1</v>
      </c>
      <c r="Y36" s="99">
        <v>619.29999999999995</v>
      </c>
      <c r="Z36" s="100"/>
      <c r="AA36" s="79">
        <f t="shared" si="5"/>
        <v>7262.9</v>
      </c>
    </row>
    <row r="37" spans="1:27" ht="24.95" customHeight="1" x14ac:dyDescent="0.2">
      <c r="A37" s="97" t="s">
        <v>30</v>
      </c>
      <c r="B37" s="98">
        <v>49</v>
      </c>
      <c r="C37" s="99">
        <v>35</v>
      </c>
      <c r="D37" s="99">
        <v>49</v>
      </c>
      <c r="E37" s="99">
        <v>35</v>
      </c>
      <c r="F37" s="99">
        <v>35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30</v>
      </c>
      <c r="M37" s="99">
        <v>31</v>
      </c>
      <c r="N37" s="99">
        <v>31</v>
      </c>
      <c r="O37" s="99">
        <v>30</v>
      </c>
      <c r="P37" s="99">
        <v>31</v>
      </c>
      <c r="Q37" s="99">
        <v>30</v>
      </c>
      <c r="R37" s="99">
        <v>50</v>
      </c>
      <c r="S37" s="99">
        <v>50</v>
      </c>
      <c r="T37" s="99">
        <v>50</v>
      </c>
      <c r="U37" s="99">
        <v>50</v>
      </c>
      <c r="V37" s="99">
        <v>45</v>
      </c>
      <c r="W37" s="99">
        <v>35</v>
      </c>
      <c r="X37" s="99">
        <v>35</v>
      </c>
      <c r="Y37" s="99">
        <v>40</v>
      </c>
      <c r="Z37" s="100"/>
      <c r="AA37" s="79">
        <f t="shared" si="5"/>
        <v>991</v>
      </c>
    </row>
    <row r="38" spans="1:27" ht="24.95" customHeight="1" x14ac:dyDescent="0.2">
      <c r="A38" s="97" t="s">
        <v>31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12000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1740.6</v>
      </c>
      <c r="C39" s="88">
        <f t="shared" si="6"/>
        <v>1975</v>
      </c>
      <c r="D39" s="88">
        <f t="shared" si="6"/>
        <v>2000.0520000000001</v>
      </c>
      <c r="E39" s="88">
        <f t="shared" si="6"/>
        <v>1959</v>
      </c>
      <c r="F39" s="88">
        <f t="shared" si="6"/>
        <v>1963</v>
      </c>
      <c r="G39" s="88">
        <f t="shared" si="6"/>
        <v>1591.6</v>
      </c>
      <c r="H39" s="88">
        <f t="shared" si="6"/>
        <v>1369</v>
      </c>
      <c r="I39" s="88">
        <f t="shared" si="6"/>
        <v>1344</v>
      </c>
      <c r="J39" s="88">
        <f t="shared" si="6"/>
        <v>1297</v>
      </c>
      <c r="K39" s="88">
        <f t="shared" si="6"/>
        <v>1268</v>
      </c>
      <c r="L39" s="88">
        <f t="shared" si="6"/>
        <v>1076</v>
      </c>
      <c r="M39" s="88">
        <f t="shared" si="6"/>
        <v>1076</v>
      </c>
      <c r="N39" s="88">
        <f t="shared" si="6"/>
        <v>1079</v>
      </c>
      <c r="O39" s="88">
        <f t="shared" si="6"/>
        <v>1086</v>
      </c>
      <c r="P39" s="88">
        <f t="shared" si="6"/>
        <v>1120</v>
      </c>
      <c r="Q39" s="88">
        <f t="shared" si="6"/>
        <v>1203</v>
      </c>
      <c r="R39" s="88">
        <f t="shared" si="6"/>
        <v>1264.2</v>
      </c>
      <c r="S39" s="88">
        <f t="shared" si="6"/>
        <v>1559.2</v>
      </c>
      <c r="T39" s="88">
        <f t="shared" si="6"/>
        <v>1845</v>
      </c>
      <c r="U39" s="88">
        <f t="shared" si="6"/>
        <v>1744.7</v>
      </c>
      <c r="V39" s="88">
        <f t="shared" si="6"/>
        <v>1804.2</v>
      </c>
      <c r="W39" s="88">
        <f t="shared" si="6"/>
        <v>1901</v>
      </c>
      <c r="X39" s="88">
        <f t="shared" si="6"/>
        <v>1824.1</v>
      </c>
      <c r="Y39" s="88">
        <f t="shared" si="6"/>
        <v>1846.3</v>
      </c>
      <c r="Z39" s="89" t="str">
        <f t="shared" si="6"/>
        <v/>
      </c>
      <c r="AA39" s="90">
        <f t="shared" si="5"/>
        <v>36935.952000000005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512.6</v>
      </c>
      <c r="C44" s="99">
        <v>655</v>
      </c>
      <c r="D44" s="99">
        <v>655</v>
      </c>
      <c r="E44" s="99">
        <v>655</v>
      </c>
      <c r="F44" s="99">
        <v>655</v>
      </c>
      <c r="G44" s="99">
        <v>213.6</v>
      </c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>
        <v>33.200000000000003</v>
      </c>
      <c r="S44" s="99">
        <v>234.2</v>
      </c>
      <c r="T44" s="99">
        <v>535</v>
      </c>
      <c r="U44" s="99">
        <v>429.7</v>
      </c>
      <c r="V44" s="99">
        <v>457.2</v>
      </c>
      <c r="W44" s="99">
        <v>655</v>
      </c>
      <c r="X44" s="99">
        <v>608.1</v>
      </c>
      <c r="Y44" s="99">
        <v>604.29999999999995</v>
      </c>
      <c r="Z44" s="100"/>
      <c r="AA44" s="79">
        <f t="shared" si="7"/>
        <v>6902.9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12000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1012.6</v>
      </c>
      <c r="C48" s="88">
        <f t="shared" ref="C48:Z48" si="8">IF(LEN(C$2)&gt;0,SUM(C42:C47),"")</f>
        <v>1155</v>
      </c>
      <c r="D48" s="88">
        <f t="shared" si="8"/>
        <v>1155</v>
      </c>
      <c r="E48" s="88">
        <f t="shared" si="8"/>
        <v>1155</v>
      </c>
      <c r="F48" s="88">
        <f t="shared" si="8"/>
        <v>1155</v>
      </c>
      <c r="G48" s="88">
        <f t="shared" si="8"/>
        <v>713.6</v>
      </c>
      <c r="H48" s="88">
        <f t="shared" si="8"/>
        <v>500</v>
      </c>
      <c r="I48" s="88">
        <f t="shared" si="8"/>
        <v>500</v>
      </c>
      <c r="J48" s="88">
        <f t="shared" si="8"/>
        <v>500</v>
      </c>
      <c r="K48" s="88">
        <f t="shared" si="8"/>
        <v>500</v>
      </c>
      <c r="L48" s="88">
        <f t="shared" si="8"/>
        <v>500</v>
      </c>
      <c r="M48" s="88">
        <f t="shared" si="8"/>
        <v>500</v>
      </c>
      <c r="N48" s="88">
        <f t="shared" si="8"/>
        <v>500</v>
      </c>
      <c r="O48" s="88">
        <f t="shared" si="8"/>
        <v>500</v>
      </c>
      <c r="P48" s="88">
        <f t="shared" si="8"/>
        <v>500</v>
      </c>
      <c r="Q48" s="88">
        <f t="shared" si="8"/>
        <v>500</v>
      </c>
      <c r="R48" s="88">
        <f t="shared" si="8"/>
        <v>533.20000000000005</v>
      </c>
      <c r="S48" s="88">
        <f t="shared" si="8"/>
        <v>734.2</v>
      </c>
      <c r="T48" s="88">
        <f t="shared" si="8"/>
        <v>1035</v>
      </c>
      <c r="U48" s="88">
        <f t="shared" si="8"/>
        <v>929.7</v>
      </c>
      <c r="V48" s="88">
        <f t="shared" si="8"/>
        <v>957.2</v>
      </c>
      <c r="W48" s="88">
        <f t="shared" si="8"/>
        <v>1155</v>
      </c>
      <c r="X48" s="88">
        <f t="shared" si="8"/>
        <v>1108.0999999999999</v>
      </c>
      <c r="Y48" s="88">
        <f t="shared" si="8"/>
        <v>1104.3</v>
      </c>
      <c r="Z48" s="89" t="str">
        <f t="shared" si="8"/>
        <v/>
      </c>
      <c r="AA48" s="90">
        <f t="shared" si="7"/>
        <v>18902.900000000001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4180.451</v>
      </c>
      <c r="C51" s="88">
        <f t="shared" si="10"/>
        <v>4060.64</v>
      </c>
      <c r="D51" s="88">
        <f t="shared" si="10"/>
        <v>4091.1580000000004</v>
      </c>
      <c r="E51" s="88">
        <f t="shared" si="10"/>
        <v>4058.3920000000003</v>
      </c>
      <c r="F51" s="88">
        <f t="shared" si="10"/>
        <v>4055.114</v>
      </c>
      <c r="G51" s="88">
        <f t="shared" si="10"/>
        <v>4351.3420000000006</v>
      </c>
      <c r="H51" s="88">
        <f t="shared" si="10"/>
        <v>5037.1660000000002</v>
      </c>
      <c r="I51" s="88">
        <f t="shared" si="10"/>
        <v>5661.9179999999997</v>
      </c>
      <c r="J51" s="88">
        <f t="shared" si="10"/>
        <v>5884.4439999999995</v>
      </c>
      <c r="K51" s="88">
        <f t="shared" si="10"/>
        <v>6181.2819999999992</v>
      </c>
      <c r="L51" s="88">
        <f t="shared" si="10"/>
        <v>6387.2620000000006</v>
      </c>
      <c r="M51" s="88">
        <f t="shared" si="10"/>
        <v>6499.2770000000019</v>
      </c>
      <c r="N51" s="88">
        <f t="shared" si="10"/>
        <v>6580.9860000000008</v>
      </c>
      <c r="O51" s="88">
        <f t="shared" si="10"/>
        <v>6420.6090000000004</v>
      </c>
      <c r="P51" s="88">
        <f t="shared" si="10"/>
        <v>6024.2970000000005</v>
      </c>
      <c r="Q51" s="88">
        <f t="shared" si="10"/>
        <v>5705.9270000000006</v>
      </c>
      <c r="R51" s="88">
        <f t="shared" si="10"/>
        <v>5351.63</v>
      </c>
      <c r="S51" s="88">
        <f t="shared" si="10"/>
        <v>5601.6080000000002</v>
      </c>
      <c r="T51" s="88">
        <f t="shared" si="10"/>
        <v>6111.9920000000002</v>
      </c>
      <c r="U51" s="88">
        <f t="shared" si="10"/>
        <v>6163.7920000000004</v>
      </c>
      <c r="V51" s="88">
        <f t="shared" si="10"/>
        <v>5788.2650000000003</v>
      </c>
      <c r="W51" s="88">
        <f t="shared" si="10"/>
        <v>5447.9690000000001</v>
      </c>
      <c r="X51" s="88">
        <f t="shared" si="10"/>
        <v>5038.9169999999995</v>
      </c>
      <c r="Y51" s="88">
        <f t="shared" si="10"/>
        <v>4753.2560000000003</v>
      </c>
      <c r="Z51" s="89" t="str">
        <f t="shared" si="10"/>
        <v/>
      </c>
      <c r="AA51" s="105">
        <f>SUM(B51:Z51)</f>
        <v>129437.69399999999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44858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4180.4629999999997</v>
      </c>
      <c r="C4" s="18">
        <v>4060.6399999999994</v>
      </c>
      <c r="D4" s="18">
        <v>4091.1579999999999</v>
      </c>
      <c r="E4" s="18">
        <v>4058.3919999999989</v>
      </c>
      <c r="F4" s="18">
        <v>4055.1140000000005</v>
      </c>
      <c r="G4" s="18">
        <v>4351.3500000000013</v>
      </c>
      <c r="H4" s="18">
        <v>5037.1260000000011</v>
      </c>
      <c r="I4" s="18">
        <v>5661.9229999999989</v>
      </c>
      <c r="J4" s="18">
        <v>5884.4560000000001</v>
      </c>
      <c r="K4" s="18">
        <v>6181.2740000000003</v>
      </c>
      <c r="L4" s="18">
        <v>6387.2629999999999</v>
      </c>
      <c r="M4" s="18">
        <v>6499.3030000000008</v>
      </c>
      <c r="N4" s="18">
        <v>6580.9480000000003</v>
      </c>
      <c r="O4" s="18">
        <v>6420.5630000000001</v>
      </c>
      <c r="P4" s="18">
        <v>6024.3039999999992</v>
      </c>
      <c r="Q4" s="18">
        <v>5705.8789999999999</v>
      </c>
      <c r="R4" s="18">
        <v>5351.6580000000004</v>
      </c>
      <c r="S4" s="18">
        <v>5601.5690000000013</v>
      </c>
      <c r="T4" s="18">
        <v>6111.9750000000022</v>
      </c>
      <c r="U4" s="18">
        <v>6163.8089999999984</v>
      </c>
      <c r="V4" s="18">
        <v>5788.2620000000006</v>
      </c>
      <c r="W4" s="18">
        <v>5447.9689999999991</v>
      </c>
      <c r="X4" s="18">
        <v>5038.9520000000011</v>
      </c>
      <c r="Y4" s="18">
        <v>4753.2899999999991</v>
      </c>
      <c r="Z4" s="19"/>
      <c r="AA4" s="20">
        <f>SUM(B4:Z4)</f>
        <v>129437.63999999998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139.94999999999999</v>
      </c>
      <c r="C7" s="28">
        <v>151</v>
      </c>
      <c r="D7" s="28">
        <v>148.99</v>
      </c>
      <c r="E7" s="28">
        <v>116</v>
      </c>
      <c r="F7" s="28">
        <v>148</v>
      </c>
      <c r="G7" s="28">
        <v>338.5</v>
      </c>
      <c r="H7" s="28">
        <v>521.07000000000005</v>
      </c>
      <c r="I7" s="28">
        <v>404.24</v>
      </c>
      <c r="J7" s="28">
        <v>306.79000000000002</v>
      </c>
      <c r="K7" s="28">
        <v>202.98</v>
      </c>
      <c r="L7" s="28">
        <v>168.59</v>
      </c>
      <c r="M7" s="28">
        <v>146.76</v>
      </c>
      <c r="N7" s="28">
        <v>139.97</v>
      </c>
      <c r="O7" s="28">
        <v>139.96</v>
      </c>
      <c r="P7" s="28">
        <v>152.99</v>
      </c>
      <c r="Q7" s="28">
        <v>186.59</v>
      </c>
      <c r="R7" s="28">
        <v>323.55</v>
      </c>
      <c r="S7" s="28">
        <v>376.93</v>
      </c>
      <c r="T7" s="28">
        <v>383.49</v>
      </c>
      <c r="U7" s="28">
        <v>304.2</v>
      </c>
      <c r="V7" s="28">
        <v>253.13</v>
      </c>
      <c r="W7" s="28">
        <v>221</v>
      </c>
      <c r="X7" s="28">
        <v>178</v>
      </c>
      <c r="Y7" s="28">
        <v>165</v>
      </c>
      <c r="Z7" s="29"/>
      <c r="AA7" s="30">
        <f>IF(SUM(B7:Z7)&lt;&gt;0,AVERAGEIF(B7:Z7,"&lt;&gt;"""),"")</f>
        <v>234.07000000000005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892.40099999999995</v>
      </c>
      <c r="C19" s="72">
        <v>908.4079999999999</v>
      </c>
      <c r="D19" s="72">
        <v>891.41599999999994</v>
      </c>
      <c r="E19" s="72">
        <v>876.42699999999991</v>
      </c>
      <c r="F19" s="72">
        <v>867.44100000000003</v>
      </c>
      <c r="G19" s="72">
        <v>881.42699999999991</v>
      </c>
      <c r="H19" s="72">
        <v>900.46199999999999</v>
      </c>
      <c r="I19" s="72">
        <v>927.43299999999999</v>
      </c>
      <c r="J19" s="72">
        <v>894.45899999999995</v>
      </c>
      <c r="K19" s="72">
        <v>882.48</v>
      </c>
      <c r="L19" s="72">
        <v>858.48699999999997</v>
      </c>
      <c r="M19" s="72">
        <v>830.48599999999999</v>
      </c>
      <c r="N19" s="72">
        <v>815.47299999999996</v>
      </c>
      <c r="O19" s="72">
        <v>787.43100000000004</v>
      </c>
      <c r="P19" s="72">
        <v>768.43399999999997</v>
      </c>
      <c r="Q19" s="72">
        <v>784.44599999999991</v>
      </c>
      <c r="R19" s="72">
        <v>791.596</v>
      </c>
      <c r="S19" s="72">
        <v>792.63699999999994</v>
      </c>
      <c r="T19" s="72">
        <v>788.62699999999995</v>
      </c>
      <c r="U19" s="72">
        <v>786.58600000000001</v>
      </c>
      <c r="V19" s="72">
        <v>802.58600000000001</v>
      </c>
      <c r="W19" s="72">
        <v>775.44899999999996</v>
      </c>
      <c r="X19" s="72">
        <v>894.45899999999995</v>
      </c>
      <c r="Y19" s="72">
        <v>912.47299999999996</v>
      </c>
      <c r="Z19" s="73"/>
      <c r="AA19" s="74">
        <f t="shared" ref="AA19:AA24" si="2">SUM(B19:Z19)</f>
        <v>20311.523999999998</v>
      </c>
    </row>
    <row r="20" spans="1:27" ht="24.95" customHeight="1" x14ac:dyDescent="0.2">
      <c r="A20" s="75" t="s">
        <v>15</v>
      </c>
      <c r="B20" s="76">
        <v>798.49300000000005</v>
      </c>
      <c r="C20" s="77">
        <v>775.66899999999998</v>
      </c>
      <c r="D20" s="77">
        <v>779.5089999999999</v>
      </c>
      <c r="E20" s="77">
        <v>797.91300000000012</v>
      </c>
      <c r="F20" s="77">
        <v>868.92199999999991</v>
      </c>
      <c r="G20" s="77">
        <v>1042.8979999999999</v>
      </c>
      <c r="H20" s="77">
        <v>1157.836</v>
      </c>
      <c r="I20" s="77">
        <v>1286.5550000000001</v>
      </c>
      <c r="J20" s="77">
        <v>1437.0820000000001</v>
      </c>
      <c r="K20" s="77">
        <v>1453.546</v>
      </c>
      <c r="L20" s="77">
        <v>1464.3960000000002</v>
      </c>
      <c r="M20" s="77">
        <v>1463.5119999999997</v>
      </c>
      <c r="N20" s="77">
        <v>1455.9189999999999</v>
      </c>
      <c r="O20" s="77">
        <v>1411.009</v>
      </c>
      <c r="P20" s="77">
        <v>1356.222</v>
      </c>
      <c r="Q20" s="77">
        <v>1304.7849999999999</v>
      </c>
      <c r="R20" s="77">
        <v>1263.9980000000003</v>
      </c>
      <c r="S20" s="77">
        <v>1270.732</v>
      </c>
      <c r="T20" s="77">
        <v>1319.7759999999998</v>
      </c>
      <c r="U20" s="77">
        <v>1295.5139999999999</v>
      </c>
      <c r="V20" s="77">
        <v>1180.5809999999999</v>
      </c>
      <c r="W20" s="77">
        <v>1080.4839999999999</v>
      </c>
      <c r="X20" s="77">
        <v>1029.6379999999999</v>
      </c>
      <c r="Y20" s="77">
        <v>988.22500000000002</v>
      </c>
      <c r="Z20" s="78"/>
      <c r="AA20" s="79">
        <f t="shared" si="2"/>
        <v>28283.214</v>
      </c>
    </row>
    <row r="21" spans="1:27" ht="24.95" customHeight="1" x14ac:dyDescent="0.2">
      <c r="A21" s="75" t="s">
        <v>16</v>
      </c>
      <c r="B21" s="80">
        <v>1960.069</v>
      </c>
      <c r="C21" s="81">
        <v>1834.8289999999997</v>
      </c>
      <c r="D21" s="81">
        <v>1782.2329999999999</v>
      </c>
      <c r="E21" s="81">
        <v>1774.3040000000003</v>
      </c>
      <c r="F21" s="81">
        <v>1831.393</v>
      </c>
      <c r="G21" s="81">
        <v>2014.5249999999999</v>
      </c>
      <c r="H21" s="81">
        <v>2249.3279999999995</v>
      </c>
      <c r="I21" s="81">
        <v>2499.6349999999993</v>
      </c>
      <c r="J21" s="81">
        <v>2792.1149999999998</v>
      </c>
      <c r="K21" s="81">
        <v>2925.1479999999997</v>
      </c>
      <c r="L21" s="81">
        <v>3020.7799999999997</v>
      </c>
      <c r="M21" s="81">
        <v>3113.8049999999998</v>
      </c>
      <c r="N21" s="81">
        <v>3095.5559999999996</v>
      </c>
      <c r="O21" s="81">
        <v>2973.1929999999998</v>
      </c>
      <c r="P21" s="81">
        <v>2803.6059999999998</v>
      </c>
      <c r="Q21" s="81">
        <v>2694.9479999999999</v>
      </c>
      <c r="R21" s="81">
        <v>2727.0640000000003</v>
      </c>
      <c r="S21" s="81">
        <v>2957.7</v>
      </c>
      <c r="T21" s="81">
        <v>3340.5720000000001</v>
      </c>
      <c r="U21" s="81">
        <v>3421.7089999999998</v>
      </c>
      <c r="V21" s="81">
        <v>3222.0949999999998</v>
      </c>
      <c r="W21" s="81">
        <v>2861.2629999999999</v>
      </c>
      <c r="X21" s="81">
        <v>2506.4219999999996</v>
      </c>
      <c r="Y21" s="81">
        <v>2159.0920000000001</v>
      </c>
      <c r="Z21" s="78"/>
      <c r="AA21" s="79">
        <f t="shared" si="2"/>
        <v>62561.383999999991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89.5</v>
      </c>
      <c r="C23" s="77">
        <v>93</v>
      </c>
      <c r="D23" s="77">
        <v>94</v>
      </c>
      <c r="E23" s="77">
        <v>89</v>
      </c>
      <c r="F23" s="77">
        <v>92.5</v>
      </c>
      <c r="G23" s="77">
        <v>109.5</v>
      </c>
      <c r="H23" s="77">
        <v>122</v>
      </c>
      <c r="I23" s="77">
        <v>125</v>
      </c>
      <c r="J23" s="77">
        <v>124.5</v>
      </c>
      <c r="K23" s="77">
        <v>119</v>
      </c>
      <c r="L23" s="77">
        <v>126</v>
      </c>
      <c r="M23" s="77">
        <v>138.5</v>
      </c>
      <c r="N23" s="77">
        <v>141.5</v>
      </c>
      <c r="O23" s="77">
        <v>157</v>
      </c>
      <c r="P23" s="77">
        <v>144.5</v>
      </c>
      <c r="Q23" s="77">
        <v>146.5</v>
      </c>
      <c r="R23" s="77">
        <v>129</v>
      </c>
      <c r="S23" s="77">
        <v>117.5</v>
      </c>
      <c r="T23" s="77">
        <v>129</v>
      </c>
      <c r="U23" s="77">
        <v>135</v>
      </c>
      <c r="V23" s="77">
        <v>118</v>
      </c>
      <c r="W23" s="77">
        <v>111</v>
      </c>
      <c r="X23" s="77">
        <v>109</v>
      </c>
      <c r="Y23" s="77">
        <v>104.5</v>
      </c>
      <c r="Z23" s="77"/>
      <c r="AA23" s="79">
        <f t="shared" si="2"/>
        <v>2865</v>
      </c>
    </row>
    <row r="24" spans="1:27" ht="24.95" customHeight="1" x14ac:dyDescent="0.2">
      <c r="A24" s="85" t="s">
        <v>19</v>
      </c>
      <c r="B24" s="77">
        <v>239</v>
      </c>
      <c r="C24" s="77">
        <v>229.00000000000003</v>
      </c>
      <c r="D24" s="77">
        <v>224</v>
      </c>
      <c r="E24" s="77">
        <v>222.99999999999994</v>
      </c>
      <c r="F24" s="77">
        <v>231.99999999999997</v>
      </c>
      <c r="G24" s="77">
        <v>259</v>
      </c>
      <c r="H24" s="77">
        <v>305</v>
      </c>
      <c r="I24" s="77">
        <v>337.00000000000006</v>
      </c>
      <c r="J24" s="77">
        <v>367</v>
      </c>
      <c r="K24" s="77">
        <v>380</v>
      </c>
      <c r="L24" s="77">
        <v>387.99999999999994</v>
      </c>
      <c r="M24" s="77">
        <v>385</v>
      </c>
      <c r="N24" s="77">
        <v>380</v>
      </c>
      <c r="O24" s="77">
        <v>362.99999999999994</v>
      </c>
      <c r="P24" s="77">
        <v>350</v>
      </c>
      <c r="Q24" s="77">
        <v>342.99999999999994</v>
      </c>
      <c r="R24" s="77">
        <v>344.99999999999994</v>
      </c>
      <c r="S24" s="77">
        <v>368</v>
      </c>
      <c r="T24" s="77">
        <v>398.99999999999994</v>
      </c>
      <c r="U24" s="77">
        <v>392.00000000000006</v>
      </c>
      <c r="V24" s="77">
        <v>357</v>
      </c>
      <c r="W24" s="77">
        <v>323</v>
      </c>
      <c r="X24" s="77">
        <v>287.99999999999994</v>
      </c>
      <c r="Y24" s="77">
        <v>255</v>
      </c>
      <c r="Z24" s="77"/>
      <c r="AA24" s="79">
        <f t="shared" si="2"/>
        <v>7731</v>
      </c>
    </row>
    <row r="25" spans="1:27" ht="30" customHeight="1" thickBot="1" x14ac:dyDescent="0.25">
      <c r="A25" s="86" t="s">
        <v>20</v>
      </c>
      <c r="B25" s="87">
        <f t="shared" ref="B25:AA25" si="3">SUM(B19:B24)</f>
        <v>3979.4629999999997</v>
      </c>
      <c r="C25" s="88">
        <f t="shared" si="3"/>
        <v>3840.9059999999995</v>
      </c>
      <c r="D25" s="88">
        <f t="shared" si="3"/>
        <v>3771.1579999999994</v>
      </c>
      <c r="E25" s="88">
        <f t="shared" si="3"/>
        <v>3760.6440000000002</v>
      </c>
      <c r="F25" s="88">
        <f t="shared" si="3"/>
        <v>3892.2559999999999</v>
      </c>
      <c r="G25" s="88">
        <f t="shared" si="3"/>
        <v>4307.3499999999995</v>
      </c>
      <c r="H25" s="88">
        <f t="shared" si="3"/>
        <v>4734.6259999999993</v>
      </c>
      <c r="I25" s="88">
        <f t="shared" si="3"/>
        <v>5175.6229999999996</v>
      </c>
      <c r="J25" s="88">
        <f t="shared" si="3"/>
        <v>5615.1559999999999</v>
      </c>
      <c r="K25" s="88">
        <f t="shared" si="3"/>
        <v>5760.1739999999991</v>
      </c>
      <c r="L25" s="88">
        <f t="shared" si="3"/>
        <v>5857.6630000000005</v>
      </c>
      <c r="M25" s="88">
        <f t="shared" si="3"/>
        <v>5931.3029999999999</v>
      </c>
      <c r="N25" s="88">
        <f t="shared" si="3"/>
        <v>5888.4479999999994</v>
      </c>
      <c r="O25" s="88">
        <f t="shared" si="3"/>
        <v>5691.6329999999998</v>
      </c>
      <c r="P25" s="88">
        <f t="shared" si="3"/>
        <v>5422.7619999999997</v>
      </c>
      <c r="Q25" s="88">
        <f t="shared" si="3"/>
        <v>5273.6790000000001</v>
      </c>
      <c r="R25" s="88">
        <f t="shared" si="3"/>
        <v>5256.6580000000004</v>
      </c>
      <c r="S25" s="88">
        <f t="shared" si="3"/>
        <v>5506.5689999999995</v>
      </c>
      <c r="T25" s="88">
        <f t="shared" si="3"/>
        <v>5976.9750000000004</v>
      </c>
      <c r="U25" s="88">
        <f t="shared" si="3"/>
        <v>6030.8089999999993</v>
      </c>
      <c r="V25" s="88">
        <f t="shared" si="3"/>
        <v>5680.2619999999997</v>
      </c>
      <c r="W25" s="88">
        <f t="shared" si="3"/>
        <v>5151.1959999999999</v>
      </c>
      <c r="X25" s="88">
        <f t="shared" si="3"/>
        <v>4827.5189999999993</v>
      </c>
      <c r="Y25" s="88">
        <f t="shared" si="3"/>
        <v>4419.29</v>
      </c>
      <c r="Z25" s="89">
        <f t="shared" si="3"/>
        <v>0</v>
      </c>
      <c r="AA25" s="90">
        <f t="shared" si="3"/>
        <v>121752.12199999999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356.5</v>
      </c>
      <c r="C28" s="72">
        <v>350</v>
      </c>
      <c r="D28" s="72">
        <v>346</v>
      </c>
      <c r="E28" s="72">
        <v>340</v>
      </c>
      <c r="F28" s="72">
        <v>352.5</v>
      </c>
      <c r="G28" s="72">
        <v>396.5</v>
      </c>
      <c r="H28" s="72">
        <v>455</v>
      </c>
      <c r="I28" s="72">
        <v>490</v>
      </c>
      <c r="J28" s="72">
        <v>519.5</v>
      </c>
      <c r="K28" s="72">
        <v>527</v>
      </c>
      <c r="L28" s="72">
        <v>607</v>
      </c>
      <c r="M28" s="72">
        <v>616.5</v>
      </c>
      <c r="N28" s="72">
        <v>614.5</v>
      </c>
      <c r="O28" s="72">
        <v>613</v>
      </c>
      <c r="P28" s="72">
        <v>587.5</v>
      </c>
      <c r="Q28" s="72">
        <v>542.5</v>
      </c>
      <c r="R28" s="72">
        <v>502</v>
      </c>
      <c r="S28" s="72">
        <v>513.5</v>
      </c>
      <c r="T28" s="72">
        <v>556</v>
      </c>
      <c r="U28" s="72">
        <v>555</v>
      </c>
      <c r="V28" s="72">
        <v>503</v>
      </c>
      <c r="W28" s="72">
        <v>462</v>
      </c>
      <c r="X28" s="72">
        <v>425</v>
      </c>
      <c r="Y28" s="72">
        <v>387.5</v>
      </c>
      <c r="Z28" s="73"/>
      <c r="AA28" s="74">
        <f>SUM(B28:Z28)</f>
        <v>11618</v>
      </c>
    </row>
    <row r="29" spans="1:27" ht="24.95" customHeight="1" x14ac:dyDescent="0.2">
      <c r="A29" s="75" t="s">
        <v>23</v>
      </c>
      <c r="B29" s="76">
        <v>3823.9630000000002</v>
      </c>
      <c r="C29" s="77">
        <v>3710.64</v>
      </c>
      <c r="D29" s="77">
        <v>3745.1579999999999</v>
      </c>
      <c r="E29" s="77">
        <v>3718.3919999999998</v>
      </c>
      <c r="F29" s="77">
        <v>3702.614</v>
      </c>
      <c r="G29" s="77">
        <v>3954.85</v>
      </c>
      <c r="H29" s="77">
        <v>4325.6260000000002</v>
      </c>
      <c r="I29" s="77">
        <v>4733.6229999999996</v>
      </c>
      <c r="J29" s="77">
        <v>5187.6559999999999</v>
      </c>
      <c r="K29" s="77">
        <v>5587.174</v>
      </c>
      <c r="L29" s="77">
        <v>5624.6629999999996</v>
      </c>
      <c r="M29" s="77">
        <v>5583.8029999999999</v>
      </c>
      <c r="N29" s="77">
        <v>5699.9480000000003</v>
      </c>
      <c r="O29" s="77">
        <v>5462.9629999999997</v>
      </c>
      <c r="P29" s="77">
        <v>5177.0039999999999</v>
      </c>
      <c r="Q29" s="77">
        <v>5066.1790000000001</v>
      </c>
      <c r="R29" s="77">
        <v>4849.6580000000004</v>
      </c>
      <c r="S29" s="77">
        <v>5088.0690000000004</v>
      </c>
      <c r="T29" s="77">
        <v>5555.9750000000004</v>
      </c>
      <c r="U29" s="77">
        <v>5608.8090000000002</v>
      </c>
      <c r="V29" s="77">
        <v>5285.2619999999997</v>
      </c>
      <c r="W29" s="77">
        <v>4985.9690000000001</v>
      </c>
      <c r="X29" s="77">
        <v>4613.9520000000002</v>
      </c>
      <c r="Y29" s="77">
        <v>4365.79</v>
      </c>
      <c r="Z29" s="78"/>
      <c r="AA29" s="79">
        <f>SUM(B29:Z29)</f>
        <v>115457.74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4180.4629999999997</v>
      </c>
      <c r="C31" s="62">
        <f t="shared" si="4"/>
        <v>4060.64</v>
      </c>
      <c r="D31" s="62">
        <f t="shared" si="4"/>
        <v>4091.1579999999999</v>
      </c>
      <c r="E31" s="62">
        <f t="shared" si="4"/>
        <v>4058.3919999999998</v>
      </c>
      <c r="F31" s="62">
        <f t="shared" si="4"/>
        <v>4055.114</v>
      </c>
      <c r="G31" s="62">
        <f t="shared" si="4"/>
        <v>4351.3500000000004</v>
      </c>
      <c r="H31" s="62">
        <f t="shared" si="4"/>
        <v>4780.6260000000002</v>
      </c>
      <c r="I31" s="62">
        <f t="shared" si="4"/>
        <v>5223.6229999999996</v>
      </c>
      <c r="J31" s="62">
        <f t="shared" si="4"/>
        <v>5707.1559999999999</v>
      </c>
      <c r="K31" s="62">
        <f t="shared" si="4"/>
        <v>6114.174</v>
      </c>
      <c r="L31" s="62">
        <f t="shared" si="4"/>
        <v>6231.6629999999996</v>
      </c>
      <c r="M31" s="62">
        <f t="shared" si="4"/>
        <v>6200.3029999999999</v>
      </c>
      <c r="N31" s="62">
        <f t="shared" si="4"/>
        <v>6314.4480000000003</v>
      </c>
      <c r="O31" s="62">
        <f t="shared" si="4"/>
        <v>6075.9629999999997</v>
      </c>
      <c r="P31" s="62">
        <f t="shared" si="4"/>
        <v>5764.5039999999999</v>
      </c>
      <c r="Q31" s="62">
        <f t="shared" si="4"/>
        <v>5608.6790000000001</v>
      </c>
      <c r="R31" s="62">
        <f t="shared" si="4"/>
        <v>5351.6580000000004</v>
      </c>
      <c r="S31" s="62">
        <f t="shared" si="4"/>
        <v>5601.5690000000004</v>
      </c>
      <c r="T31" s="62">
        <f t="shared" si="4"/>
        <v>6111.9750000000004</v>
      </c>
      <c r="U31" s="62">
        <f t="shared" si="4"/>
        <v>6163.8090000000002</v>
      </c>
      <c r="V31" s="62">
        <f t="shared" si="4"/>
        <v>5788.2619999999997</v>
      </c>
      <c r="W31" s="62">
        <f t="shared" si="4"/>
        <v>5447.9690000000001</v>
      </c>
      <c r="X31" s="62">
        <f t="shared" si="4"/>
        <v>5038.9520000000002</v>
      </c>
      <c r="Y31" s="62">
        <f t="shared" si="4"/>
        <v>4753.29</v>
      </c>
      <c r="Z31" s="63">
        <f t="shared" si="4"/>
        <v>0</v>
      </c>
      <c r="AA31" s="64">
        <f t="shared" si="4"/>
        <v>127075.74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36</v>
      </c>
      <c r="C34" s="95">
        <v>27</v>
      </c>
      <c r="D34" s="95">
        <v>21</v>
      </c>
      <c r="E34" s="95">
        <v>20</v>
      </c>
      <c r="F34" s="95">
        <v>20</v>
      </c>
      <c r="G34" s="95">
        <v>20</v>
      </c>
      <c r="H34" s="95">
        <v>38</v>
      </c>
      <c r="I34" s="95">
        <v>40</v>
      </c>
      <c r="J34" s="95">
        <v>84</v>
      </c>
      <c r="K34" s="95">
        <v>96</v>
      </c>
      <c r="L34" s="95">
        <v>108</v>
      </c>
      <c r="M34" s="95">
        <v>95</v>
      </c>
      <c r="N34" s="95">
        <v>81</v>
      </c>
      <c r="O34" s="95">
        <v>80</v>
      </c>
      <c r="P34" s="95">
        <v>81</v>
      </c>
      <c r="Q34" s="95">
        <v>81</v>
      </c>
      <c r="R34" s="95">
        <v>87</v>
      </c>
      <c r="S34" s="95">
        <v>87</v>
      </c>
      <c r="T34" s="95">
        <v>127</v>
      </c>
      <c r="U34" s="95">
        <v>125</v>
      </c>
      <c r="V34" s="95">
        <v>100</v>
      </c>
      <c r="W34" s="95">
        <v>94</v>
      </c>
      <c r="X34" s="95">
        <v>98</v>
      </c>
      <c r="Y34" s="95">
        <v>75</v>
      </c>
      <c r="Z34" s="96"/>
      <c r="AA34" s="74">
        <f t="shared" ref="AA34:AA39" si="5">SUM(B34:Z34)</f>
        <v>1721</v>
      </c>
    </row>
    <row r="35" spans="1:27" ht="24.95" customHeight="1" x14ac:dyDescent="0.2">
      <c r="A35" s="97" t="s">
        <v>41</v>
      </c>
      <c r="B35" s="98">
        <v>34</v>
      </c>
      <c r="C35" s="99">
        <v>32</v>
      </c>
      <c r="D35" s="99">
        <v>48</v>
      </c>
      <c r="E35" s="99">
        <v>48</v>
      </c>
      <c r="F35" s="99">
        <v>48</v>
      </c>
      <c r="G35" s="99">
        <v>24</v>
      </c>
      <c r="H35" s="99">
        <v>8</v>
      </c>
      <c r="I35" s="99">
        <v>8</v>
      </c>
      <c r="J35" s="99">
        <v>8</v>
      </c>
      <c r="K35" s="99">
        <v>8</v>
      </c>
      <c r="L35" s="99">
        <v>20</v>
      </c>
      <c r="M35" s="99">
        <v>79</v>
      </c>
      <c r="N35" s="99">
        <v>99</v>
      </c>
      <c r="O35" s="99">
        <v>58.33</v>
      </c>
      <c r="P35" s="99">
        <v>14.742000000000001</v>
      </c>
      <c r="Q35" s="99">
        <v>8</v>
      </c>
      <c r="R35" s="99">
        <v>8</v>
      </c>
      <c r="S35" s="99">
        <v>8</v>
      </c>
      <c r="T35" s="99">
        <v>8</v>
      </c>
      <c r="U35" s="99">
        <v>8</v>
      </c>
      <c r="V35" s="99">
        <v>8</v>
      </c>
      <c r="W35" s="99">
        <v>8</v>
      </c>
      <c r="X35" s="99">
        <v>8</v>
      </c>
      <c r="Y35" s="99">
        <v>8</v>
      </c>
      <c r="Z35" s="100"/>
      <c r="AA35" s="79">
        <f t="shared" si="5"/>
        <v>609.072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256.5</v>
      </c>
      <c r="I36" s="99">
        <v>438.3</v>
      </c>
      <c r="J36" s="99">
        <v>177.3</v>
      </c>
      <c r="K36" s="99">
        <v>67.099999999999994</v>
      </c>
      <c r="L36" s="99">
        <v>155.6</v>
      </c>
      <c r="M36" s="99">
        <v>299</v>
      </c>
      <c r="N36" s="99">
        <v>266.5</v>
      </c>
      <c r="O36" s="99">
        <v>344.6</v>
      </c>
      <c r="P36" s="99">
        <v>259.8</v>
      </c>
      <c r="Q36" s="99">
        <v>97.2</v>
      </c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2361.9</v>
      </c>
    </row>
    <row r="37" spans="1:27" ht="24.95" customHeight="1" x14ac:dyDescent="0.2">
      <c r="A37" s="97" t="s">
        <v>43</v>
      </c>
      <c r="B37" s="98">
        <v>131</v>
      </c>
      <c r="C37" s="99">
        <v>160.73400000000001</v>
      </c>
      <c r="D37" s="99">
        <v>251</v>
      </c>
      <c r="E37" s="99">
        <v>229.74799999999999</v>
      </c>
      <c r="F37" s="99">
        <v>94.858000000000004</v>
      </c>
      <c r="G37" s="99"/>
      <c r="H37" s="99"/>
      <c r="I37" s="99"/>
      <c r="J37" s="99"/>
      <c r="K37" s="99">
        <v>250</v>
      </c>
      <c r="L37" s="99">
        <v>246</v>
      </c>
      <c r="M37" s="99">
        <v>95</v>
      </c>
      <c r="N37" s="99">
        <v>246</v>
      </c>
      <c r="O37" s="99">
        <v>246</v>
      </c>
      <c r="P37" s="99">
        <v>246</v>
      </c>
      <c r="Q37" s="99">
        <v>246</v>
      </c>
      <c r="R37" s="99"/>
      <c r="S37" s="99"/>
      <c r="T37" s="99"/>
      <c r="U37" s="99"/>
      <c r="V37" s="99"/>
      <c r="W37" s="99">
        <v>194.773</v>
      </c>
      <c r="X37" s="99">
        <v>105.43300000000001</v>
      </c>
      <c r="Y37" s="99">
        <v>251</v>
      </c>
      <c r="Z37" s="100"/>
      <c r="AA37" s="79">
        <f t="shared" si="5"/>
        <v>2993.5460000000003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201</v>
      </c>
      <c r="C39" s="88">
        <f t="shared" si="6"/>
        <v>219.73400000000001</v>
      </c>
      <c r="D39" s="88">
        <f t="shared" si="6"/>
        <v>320</v>
      </c>
      <c r="E39" s="88">
        <f t="shared" si="6"/>
        <v>297.74799999999999</v>
      </c>
      <c r="F39" s="88">
        <f t="shared" si="6"/>
        <v>162.858</v>
      </c>
      <c r="G39" s="88">
        <f t="shared" si="6"/>
        <v>44</v>
      </c>
      <c r="H39" s="88">
        <f t="shared" si="6"/>
        <v>302.5</v>
      </c>
      <c r="I39" s="88">
        <f t="shared" si="6"/>
        <v>486.3</v>
      </c>
      <c r="J39" s="88">
        <f t="shared" si="6"/>
        <v>269.3</v>
      </c>
      <c r="K39" s="88">
        <f t="shared" si="6"/>
        <v>421.1</v>
      </c>
      <c r="L39" s="88">
        <f t="shared" si="6"/>
        <v>529.6</v>
      </c>
      <c r="M39" s="88">
        <f t="shared" si="6"/>
        <v>568</v>
      </c>
      <c r="N39" s="88">
        <f t="shared" si="6"/>
        <v>692.5</v>
      </c>
      <c r="O39" s="88">
        <f t="shared" si="6"/>
        <v>728.93000000000006</v>
      </c>
      <c r="P39" s="88">
        <f t="shared" si="6"/>
        <v>601.54200000000003</v>
      </c>
      <c r="Q39" s="88">
        <f t="shared" si="6"/>
        <v>432.2</v>
      </c>
      <c r="R39" s="88">
        <f t="shared" si="6"/>
        <v>95</v>
      </c>
      <c r="S39" s="88">
        <f t="shared" si="6"/>
        <v>95</v>
      </c>
      <c r="T39" s="88">
        <f t="shared" si="6"/>
        <v>135</v>
      </c>
      <c r="U39" s="88">
        <f t="shared" si="6"/>
        <v>133</v>
      </c>
      <c r="V39" s="88">
        <f t="shared" si="6"/>
        <v>108</v>
      </c>
      <c r="W39" s="88">
        <f t="shared" si="6"/>
        <v>296.77300000000002</v>
      </c>
      <c r="X39" s="88">
        <f t="shared" si="6"/>
        <v>211.43299999999999</v>
      </c>
      <c r="Y39" s="88">
        <f t="shared" si="6"/>
        <v>334</v>
      </c>
      <c r="Z39" s="89">
        <f t="shared" si="6"/>
        <v>0</v>
      </c>
      <c r="AA39" s="90">
        <f t="shared" si="5"/>
        <v>7685.518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>
        <v>256.5</v>
      </c>
      <c r="I44" s="99">
        <v>438.3</v>
      </c>
      <c r="J44" s="99">
        <v>177.3</v>
      </c>
      <c r="K44" s="99">
        <v>67.099999999999994</v>
      </c>
      <c r="L44" s="99">
        <v>155.6</v>
      </c>
      <c r="M44" s="99">
        <v>299</v>
      </c>
      <c r="N44" s="99">
        <v>266.5</v>
      </c>
      <c r="O44" s="99">
        <v>344.6</v>
      </c>
      <c r="P44" s="99">
        <v>259.8</v>
      </c>
      <c r="Q44" s="99">
        <v>97.2</v>
      </c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2361.9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86</v>
      </c>
      <c r="C47" s="99">
        <v>79</v>
      </c>
      <c r="D47" s="99">
        <v>77</v>
      </c>
      <c r="E47" s="99">
        <v>72</v>
      </c>
      <c r="F47" s="99">
        <v>74</v>
      </c>
      <c r="G47" s="99">
        <v>28</v>
      </c>
      <c r="H47" s="99"/>
      <c r="I47" s="99"/>
      <c r="J47" s="99">
        <v>5</v>
      </c>
      <c r="K47" s="99">
        <v>31</v>
      </c>
      <c r="L47" s="99">
        <v>113</v>
      </c>
      <c r="M47" s="99">
        <v>111</v>
      </c>
      <c r="N47" s="99">
        <v>101</v>
      </c>
      <c r="O47" s="99">
        <v>91</v>
      </c>
      <c r="P47" s="99">
        <v>86</v>
      </c>
      <c r="Q47" s="99">
        <v>88</v>
      </c>
      <c r="R47" s="99">
        <v>12</v>
      </c>
      <c r="S47" s="99">
        <v>4</v>
      </c>
      <c r="T47" s="99">
        <v>30</v>
      </c>
      <c r="U47" s="99">
        <v>19</v>
      </c>
      <c r="V47" s="99"/>
      <c r="W47" s="99"/>
      <c r="X47" s="99">
        <v>1</v>
      </c>
      <c r="Y47" s="99">
        <v>12</v>
      </c>
      <c r="Z47" s="100"/>
      <c r="AA47" s="79">
        <f t="shared" si="7"/>
        <v>1120</v>
      </c>
    </row>
    <row r="48" spans="1:27" ht="30" customHeight="1" thickBot="1" x14ac:dyDescent="0.25">
      <c r="A48" s="86" t="s">
        <v>48</v>
      </c>
      <c r="B48" s="87">
        <f>SUM(B42:B47)</f>
        <v>86</v>
      </c>
      <c r="C48" s="88">
        <f t="shared" ref="C48:Z48" si="8">SUM(C42:C47)</f>
        <v>79</v>
      </c>
      <c r="D48" s="88">
        <f t="shared" si="8"/>
        <v>77</v>
      </c>
      <c r="E48" s="88">
        <f t="shared" si="8"/>
        <v>72</v>
      </c>
      <c r="F48" s="88">
        <f t="shared" si="8"/>
        <v>74</v>
      </c>
      <c r="G48" s="88">
        <f t="shared" si="8"/>
        <v>28</v>
      </c>
      <c r="H48" s="88">
        <f t="shared" si="8"/>
        <v>256.5</v>
      </c>
      <c r="I48" s="88">
        <f t="shared" si="8"/>
        <v>438.3</v>
      </c>
      <c r="J48" s="88">
        <f t="shared" si="8"/>
        <v>182.3</v>
      </c>
      <c r="K48" s="88">
        <f t="shared" si="8"/>
        <v>98.1</v>
      </c>
      <c r="L48" s="88">
        <f t="shared" si="8"/>
        <v>268.60000000000002</v>
      </c>
      <c r="M48" s="88">
        <f t="shared" si="8"/>
        <v>410</v>
      </c>
      <c r="N48" s="88">
        <f t="shared" si="8"/>
        <v>367.5</v>
      </c>
      <c r="O48" s="88">
        <f t="shared" si="8"/>
        <v>435.6</v>
      </c>
      <c r="P48" s="88">
        <f t="shared" si="8"/>
        <v>345.8</v>
      </c>
      <c r="Q48" s="88">
        <f t="shared" si="8"/>
        <v>185.2</v>
      </c>
      <c r="R48" s="88">
        <f t="shared" si="8"/>
        <v>12</v>
      </c>
      <c r="S48" s="88">
        <f t="shared" si="8"/>
        <v>4</v>
      </c>
      <c r="T48" s="88">
        <f t="shared" si="8"/>
        <v>30</v>
      </c>
      <c r="U48" s="88">
        <f t="shared" si="8"/>
        <v>19</v>
      </c>
      <c r="V48" s="88">
        <f t="shared" si="8"/>
        <v>0</v>
      </c>
      <c r="W48" s="88">
        <f t="shared" si="8"/>
        <v>0</v>
      </c>
      <c r="X48" s="88">
        <f t="shared" si="8"/>
        <v>1</v>
      </c>
      <c r="Y48" s="88">
        <f t="shared" si="8"/>
        <v>12</v>
      </c>
      <c r="Z48" s="89">
        <f t="shared" si="8"/>
        <v>0</v>
      </c>
      <c r="AA48" s="90">
        <f t="shared" si="7"/>
        <v>3481.8999999999996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4180.4629999999997</v>
      </c>
      <c r="C51" s="88">
        <f t="shared" si="10"/>
        <v>4060.6399999999994</v>
      </c>
      <c r="D51" s="88">
        <f t="shared" si="10"/>
        <v>4091.1579999999994</v>
      </c>
      <c r="E51" s="88">
        <f t="shared" si="10"/>
        <v>4058.3920000000003</v>
      </c>
      <c r="F51" s="88">
        <f t="shared" si="10"/>
        <v>4055.114</v>
      </c>
      <c r="G51" s="88">
        <f t="shared" si="10"/>
        <v>4351.3499999999995</v>
      </c>
      <c r="H51" s="88">
        <f t="shared" si="10"/>
        <v>5037.1259999999993</v>
      </c>
      <c r="I51" s="88">
        <f t="shared" si="10"/>
        <v>5661.9229999999998</v>
      </c>
      <c r="J51" s="88">
        <f t="shared" si="10"/>
        <v>5884.4560000000001</v>
      </c>
      <c r="K51" s="88">
        <f t="shared" si="10"/>
        <v>6181.2739999999994</v>
      </c>
      <c r="L51" s="88">
        <f t="shared" si="10"/>
        <v>6387.2630000000008</v>
      </c>
      <c r="M51" s="88">
        <f t="shared" si="10"/>
        <v>6499.3029999999999</v>
      </c>
      <c r="N51" s="88">
        <f t="shared" si="10"/>
        <v>6580.9479999999994</v>
      </c>
      <c r="O51" s="88">
        <f t="shared" si="10"/>
        <v>6420.5630000000001</v>
      </c>
      <c r="P51" s="88">
        <f t="shared" si="10"/>
        <v>6024.3040000000001</v>
      </c>
      <c r="Q51" s="88">
        <f t="shared" si="10"/>
        <v>5705.8789999999999</v>
      </c>
      <c r="R51" s="88">
        <f t="shared" si="10"/>
        <v>5351.6580000000004</v>
      </c>
      <c r="S51" s="88">
        <f t="shared" si="10"/>
        <v>5601.5689999999995</v>
      </c>
      <c r="T51" s="88">
        <f t="shared" si="10"/>
        <v>6111.9750000000004</v>
      </c>
      <c r="U51" s="88">
        <f t="shared" si="10"/>
        <v>6163.8089999999993</v>
      </c>
      <c r="V51" s="88">
        <f t="shared" si="10"/>
        <v>5788.2619999999997</v>
      </c>
      <c r="W51" s="88">
        <f t="shared" si="10"/>
        <v>5447.9690000000001</v>
      </c>
      <c r="X51" s="88">
        <f t="shared" si="10"/>
        <v>5038.9519999999993</v>
      </c>
      <c r="Y51" s="88">
        <f t="shared" si="10"/>
        <v>4753.29</v>
      </c>
      <c r="Z51" s="89">
        <f t="shared" si="10"/>
        <v>0</v>
      </c>
      <c r="AA51" s="105">
        <f>SUM(B51:Z51)</f>
        <v>129437.63999999998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-1012.6</v>
      </c>
      <c r="C4" s="18">
        <v>-1155</v>
      </c>
      <c r="D4" s="18">
        <v>-1155</v>
      </c>
      <c r="E4" s="18">
        <v>-1155</v>
      </c>
      <c r="F4" s="18">
        <v>-1155</v>
      </c>
      <c r="G4" s="18">
        <v>-713.6</v>
      </c>
      <c r="H4" s="18">
        <v>-243.5</v>
      </c>
      <c r="I4" s="18">
        <v>-61.699999999999989</v>
      </c>
      <c r="J4" s="18">
        <v>-322.7</v>
      </c>
      <c r="K4" s="18">
        <v>-432.9</v>
      </c>
      <c r="L4" s="18">
        <v>-344.4</v>
      </c>
      <c r="M4" s="18">
        <v>-201</v>
      </c>
      <c r="N4" s="18">
        <v>-233.5</v>
      </c>
      <c r="O4" s="18">
        <v>-155.39999999999998</v>
      </c>
      <c r="P4" s="18">
        <v>-240.2</v>
      </c>
      <c r="Q4" s="18">
        <v>-402.8</v>
      </c>
      <c r="R4" s="18">
        <v>-533.20000000000005</v>
      </c>
      <c r="S4" s="18">
        <v>-734.2</v>
      </c>
      <c r="T4" s="18">
        <v>-1035</v>
      </c>
      <c r="U4" s="18">
        <v>-929.7</v>
      </c>
      <c r="V4" s="18">
        <v>-957.2</v>
      </c>
      <c r="W4" s="18">
        <v>-1155</v>
      </c>
      <c r="X4" s="18">
        <v>-1108.0999999999999</v>
      </c>
      <c r="Y4" s="18">
        <v>-1104.3</v>
      </c>
      <c r="Z4" s="19"/>
      <c r="AA4" s="112">
        <f>SUM(B4:Z4)</f>
        <v>-16541.000000000004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139.94999999999999</v>
      </c>
      <c r="C7" s="118">
        <v>151</v>
      </c>
      <c r="D7" s="118">
        <v>148.99</v>
      </c>
      <c r="E7" s="118">
        <v>116</v>
      </c>
      <c r="F7" s="118">
        <v>148</v>
      </c>
      <c r="G7" s="118">
        <v>338.5</v>
      </c>
      <c r="H7" s="118">
        <v>521.07000000000005</v>
      </c>
      <c r="I7" s="118">
        <v>404.24</v>
      </c>
      <c r="J7" s="118">
        <v>306.79000000000002</v>
      </c>
      <c r="K7" s="118">
        <v>202.98</v>
      </c>
      <c r="L7" s="118">
        <v>168.59</v>
      </c>
      <c r="M7" s="118">
        <v>146.76</v>
      </c>
      <c r="N7" s="118">
        <v>139.97</v>
      </c>
      <c r="O7" s="118">
        <v>139.96</v>
      </c>
      <c r="P7" s="118">
        <v>152.99</v>
      </c>
      <c r="Q7" s="118">
        <v>186.59</v>
      </c>
      <c r="R7" s="118">
        <v>323.55</v>
      </c>
      <c r="S7" s="118">
        <v>376.93</v>
      </c>
      <c r="T7" s="118">
        <v>383.49</v>
      </c>
      <c r="U7" s="118">
        <v>304.2</v>
      </c>
      <c r="V7" s="118">
        <v>253.13</v>
      </c>
      <c r="W7" s="118">
        <v>221</v>
      </c>
      <c r="X7" s="118">
        <v>178</v>
      </c>
      <c r="Y7" s="118">
        <v>165</v>
      </c>
      <c r="Z7" s="119"/>
      <c r="AA7" s="120">
        <f>IF(SUM(B7:Z7)&lt;&gt;0,AVERAGEIF(B7:Z7,"&lt;&gt;"""),"")</f>
        <v>234.07000000000005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512.6</v>
      </c>
      <c r="C13" s="130">
        <v>655</v>
      </c>
      <c r="D13" s="130">
        <v>655</v>
      </c>
      <c r="E13" s="130">
        <v>655</v>
      </c>
      <c r="F13" s="130">
        <v>655</v>
      </c>
      <c r="G13" s="130">
        <v>213.6</v>
      </c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>
        <v>33.200000000000003</v>
      </c>
      <c r="S13" s="130">
        <v>234.2</v>
      </c>
      <c r="T13" s="130">
        <v>535</v>
      </c>
      <c r="U13" s="130">
        <v>429.7</v>
      </c>
      <c r="V13" s="130">
        <v>457.2</v>
      </c>
      <c r="W13" s="130">
        <v>655</v>
      </c>
      <c r="X13" s="130">
        <v>608.1</v>
      </c>
      <c r="Y13" s="131">
        <v>604.29999999999995</v>
      </c>
      <c r="Z13" s="132"/>
      <c r="AA13" s="133">
        <f t="shared" si="0"/>
        <v>6902.9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500</v>
      </c>
      <c r="C15" s="134">
        <v>500</v>
      </c>
      <c r="D15" s="134">
        <v>500</v>
      </c>
      <c r="E15" s="134">
        <v>500</v>
      </c>
      <c r="F15" s="134">
        <v>500</v>
      </c>
      <c r="G15" s="134">
        <v>500</v>
      </c>
      <c r="H15" s="134">
        <v>500</v>
      </c>
      <c r="I15" s="134">
        <v>500</v>
      </c>
      <c r="J15" s="134">
        <v>500</v>
      </c>
      <c r="K15" s="134">
        <v>500</v>
      </c>
      <c r="L15" s="134">
        <v>500</v>
      </c>
      <c r="M15" s="134">
        <v>500</v>
      </c>
      <c r="N15" s="134">
        <v>500</v>
      </c>
      <c r="O15" s="134">
        <v>500</v>
      </c>
      <c r="P15" s="134">
        <v>500</v>
      </c>
      <c r="Q15" s="134">
        <v>500</v>
      </c>
      <c r="R15" s="134">
        <v>500</v>
      </c>
      <c r="S15" s="134">
        <v>500</v>
      </c>
      <c r="T15" s="134">
        <v>500</v>
      </c>
      <c r="U15" s="134">
        <v>500</v>
      </c>
      <c r="V15" s="134">
        <v>500</v>
      </c>
      <c r="W15" s="134">
        <v>500</v>
      </c>
      <c r="X15" s="134">
        <v>500</v>
      </c>
      <c r="Y15" s="134">
        <v>500</v>
      </c>
      <c r="Z15" s="132"/>
      <c r="AA15" s="133">
        <f t="shared" si="0"/>
        <v>12000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1012.6</v>
      </c>
      <c r="C16" s="136">
        <f t="shared" si="1"/>
        <v>1155</v>
      </c>
      <c r="D16" s="136">
        <f t="shared" si="1"/>
        <v>1155</v>
      </c>
      <c r="E16" s="136">
        <f t="shared" si="1"/>
        <v>1155</v>
      </c>
      <c r="F16" s="136">
        <f t="shared" si="1"/>
        <v>1155</v>
      </c>
      <c r="G16" s="136">
        <f t="shared" si="1"/>
        <v>713.6</v>
      </c>
      <c r="H16" s="136">
        <f t="shared" si="1"/>
        <v>500</v>
      </c>
      <c r="I16" s="136">
        <f t="shared" si="1"/>
        <v>500</v>
      </c>
      <c r="J16" s="136">
        <f t="shared" si="1"/>
        <v>500</v>
      </c>
      <c r="K16" s="136">
        <f t="shared" si="1"/>
        <v>500</v>
      </c>
      <c r="L16" s="136">
        <f t="shared" si="1"/>
        <v>500</v>
      </c>
      <c r="M16" s="136">
        <f t="shared" si="1"/>
        <v>500</v>
      </c>
      <c r="N16" s="136">
        <f t="shared" si="1"/>
        <v>500</v>
      </c>
      <c r="O16" s="136">
        <f t="shared" si="1"/>
        <v>500</v>
      </c>
      <c r="P16" s="136">
        <f t="shared" si="1"/>
        <v>500</v>
      </c>
      <c r="Q16" s="136">
        <f t="shared" si="1"/>
        <v>500</v>
      </c>
      <c r="R16" s="136">
        <f t="shared" si="1"/>
        <v>533.20000000000005</v>
      </c>
      <c r="S16" s="136">
        <f t="shared" si="1"/>
        <v>734.2</v>
      </c>
      <c r="T16" s="136">
        <f t="shared" si="1"/>
        <v>1035</v>
      </c>
      <c r="U16" s="136">
        <f t="shared" si="1"/>
        <v>929.7</v>
      </c>
      <c r="V16" s="136">
        <f t="shared" si="1"/>
        <v>957.2</v>
      </c>
      <c r="W16" s="136">
        <f t="shared" si="1"/>
        <v>1155</v>
      </c>
      <c r="X16" s="136">
        <f t="shared" si="1"/>
        <v>1108.0999999999999</v>
      </c>
      <c r="Y16" s="136">
        <f t="shared" si="1"/>
        <v>1104.3</v>
      </c>
      <c r="Z16" s="137" t="str">
        <f t="shared" si="1"/>
        <v/>
      </c>
      <c r="AA16" s="90">
        <f t="shared" si="0"/>
        <v>18902.900000000001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>
        <v>256.5</v>
      </c>
      <c r="I21" s="130">
        <v>438.3</v>
      </c>
      <c r="J21" s="130">
        <v>177.3</v>
      </c>
      <c r="K21" s="130">
        <v>67.099999999999994</v>
      </c>
      <c r="L21" s="130">
        <v>155.6</v>
      </c>
      <c r="M21" s="130">
        <v>299</v>
      </c>
      <c r="N21" s="130">
        <v>266.5</v>
      </c>
      <c r="O21" s="130">
        <v>344.6</v>
      </c>
      <c r="P21" s="130">
        <v>259.8</v>
      </c>
      <c r="Q21" s="130">
        <v>97.2</v>
      </c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2361.9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256.5</v>
      </c>
      <c r="I24" s="136">
        <f t="shared" si="3"/>
        <v>438.3</v>
      </c>
      <c r="J24" s="136">
        <f t="shared" si="3"/>
        <v>177.3</v>
      </c>
      <c r="K24" s="136">
        <f t="shared" si="3"/>
        <v>67.099999999999994</v>
      </c>
      <c r="L24" s="136">
        <f t="shared" si="3"/>
        <v>155.6</v>
      </c>
      <c r="M24" s="136">
        <f t="shared" si="3"/>
        <v>299</v>
      </c>
      <c r="N24" s="136">
        <f t="shared" si="3"/>
        <v>266.5</v>
      </c>
      <c r="O24" s="136">
        <f t="shared" si="3"/>
        <v>344.6</v>
      </c>
      <c r="P24" s="136">
        <f t="shared" si="3"/>
        <v>259.8</v>
      </c>
      <c r="Q24" s="136">
        <f t="shared" si="3"/>
        <v>97.2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2361.9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2022-10-23T11:06:25Z</dcterms:created>
  <dcterms:modified xsi:type="dcterms:W3CDTF">2022-10-23T11:06:26Z</dcterms:modified>
</cp:coreProperties>
</file>