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<sst xmlns="http://schemas.openxmlformats.org/spreadsheetml/2006/main" count="117" uniqueCount="53">
  <si>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22/10/2022 14:02:55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</si>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</sst>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439.12200000000001</c:v>
                </c:pt>
                <c:pt idx="3">
                  <c:v>440</c:v>
                </c:pt>
                <c:pt idx="4">
                  <c:v>440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410</c:v>
                </c:pt>
                <c:pt idx="9">
                  <c:v>410</c:v>
                </c:pt>
                <c:pt idx="10">
                  <c:v>410</c:v>
                </c:pt>
                <c:pt idx="11">
                  <c:v>410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410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125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185</c:v>
                </c:pt>
                <c:pt idx="6">
                  <c:v>227</c:v>
                </c:pt>
                <c:pt idx="7">
                  <c:v>246</c:v>
                </c:pt>
                <c:pt idx="8">
                  <c:v>257</c:v>
                </c:pt>
                <c:pt idx="9">
                  <c:v>228</c:v>
                </c:pt>
                <c:pt idx="10">
                  <c:v>138</c:v>
                </c:pt>
                <c:pt idx="11">
                  <c:v>125</c:v>
                </c:pt>
                <c:pt idx="12">
                  <c:v>125</c:v>
                </c:pt>
                <c:pt idx="13">
                  <c:v>119</c:v>
                </c:pt>
                <c:pt idx="14">
                  <c:v>119</c:v>
                </c:pt>
                <c:pt idx="15">
                  <c:v>125</c:v>
                </c:pt>
                <c:pt idx="16">
                  <c:v>228</c:v>
                </c:pt>
                <c:pt idx="17">
                  <c:v>273</c:v>
                </c:pt>
                <c:pt idx="18">
                  <c:v>273</c:v>
                </c:pt>
                <c:pt idx="19">
                  <c:v>273</c:v>
                </c:pt>
                <c:pt idx="20">
                  <c:v>269</c:v>
                </c:pt>
                <c:pt idx="21">
                  <c:v>241</c:v>
                </c:pt>
                <c:pt idx="22">
                  <c:v>211</c:v>
                </c:pt>
                <c:pt idx="23">
                  <c:v>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1067.1030000000001</c:v>
                </c:pt>
                <c:pt idx="1">
                  <c:v>987.9</c:v>
                </c:pt>
                <c:pt idx="2">
                  <c:v>977.9</c:v>
                </c:pt>
                <c:pt idx="3">
                  <c:v>723.673</c:v>
                </c:pt>
                <c:pt idx="4">
                  <c:v>741.06899999999996</c:v>
                </c:pt>
                <c:pt idx="5">
                  <c:v>720.101</c:v>
                </c:pt>
                <c:pt idx="6">
                  <c:v>670.21699999999998</c:v>
                </c:pt>
                <c:pt idx="7">
                  <c:v>621.15599999999995</c:v>
                </c:pt>
                <c:pt idx="8">
                  <c:v>557.9</c:v>
                </c:pt>
                <c:pt idx="9">
                  <c:v>557.9</c:v>
                </c:pt>
                <c:pt idx="10">
                  <c:v>557.9</c:v>
                </c:pt>
                <c:pt idx="11">
                  <c:v>337.9</c:v>
                </c:pt>
                <c:pt idx="12">
                  <c:v>337.9</c:v>
                </c:pt>
                <c:pt idx="13">
                  <c:v>317.89999999999998</c:v>
                </c:pt>
                <c:pt idx="14">
                  <c:v>317.89999999999998</c:v>
                </c:pt>
                <c:pt idx="15">
                  <c:v>402.9</c:v>
                </c:pt>
                <c:pt idx="16">
                  <c:v>706.31499999999994</c:v>
                </c:pt>
                <c:pt idx="17">
                  <c:v>1721.1980000000001</c:v>
                </c:pt>
                <c:pt idx="18">
                  <c:v>2120.9</c:v>
                </c:pt>
                <c:pt idx="19">
                  <c:v>2257.9</c:v>
                </c:pt>
                <c:pt idx="20">
                  <c:v>2283.7849999999999</c:v>
                </c:pt>
                <c:pt idx="21">
                  <c:v>2210.877</c:v>
                </c:pt>
                <c:pt idx="22">
                  <c:v>2014.35</c:v>
                </c:pt>
                <c:pt idx="23">
                  <c:v>1616.9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2018</c:v>
                </c:pt>
                <c:pt idx="1">
                  <c:v>2018</c:v>
                </c:pt>
                <c:pt idx="2">
                  <c:v>1999</c:v>
                </c:pt>
                <c:pt idx="3">
                  <c:v>1999</c:v>
                </c:pt>
                <c:pt idx="4">
                  <c:v>1999</c:v>
                </c:pt>
                <c:pt idx="5">
                  <c:v>2014</c:v>
                </c:pt>
                <c:pt idx="6">
                  <c:v>2022</c:v>
                </c:pt>
                <c:pt idx="7">
                  <c:v>2008</c:v>
                </c:pt>
                <c:pt idx="8">
                  <c:v>1828</c:v>
                </c:pt>
                <c:pt idx="9">
                  <c:v>1523</c:v>
                </c:pt>
                <c:pt idx="10">
                  <c:v>1501.8</c:v>
                </c:pt>
                <c:pt idx="11">
                  <c:v>1494.3</c:v>
                </c:pt>
                <c:pt idx="12">
                  <c:v>1374.9</c:v>
                </c:pt>
                <c:pt idx="13">
                  <c:v>1194</c:v>
                </c:pt>
                <c:pt idx="14">
                  <c:v>1283.2</c:v>
                </c:pt>
                <c:pt idx="15">
                  <c:v>1678.1</c:v>
                </c:pt>
                <c:pt idx="16">
                  <c:v>2053</c:v>
                </c:pt>
                <c:pt idx="17">
                  <c:v>1579.3</c:v>
                </c:pt>
                <c:pt idx="18">
                  <c:v>1414</c:v>
                </c:pt>
                <c:pt idx="19">
                  <c:v>1369</c:v>
                </c:pt>
                <c:pt idx="20">
                  <c:v>1391</c:v>
                </c:pt>
                <c:pt idx="21">
                  <c:v>1354</c:v>
                </c:pt>
                <c:pt idx="22">
                  <c:v>1394.8</c:v>
                </c:pt>
                <c:pt idx="23">
                  <c:v>1662.6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395.06199999999995</c:v>
                </c:pt>
                <c:pt idx="1">
                  <c:v>392.88200000000001</c:v>
                </c:pt>
                <c:pt idx="2">
                  <c:v>415.39699999999999</c:v>
                </c:pt>
                <c:pt idx="3">
                  <c:v>426.17999999999995</c:v>
                </c:pt>
                <c:pt idx="4">
                  <c:v>437.00299999999999</c:v>
                </c:pt>
                <c:pt idx="5">
                  <c:v>439.767</c:v>
                </c:pt>
                <c:pt idx="6">
                  <c:v>453.23599999999999</c:v>
                </c:pt>
                <c:pt idx="7">
                  <c:v>797.6049999999999</c:v>
                </c:pt>
                <c:pt idx="8">
                  <c:v>1639.569</c:v>
                </c:pt>
                <c:pt idx="9">
                  <c:v>2475.5450000000005</c:v>
                </c:pt>
                <c:pt idx="10">
                  <c:v>2982.1750000000006</c:v>
                </c:pt>
                <c:pt idx="11">
                  <c:v>3300.6369999999997</c:v>
                </c:pt>
                <c:pt idx="12">
                  <c:v>3353.9249999999997</c:v>
                </c:pt>
                <c:pt idx="13">
                  <c:v>3204.3240000000005</c:v>
                </c:pt>
                <c:pt idx="14">
                  <c:v>2799.1019999999999</c:v>
                </c:pt>
                <c:pt idx="15">
                  <c:v>2157.6930000000002</c:v>
                </c:pt>
                <c:pt idx="16">
                  <c:v>1182.338</c:v>
                </c:pt>
                <c:pt idx="17">
                  <c:v>502.21300000000002</c:v>
                </c:pt>
                <c:pt idx="18">
                  <c:v>391.06700000000012</c:v>
                </c:pt>
                <c:pt idx="19">
                  <c:v>386.21399999999994</c:v>
                </c:pt>
                <c:pt idx="20">
                  <c:v>368.51800000000003</c:v>
                </c:pt>
                <c:pt idx="21">
                  <c:v>358.26400000000012</c:v>
                </c:pt>
                <c:pt idx="22">
                  <c:v>348.5080000000001</c:v>
                </c:pt>
                <c:pt idx="23">
                  <c:v>341.19400000000007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43</c:v>
                </c:pt>
                <c:pt idx="1">
                  <c:v>38</c:v>
                </c:pt>
                <c:pt idx="2">
                  <c:v>33</c:v>
                </c:pt>
                <c:pt idx="3">
                  <c:v>29</c:v>
                </c:pt>
                <c:pt idx="4">
                  <c:v>27</c:v>
                </c:pt>
                <c:pt idx="5">
                  <c:v>24</c:v>
                </c:pt>
                <c:pt idx="6">
                  <c:v>22</c:v>
                </c:pt>
                <c:pt idx="7">
                  <c:v>37</c:v>
                </c:pt>
                <c:pt idx="8">
                  <c:v>58</c:v>
                </c:pt>
                <c:pt idx="9">
                  <c:v>69</c:v>
                </c:pt>
                <c:pt idx="10">
                  <c:v>74</c:v>
                </c:pt>
                <c:pt idx="11">
                  <c:v>77</c:v>
                </c:pt>
                <c:pt idx="12">
                  <c:v>77</c:v>
                </c:pt>
                <c:pt idx="13">
                  <c:v>73</c:v>
                </c:pt>
                <c:pt idx="14">
                  <c:v>64</c:v>
                </c:pt>
                <c:pt idx="15">
                  <c:v>50</c:v>
                </c:pt>
                <c:pt idx="16">
                  <c:v>26</c:v>
                </c:pt>
                <c:pt idx="17">
                  <c:v>10</c:v>
                </c:pt>
                <c:pt idx="18">
                  <c:v>7</c:v>
                </c:pt>
                <c:pt idx="19">
                  <c:v>9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166</c:v>
                </c:pt>
                <c:pt idx="7">
                  <c:v>166</c:v>
                </c:pt>
                <c:pt idx="8">
                  <c:v>70</c:v>
                </c:pt>
                <c:pt idx="9">
                  <c:v>38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20</c:v>
                </c:pt>
                <c:pt idx="14">
                  <c:v>20</c:v>
                </c:pt>
                <c:pt idx="15">
                  <c:v>46</c:v>
                </c:pt>
                <c:pt idx="16">
                  <c:v>96</c:v>
                </c:pt>
                <c:pt idx="17">
                  <c:v>302</c:v>
                </c:pt>
                <c:pt idx="18">
                  <c:v>591</c:v>
                </c:pt>
                <c:pt idx="19">
                  <c:v>865</c:v>
                </c:pt>
                <c:pt idx="20">
                  <c:v>611</c:v>
                </c:pt>
                <c:pt idx="21">
                  <c:v>307</c:v>
                </c:pt>
                <c:pt idx="22">
                  <c:v>106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2991688"/>
        <c:axId val="192992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4114.165</c:v>
                </c:pt>
                <c:pt idx="1">
                  <c:v>4021.7819999999992</c:v>
                </c:pt>
                <c:pt idx="2">
                  <c:v>4003.4190000000012</c:v>
                </c:pt>
                <c:pt idx="3">
                  <c:v>3756.8529999999996</c:v>
                </c:pt>
                <c:pt idx="4">
                  <c:v>3783.0720000000001</c:v>
                </c:pt>
                <c:pt idx="5">
                  <c:v>3868.8679999999995</c:v>
                </c:pt>
                <c:pt idx="6">
                  <c:v>4000.4529999999991</c:v>
                </c:pt>
                <c:pt idx="7">
                  <c:v>4315.7610000000013</c:v>
                </c:pt>
                <c:pt idx="8">
                  <c:v>4820.4689999999982</c:v>
                </c:pt>
                <c:pt idx="9">
                  <c:v>5301.4540000000006</c:v>
                </c:pt>
                <c:pt idx="10">
                  <c:v>5713.8519999999999</c:v>
                </c:pt>
                <c:pt idx="11">
                  <c:v>5794.8760000000011</c:v>
                </c:pt>
                <c:pt idx="12">
                  <c:v>5728.6879999999992</c:v>
                </c:pt>
                <c:pt idx="13">
                  <c:v>5338.1830000000009</c:v>
                </c:pt>
                <c:pt idx="14">
                  <c:v>5013.1610000000001</c:v>
                </c:pt>
                <c:pt idx="15">
                  <c:v>4869.6529999999993</c:v>
                </c:pt>
                <c:pt idx="16">
                  <c:v>4731.6530000000002</c:v>
                </c:pt>
                <c:pt idx="17">
                  <c:v>4827.7609999999977</c:v>
                </c:pt>
                <c:pt idx="18">
                  <c:v>5236.9869999999974</c:v>
                </c:pt>
                <c:pt idx="19">
                  <c:v>5600.076</c:v>
                </c:pt>
                <c:pt idx="20">
                  <c:v>5373.3339999999998</c:v>
                </c:pt>
                <c:pt idx="21">
                  <c:v>4921.1380000000008</c:v>
                </c:pt>
                <c:pt idx="22">
                  <c:v>4524.6540000000014</c:v>
                </c:pt>
                <c:pt idx="23">
                  <c:v>4289.6709999999985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991688"/>
        <c:axId val="192992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270.51</c:v>
                </c:pt>
                <c:pt idx="1">
                  <c:v>222</c:v>
                </c:pt>
                <c:pt idx="2">
                  <c:v>190</c:v>
                </c:pt>
                <c:pt idx="3">
                  <c:v>405.73</c:v>
                </c:pt>
                <c:pt idx="4">
                  <c:v>407.11</c:v>
                </c:pt>
                <c:pt idx="5">
                  <c:v>405.45</c:v>
                </c:pt>
                <c:pt idx="6">
                  <c:v>401.48</c:v>
                </c:pt>
                <c:pt idx="7">
                  <c:v>302.38</c:v>
                </c:pt>
                <c:pt idx="8">
                  <c:v>120</c:v>
                </c:pt>
                <c:pt idx="9">
                  <c:v>113.91</c:v>
                </c:pt>
                <c:pt idx="10">
                  <c:v>96</c:v>
                </c:pt>
                <c:pt idx="11">
                  <c:v>93.32</c:v>
                </c:pt>
                <c:pt idx="12">
                  <c:v>83.94</c:v>
                </c:pt>
                <c:pt idx="13">
                  <c:v>76.180000000000007</c:v>
                </c:pt>
                <c:pt idx="14">
                  <c:v>78.31</c:v>
                </c:pt>
                <c:pt idx="15">
                  <c:v>92.15</c:v>
                </c:pt>
                <c:pt idx="16">
                  <c:v>252</c:v>
                </c:pt>
                <c:pt idx="17">
                  <c:v>400.97</c:v>
                </c:pt>
                <c:pt idx="18">
                  <c:v>555</c:v>
                </c:pt>
                <c:pt idx="19">
                  <c:v>491.6</c:v>
                </c:pt>
                <c:pt idx="20">
                  <c:v>329.35</c:v>
                </c:pt>
                <c:pt idx="21">
                  <c:v>370.93</c:v>
                </c:pt>
                <c:pt idx="22">
                  <c:v>322.51</c:v>
                </c:pt>
                <c:pt idx="23">
                  <c:v>248.4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992864"/>
        <c:axId val="192992472"/>
      </c:lineChart>
      <c:catAx>
        <c:axId val="192991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992080"/>
        <c:crosses val="autoZero"/>
        <c:auto val="1"/>
        <c:lblAlgn val="ctr"/>
        <c:lblOffset val="100"/>
        <c:noMultiLvlLbl val="0"/>
      </c:catAx>
      <c:valAx>
        <c:axId val="19299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991688"/>
        <c:crosses val="autoZero"/>
        <c:crossBetween val="between"/>
      </c:valAx>
      <c:valAx>
        <c:axId val="192992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992864"/>
        <c:crosses val="max"/>
        <c:crossBetween val="between"/>
      </c:valAx>
      <c:catAx>
        <c:axId val="192992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992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4114.1650000000009</v>
      </c>
      <c r="C4" s="18">
        <v>4021.7819999999997</v>
      </c>
      <c r="D4" s="18">
        <v>4003.4189999999999</v>
      </c>
      <c r="E4" s="18">
        <v>3756.8530000000001</v>
      </c>
      <c r="F4" s="18">
        <v>3783.0720000000015</v>
      </c>
      <c r="G4" s="18">
        <v>3868.8679999999999</v>
      </c>
      <c r="H4" s="18">
        <v>4000.4530000000004</v>
      </c>
      <c r="I4" s="18">
        <v>4315.7610000000004</v>
      </c>
      <c r="J4" s="18">
        <v>4820.4689999999991</v>
      </c>
      <c r="K4" s="18">
        <v>5301.4449999999988</v>
      </c>
      <c r="L4" s="18">
        <v>5713.8749999999991</v>
      </c>
      <c r="M4" s="18">
        <v>5794.8370000000014</v>
      </c>
      <c r="N4" s="18">
        <v>5728.7250000000013</v>
      </c>
      <c r="O4" s="18">
        <v>5338.2240000000002</v>
      </c>
      <c r="P4" s="18">
        <v>5013.2019999999993</v>
      </c>
      <c r="Q4" s="18">
        <v>4869.6929999999993</v>
      </c>
      <c r="R4" s="18">
        <v>4731.6529999999984</v>
      </c>
      <c r="S4" s="18">
        <v>4827.7110000000002</v>
      </c>
      <c r="T4" s="18">
        <v>5236.9669999999996</v>
      </c>
      <c r="U4" s="18">
        <v>5600.1140000000005</v>
      </c>
      <c r="V4" s="18">
        <v>5373.3029999999999</v>
      </c>
      <c r="W4" s="18">
        <v>4921.1409999999996</v>
      </c>
      <c r="X4" s="18">
        <v>4524.6580000000004</v>
      </c>
      <c r="Y4" s="18">
        <v>4289.6940000000004</v>
      </c>
      <c r="Z4" s="19"/>
      <c r="AA4" s="20">
        <f>SUM(B4:Z4)</f>
        <v>113950.08399999999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270.51</v>
      </c>
      <c r="C7" s="28">
        <v>222</v>
      </c>
      <c r="D7" s="28">
        <v>190</v>
      </c>
      <c r="E7" s="28">
        <v>405.73</v>
      </c>
      <c r="F7" s="28">
        <v>407.11</v>
      </c>
      <c r="G7" s="28">
        <v>405.45</v>
      </c>
      <c r="H7" s="28">
        <v>401.48</v>
      </c>
      <c r="I7" s="28">
        <v>302.38</v>
      </c>
      <c r="J7" s="28">
        <v>120</v>
      </c>
      <c r="K7" s="28">
        <v>113.91</v>
      </c>
      <c r="L7" s="28">
        <v>96</v>
      </c>
      <c r="M7" s="28">
        <v>93.32</v>
      </c>
      <c r="N7" s="28">
        <v>83.94</v>
      </c>
      <c r="O7" s="28">
        <v>76.180000000000007</v>
      </c>
      <c r="P7" s="28">
        <v>78.31</v>
      </c>
      <c r="Q7" s="28">
        <v>92.15</v>
      </c>
      <c r="R7" s="28">
        <v>252</v>
      </c>
      <c r="S7" s="28">
        <v>400.97</v>
      </c>
      <c r="T7" s="28">
        <v>555</v>
      </c>
      <c r="U7" s="28">
        <v>491.6</v>
      </c>
      <c r="V7" s="28">
        <v>329.35</v>
      </c>
      <c r="W7" s="28">
        <v>370.93</v>
      </c>
      <c r="X7" s="28">
        <v>322.51</v>
      </c>
      <c r="Y7" s="28">
        <v>248.4</v>
      </c>
      <c r="Z7" s="29"/>
      <c r="AA7" s="30">
        <f>IF(SUM(B7:Z7)&lt;&gt;0,AVERAGEIF(B7:Z7,"&lt;&gt;"""),"")</f>
        <v>263.71791666666667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439.12200000000001</v>
      </c>
      <c r="E10" s="42">
        <v>440</v>
      </c>
      <c r="F10" s="42">
        <v>440</v>
      </c>
      <c r="G10" s="42">
        <v>440</v>
      </c>
      <c r="H10" s="42">
        <v>440</v>
      </c>
      <c r="I10" s="42">
        <v>440</v>
      </c>
      <c r="J10" s="42">
        <v>410</v>
      </c>
      <c r="K10" s="42">
        <v>410</v>
      </c>
      <c r="L10" s="42">
        <v>410</v>
      </c>
      <c r="M10" s="42">
        <v>410</v>
      </c>
      <c r="N10" s="42">
        <v>410</v>
      </c>
      <c r="O10" s="42">
        <v>410</v>
      </c>
      <c r="P10" s="42">
        <v>410</v>
      </c>
      <c r="Q10" s="42">
        <v>410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440</v>
      </c>
      <c r="Z10" s="43"/>
      <c r="AA10" s="44">
        <f t="shared" ref="AA10:AA15" si="0">SUM(B10:Z10)</f>
        <v>10319.121999999999</v>
      </c>
    </row>
    <row r="11" spans="1:27" ht="24.95" customHeight="1" x14ac:dyDescent="0.2">
      <c r="A11" s="45" t="s">
        <v>7</v>
      </c>
      <c r="B11" s="46">
        <v>131</v>
      </c>
      <c r="C11" s="47">
        <v>125</v>
      </c>
      <c r="D11" s="47">
        <v>119</v>
      </c>
      <c r="E11" s="47">
        <v>119</v>
      </c>
      <c r="F11" s="47">
        <v>119</v>
      </c>
      <c r="G11" s="47">
        <v>185</v>
      </c>
      <c r="H11" s="47">
        <v>227</v>
      </c>
      <c r="I11" s="47">
        <v>246</v>
      </c>
      <c r="J11" s="47">
        <v>257</v>
      </c>
      <c r="K11" s="47">
        <v>228</v>
      </c>
      <c r="L11" s="47">
        <v>138</v>
      </c>
      <c r="M11" s="47">
        <v>125</v>
      </c>
      <c r="N11" s="47">
        <v>125</v>
      </c>
      <c r="O11" s="47">
        <v>119</v>
      </c>
      <c r="P11" s="47">
        <v>119</v>
      </c>
      <c r="Q11" s="47">
        <v>125</v>
      </c>
      <c r="R11" s="47">
        <v>228</v>
      </c>
      <c r="S11" s="47">
        <v>273</v>
      </c>
      <c r="T11" s="47">
        <v>273</v>
      </c>
      <c r="U11" s="47">
        <v>273</v>
      </c>
      <c r="V11" s="47">
        <v>269</v>
      </c>
      <c r="W11" s="47">
        <v>241</v>
      </c>
      <c r="X11" s="47">
        <v>211</v>
      </c>
      <c r="Y11" s="47">
        <v>138</v>
      </c>
      <c r="Z11" s="48"/>
      <c r="AA11" s="49">
        <f t="shared" si="0"/>
        <v>4413</v>
      </c>
    </row>
    <row r="12" spans="1:27" ht="24.95" customHeight="1" x14ac:dyDescent="0.2">
      <c r="A12" s="50" t="s">
        <v>8</v>
      </c>
      <c r="B12" s="51">
        <v>1067.1030000000001</v>
      </c>
      <c r="C12" s="52">
        <v>987.9</v>
      </c>
      <c r="D12" s="52">
        <v>977.9</v>
      </c>
      <c r="E12" s="52">
        <v>723.673</v>
      </c>
      <c r="F12" s="52">
        <v>741.06899999999996</v>
      </c>
      <c r="G12" s="52">
        <v>720.101</v>
      </c>
      <c r="H12" s="52">
        <v>670.21699999999998</v>
      </c>
      <c r="I12" s="52">
        <v>621.15599999999995</v>
      </c>
      <c r="J12" s="52">
        <v>557.9</v>
      </c>
      <c r="K12" s="52">
        <v>557.9</v>
      </c>
      <c r="L12" s="52">
        <v>557.9</v>
      </c>
      <c r="M12" s="52">
        <v>337.9</v>
      </c>
      <c r="N12" s="52">
        <v>337.9</v>
      </c>
      <c r="O12" s="52">
        <v>317.89999999999998</v>
      </c>
      <c r="P12" s="52">
        <v>317.89999999999998</v>
      </c>
      <c r="Q12" s="52">
        <v>402.9</v>
      </c>
      <c r="R12" s="52">
        <v>706.31499999999994</v>
      </c>
      <c r="S12" s="52">
        <v>1721.1980000000001</v>
      </c>
      <c r="T12" s="52">
        <v>2120.9</v>
      </c>
      <c r="U12" s="52">
        <v>2257.9</v>
      </c>
      <c r="V12" s="52">
        <v>2283.7849999999999</v>
      </c>
      <c r="W12" s="52">
        <v>2210.877</v>
      </c>
      <c r="X12" s="52">
        <v>2014.35</v>
      </c>
      <c r="Y12" s="52">
        <v>1616.9</v>
      </c>
      <c r="Z12" s="53"/>
      <c r="AA12" s="54">
        <f t="shared" si="0"/>
        <v>24829.543999999998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166</v>
      </c>
      <c r="I13" s="52">
        <v>166</v>
      </c>
      <c r="J13" s="52">
        <v>70</v>
      </c>
      <c r="K13" s="52">
        <v>38</v>
      </c>
      <c r="L13" s="52">
        <v>50</v>
      </c>
      <c r="M13" s="52">
        <v>50</v>
      </c>
      <c r="N13" s="52">
        <v>50</v>
      </c>
      <c r="O13" s="52">
        <v>20</v>
      </c>
      <c r="P13" s="52">
        <v>20</v>
      </c>
      <c r="Q13" s="52">
        <v>46</v>
      </c>
      <c r="R13" s="52">
        <v>96</v>
      </c>
      <c r="S13" s="52">
        <v>302</v>
      </c>
      <c r="T13" s="52">
        <v>591</v>
      </c>
      <c r="U13" s="52">
        <v>865</v>
      </c>
      <c r="V13" s="52">
        <v>611</v>
      </c>
      <c r="W13" s="52">
        <v>307</v>
      </c>
      <c r="X13" s="52">
        <v>106</v>
      </c>
      <c r="Y13" s="52">
        <v>80</v>
      </c>
      <c r="Z13" s="53"/>
      <c r="AA13" s="54">
        <f t="shared" si="0"/>
        <v>3780</v>
      </c>
    </row>
    <row r="14" spans="1:27" ht="24.95" customHeight="1" x14ac:dyDescent="0.2">
      <c r="A14" s="55" t="s">
        <v>10</v>
      </c>
      <c r="B14" s="56">
        <v>395.06199999999995</v>
      </c>
      <c r="C14" s="57">
        <v>392.88200000000001</v>
      </c>
      <c r="D14" s="57">
        <v>415.39699999999999</v>
      </c>
      <c r="E14" s="57">
        <v>426.17999999999995</v>
      </c>
      <c r="F14" s="57">
        <v>437.00299999999999</v>
      </c>
      <c r="G14" s="57">
        <v>439.767</v>
      </c>
      <c r="H14" s="57">
        <v>453.23599999999999</v>
      </c>
      <c r="I14" s="57">
        <v>797.6049999999999</v>
      </c>
      <c r="J14" s="57">
        <v>1639.569</v>
      </c>
      <c r="K14" s="57">
        <v>2475.5450000000005</v>
      </c>
      <c r="L14" s="57">
        <v>2982.1750000000006</v>
      </c>
      <c r="M14" s="57">
        <v>3300.6369999999997</v>
      </c>
      <c r="N14" s="57">
        <v>3353.9249999999997</v>
      </c>
      <c r="O14" s="57">
        <v>3204.3240000000005</v>
      </c>
      <c r="P14" s="57">
        <v>2799.1019999999999</v>
      </c>
      <c r="Q14" s="57">
        <v>2157.6930000000002</v>
      </c>
      <c r="R14" s="57">
        <v>1182.338</v>
      </c>
      <c r="S14" s="57">
        <v>502.21300000000002</v>
      </c>
      <c r="T14" s="57">
        <v>391.06700000000012</v>
      </c>
      <c r="U14" s="57">
        <v>386.21399999999994</v>
      </c>
      <c r="V14" s="57">
        <v>368.51800000000003</v>
      </c>
      <c r="W14" s="57">
        <v>358.26400000000012</v>
      </c>
      <c r="X14" s="57">
        <v>348.5080000000001</v>
      </c>
      <c r="Y14" s="57">
        <v>341.19400000000007</v>
      </c>
      <c r="Z14" s="58"/>
      <c r="AA14" s="59">
        <f t="shared" si="0"/>
        <v>29548.417999999998</v>
      </c>
    </row>
    <row r="15" spans="1:27" ht="24.95" customHeight="1" x14ac:dyDescent="0.2">
      <c r="A15" s="55" t="s">
        <v>11</v>
      </c>
      <c r="B15" s="56">
        <v>43</v>
      </c>
      <c r="C15" s="57">
        <v>38</v>
      </c>
      <c r="D15" s="57">
        <v>33</v>
      </c>
      <c r="E15" s="57">
        <v>29</v>
      </c>
      <c r="F15" s="57">
        <v>27</v>
      </c>
      <c r="G15" s="57">
        <v>24</v>
      </c>
      <c r="H15" s="57">
        <v>22</v>
      </c>
      <c r="I15" s="57">
        <v>37</v>
      </c>
      <c r="J15" s="57">
        <v>58</v>
      </c>
      <c r="K15" s="57">
        <v>69</v>
      </c>
      <c r="L15" s="57">
        <v>74</v>
      </c>
      <c r="M15" s="57">
        <v>77</v>
      </c>
      <c r="N15" s="57">
        <v>77</v>
      </c>
      <c r="O15" s="57">
        <v>73</v>
      </c>
      <c r="P15" s="57">
        <v>64</v>
      </c>
      <c r="Q15" s="57">
        <v>50</v>
      </c>
      <c r="R15" s="57">
        <v>26</v>
      </c>
      <c r="S15" s="57">
        <v>10</v>
      </c>
      <c r="T15" s="57">
        <v>7</v>
      </c>
      <c r="U15" s="57">
        <v>9</v>
      </c>
      <c r="V15" s="57">
        <v>10</v>
      </c>
      <c r="W15" s="57">
        <v>10</v>
      </c>
      <c r="X15" s="57">
        <v>10</v>
      </c>
      <c r="Y15" s="57">
        <v>11</v>
      </c>
      <c r="Z15" s="58"/>
      <c r="AA15" s="59">
        <f t="shared" si="0"/>
        <v>888</v>
      </c>
    </row>
    <row r="16" spans="1:27" ht="30" customHeight="1" thickBot="1" x14ac:dyDescent="0.25">
      <c r="A16" s="60" t="s">
        <v>12</v>
      </c>
      <c r="B16" s="61">
        <f>IF(LEN(B$2)&gt;0,SUM(B10:B15),"")</f>
        <v>2096.165</v>
      </c>
      <c r="C16" s="62">
        <f t="shared" ref="C16:Z16" si="1">IF(LEN(C$2)&gt;0,SUM(C10:C15),"")</f>
        <v>2003.7820000000002</v>
      </c>
      <c r="D16" s="62">
        <f t="shared" si="1"/>
        <v>2004.4189999999999</v>
      </c>
      <c r="E16" s="62">
        <f t="shared" si="1"/>
        <v>1757.8530000000001</v>
      </c>
      <c r="F16" s="62">
        <f t="shared" si="1"/>
        <v>1784.0719999999999</v>
      </c>
      <c r="G16" s="62">
        <f t="shared" si="1"/>
        <v>1854.8680000000002</v>
      </c>
      <c r="H16" s="62">
        <f t="shared" si="1"/>
        <v>1978.453</v>
      </c>
      <c r="I16" s="62">
        <f t="shared" si="1"/>
        <v>2307.761</v>
      </c>
      <c r="J16" s="62">
        <f t="shared" si="1"/>
        <v>2992.4690000000001</v>
      </c>
      <c r="K16" s="62">
        <f t="shared" si="1"/>
        <v>3778.4450000000006</v>
      </c>
      <c r="L16" s="62">
        <f t="shared" si="1"/>
        <v>4212.0750000000007</v>
      </c>
      <c r="M16" s="62">
        <f t="shared" si="1"/>
        <v>4300.5369999999994</v>
      </c>
      <c r="N16" s="62">
        <f t="shared" si="1"/>
        <v>4353.8249999999998</v>
      </c>
      <c r="O16" s="62">
        <f t="shared" si="1"/>
        <v>4144.2240000000002</v>
      </c>
      <c r="P16" s="62">
        <f t="shared" si="1"/>
        <v>3730.002</v>
      </c>
      <c r="Q16" s="62">
        <f t="shared" si="1"/>
        <v>3191.5930000000003</v>
      </c>
      <c r="R16" s="62">
        <f t="shared" si="1"/>
        <v>2678.6530000000002</v>
      </c>
      <c r="S16" s="62">
        <f t="shared" si="1"/>
        <v>3248.4110000000005</v>
      </c>
      <c r="T16" s="62">
        <f t="shared" si="1"/>
        <v>3822.9670000000001</v>
      </c>
      <c r="U16" s="62">
        <f t="shared" si="1"/>
        <v>4231.1139999999996</v>
      </c>
      <c r="V16" s="62">
        <f t="shared" si="1"/>
        <v>3982.3029999999999</v>
      </c>
      <c r="W16" s="62">
        <f t="shared" si="1"/>
        <v>3567.1410000000001</v>
      </c>
      <c r="X16" s="62">
        <f t="shared" si="1"/>
        <v>3129.8580000000002</v>
      </c>
      <c r="Y16" s="62">
        <f t="shared" si="1"/>
        <v>2627.0940000000001</v>
      </c>
      <c r="Z16" s="63" t="str">
        <f t="shared" si="1"/>
        <v/>
      </c>
      <c r="AA16" s="64">
        <f>SUM(AA10:AA15)</f>
        <v>73778.084000000003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820.9</v>
      </c>
      <c r="C28" s="72">
        <v>832.9</v>
      </c>
      <c r="D28" s="72">
        <v>830.9</v>
      </c>
      <c r="E28" s="72">
        <v>821.9</v>
      </c>
      <c r="F28" s="72">
        <v>820.9</v>
      </c>
      <c r="G28" s="72">
        <v>932.9</v>
      </c>
      <c r="H28" s="72">
        <v>1105.9000000000001</v>
      </c>
      <c r="I28" s="72">
        <v>1329.9</v>
      </c>
      <c r="J28" s="72">
        <v>1718.9</v>
      </c>
      <c r="K28" s="72">
        <v>2128.9</v>
      </c>
      <c r="L28" s="72">
        <v>2331.9</v>
      </c>
      <c r="M28" s="72">
        <v>2487.9</v>
      </c>
      <c r="N28" s="72">
        <v>2540.9</v>
      </c>
      <c r="O28" s="72">
        <v>2414.9</v>
      </c>
      <c r="P28" s="72">
        <v>2201.9</v>
      </c>
      <c r="Q28" s="72">
        <v>1835.9</v>
      </c>
      <c r="R28" s="72">
        <v>1446.9</v>
      </c>
      <c r="S28" s="72">
        <v>1293.9000000000001</v>
      </c>
      <c r="T28" s="72">
        <v>1553.9</v>
      </c>
      <c r="U28" s="72">
        <v>1830.9</v>
      </c>
      <c r="V28" s="72">
        <v>1558.9</v>
      </c>
      <c r="W28" s="72">
        <v>1154.9000000000001</v>
      </c>
      <c r="X28" s="72">
        <v>912.9</v>
      </c>
      <c r="Y28" s="72">
        <v>801.9</v>
      </c>
      <c r="Z28" s="73"/>
      <c r="AA28" s="74">
        <f>SUM(B28:Z28)</f>
        <v>35711.600000000013</v>
      </c>
    </row>
    <row r="29" spans="1:27" ht="24.95" customHeight="1" x14ac:dyDescent="0.2">
      <c r="A29" s="75" t="s">
        <v>23</v>
      </c>
      <c r="B29" s="76">
        <v>868.26499999999999</v>
      </c>
      <c r="C29" s="77">
        <v>763.88199999999995</v>
      </c>
      <c r="D29" s="77">
        <v>757.51900000000001</v>
      </c>
      <c r="E29" s="77">
        <v>969.95299999999997</v>
      </c>
      <c r="F29" s="77">
        <v>997.17200000000003</v>
      </c>
      <c r="G29" s="77">
        <v>970.96799999999996</v>
      </c>
      <c r="H29" s="77">
        <v>929.553</v>
      </c>
      <c r="I29" s="77">
        <v>990.86099999999999</v>
      </c>
      <c r="J29" s="77">
        <v>1106.569</v>
      </c>
      <c r="K29" s="77">
        <v>1436.5450000000001</v>
      </c>
      <c r="L29" s="77">
        <v>1576.175</v>
      </c>
      <c r="M29" s="77">
        <v>1716.6369999999999</v>
      </c>
      <c r="N29" s="77">
        <v>1720.925</v>
      </c>
      <c r="O29" s="77">
        <v>1668.3240000000001</v>
      </c>
      <c r="P29" s="77">
        <v>1506.1020000000001</v>
      </c>
      <c r="Q29" s="77">
        <v>1303.693</v>
      </c>
      <c r="R29" s="77">
        <v>1143.7529999999999</v>
      </c>
      <c r="S29" s="77">
        <v>1079.511</v>
      </c>
      <c r="T29" s="77">
        <v>1101.067</v>
      </c>
      <c r="U29" s="77">
        <v>1032.2139999999999</v>
      </c>
      <c r="V29" s="77">
        <v>787.40300000000002</v>
      </c>
      <c r="W29" s="77">
        <v>867.24099999999999</v>
      </c>
      <c r="X29" s="77">
        <v>796.95799999999997</v>
      </c>
      <c r="Y29" s="77">
        <v>791.19399999999996</v>
      </c>
      <c r="Z29" s="78"/>
      <c r="AA29" s="79">
        <f>SUM(B29:Z29)</f>
        <v>26882.483999999993</v>
      </c>
    </row>
    <row r="30" spans="1:27" ht="24.95" customHeight="1" x14ac:dyDescent="0.2">
      <c r="A30" s="82" t="s">
        <v>24</v>
      </c>
      <c r="B30" s="80">
        <v>1270</v>
      </c>
      <c r="C30" s="81">
        <v>1270</v>
      </c>
      <c r="D30" s="81">
        <v>1260</v>
      </c>
      <c r="E30" s="81">
        <v>810</v>
      </c>
      <c r="F30" s="81">
        <v>810</v>
      </c>
      <c r="G30" s="81">
        <v>810</v>
      </c>
      <c r="H30" s="81">
        <v>810</v>
      </c>
      <c r="I30" s="81">
        <v>840</v>
      </c>
      <c r="J30" s="81">
        <v>840</v>
      </c>
      <c r="K30" s="81">
        <v>840</v>
      </c>
      <c r="L30" s="81">
        <v>840</v>
      </c>
      <c r="M30" s="81">
        <v>620</v>
      </c>
      <c r="N30" s="81">
        <v>620</v>
      </c>
      <c r="O30" s="81">
        <v>600</v>
      </c>
      <c r="P30" s="81">
        <v>600</v>
      </c>
      <c r="Q30" s="81">
        <v>685</v>
      </c>
      <c r="R30" s="81">
        <v>986</v>
      </c>
      <c r="S30" s="81">
        <v>1762</v>
      </c>
      <c r="T30" s="81">
        <v>2082</v>
      </c>
      <c r="U30" s="81">
        <v>2237</v>
      </c>
      <c r="V30" s="81">
        <v>2527</v>
      </c>
      <c r="W30" s="81">
        <v>2399</v>
      </c>
      <c r="X30" s="81">
        <v>2261</v>
      </c>
      <c r="Y30" s="81">
        <v>1899</v>
      </c>
      <c r="Z30" s="83"/>
      <c r="AA30" s="84">
        <f>SUM(B30:Z30)</f>
        <v>29678</v>
      </c>
    </row>
    <row r="31" spans="1:27" ht="30" customHeight="1" thickBot="1" x14ac:dyDescent="0.25">
      <c r="A31" s="60" t="s">
        <v>25</v>
      </c>
      <c r="B31" s="61">
        <f>IF(LEN(B$2)&gt;0,SUM(B28:B30),"")</f>
        <v>2959.165</v>
      </c>
      <c r="C31" s="62">
        <f t="shared" ref="C31:Z31" si="4">IF(LEN(C$2)&gt;0,SUM(C28:C30),"")</f>
        <v>2866.7820000000002</v>
      </c>
      <c r="D31" s="62">
        <f t="shared" si="4"/>
        <v>2848.4189999999999</v>
      </c>
      <c r="E31" s="62">
        <f t="shared" si="4"/>
        <v>2601.8530000000001</v>
      </c>
      <c r="F31" s="62">
        <f t="shared" si="4"/>
        <v>2628.0720000000001</v>
      </c>
      <c r="G31" s="62">
        <f t="shared" si="4"/>
        <v>2713.8679999999999</v>
      </c>
      <c r="H31" s="62">
        <f t="shared" si="4"/>
        <v>2845.453</v>
      </c>
      <c r="I31" s="62">
        <f t="shared" si="4"/>
        <v>3160.761</v>
      </c>
      <c r="J31" s="62">
        <f t="shared" si="4"/>
        <v>3665.4690000000001</v>
      </c>
      <c r="K31" s="62">
        <f t="shared" si="4"/>
        <v>4405.4449999999997</v>
      </c>
      <c r="L31" s="62">
        <f t="shared" si="4"/>
        <v>4748.0749999999998</v>
      </c>
      <c r="M31" s="62">
        <f t="shared" si="4"/>
        <v>4824.5370000000003</v>
      </c>
      <c r="N31" s="62">
        <f t="shared" si="4"/>
        <v>4881.8249999999998</v>
      </c>
      <c r="O31" s="62">
        <f t="shared" si="4"/>
        <v>4683.2240000000002</v>
      </c>
      <c r="P31" s="62">
        <f t="shared" si="4"/>
        <v>4308.0020000000004</v>
      </c>
      <c r="Q31" s="62">
        <f t="shared" si="4"/>
        <v>3824.5929999999998</v>
      </c>
      <c r="R31" s="62">
        <f t="shared" si="4"/>
        <v>3576.6530000000002</v>
      </c>
      <c r="S31" s="62">
        <f t="shared" si="4"/>
        <v>4135.4110000000001</v>
      </c>
      <c r="T31" s="62">
        <f t="shared" si="4"/>
        <v>4736.9670000000006</v>
      </c>
      <c r="U31" s="62">
        <f t="shared" si="4"/>
        <v>5100.1139999999996</v>
      </c>
      <c r="V31" s="62">
        <f t="shared" si="4"/>
        <v>4873.3029999999999</v>
      </c>
      <c r="W31" s="62">
        <f t="shared" si="4"/>
        <v>4421.1409999999996</v>
      </c>
      <c r="X31" s="62">
        <f t="shared" si="4"/>
        <v>3970.8580000000002</v>
      </c>
      <c r="Y31" s="62">
        <f t="shared" si="4"/>
        <v>3492.0940000000001</v>
      </c>
      <c r="Z31" s="63" t="str">
        <f t="shared" si="4"/>
        <v/>
      </c>
      <c r="AA31" s="64">
        <f>SUM(AA28:AA30)</f>
        <v>92272.084000000003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390</v>
      </c>
      <c r="C34" s="95">
        <v>390</v>
      </c>
      <c r="D34" s="95">
        <v>386</v>
      </c>
      <c r="E34" s="95">
        <v>371</v>
      </c>
      <c r="F34" s="95">
        <v>371</v>
      </c>
      <c r="G34" s="95">
        <v>386</v>
      </c>
      <c r="H34" s="95">
        <v>394</v>
      </c>
      <c r="I34" s="95">
        <v>380</v>
      </c>
      <c r="J34" s="95">
        <v>285</v>
      </c>
      <c r="K34" s="95">
        <v>258</v>
      </c>
      <c r="L34" s="95">
        <v>217</v>
      </c>
      <c r="M34" s="95">
        <v>228</v>
      </c>
      <c r="N34" s="95">
        <v>213</v>
      </c>
      <c r="O34" s="95">
        <v>218</v>
      </c>
      <c r="P34" s="95">
        <v>257</v>
      </c>
      <c r="Q34" s="95">
        <v>320</v>
      </c>
      <c r="R34" s="95">
        <v>433</v>
      </c>
      <c r="S34" s="95">
        <v>414</v>
      </c>
      <c r="T34" s="95">
        <v>441</v>
      </c>
      <c r="U34" s="95">
        <v>396</v>
      </c>
      <c r="V34" s="95">
        <v>418</v>
      </c>
      <c r="W34" s="95">
        <v>416</v>
      </c>
      <c r="X34" s="95">
        <v>404</v>
      </c>
      <c r="Y34" s="95">
        <v>392</v>
      </c>
      <c r="Z34" s="96"/>
      <c r="AA34" s="74">
        <f t="shared" ref="AA34:AA39" si="5">SUM(B34:Z34)</f>
        <v>8378</v>
      </c>
    </row>
    <row r="35" spans="1:27" ht="24.95" customHeight="1" x14ac:dyDescent="0.2">
      <c r="A35" s="97" t="s">
        <v>28</v>
      </c>
      <c r="B35" s="98">
        <v>408</v>
      </c>
      <c r="C35" s="99">
        <v>408</v>
      </c>
      <c r="D35" s="99">
        <v>408</v>
      </c>
      <c r="E35" s="99">
        <v>408</v>
      </c>
      <c r="F35" s="99">
        <v>408</v>
      </c>
      <c r="G35" s="99">
        <v>408</v>
      </c>
      <c r="H35" s="99">
        <v>408</v>
      </c>
      <c r="I35" s="99">
        <v>408</v>
      </c>
      <c r="J35" s="99">
        <v>329</v>
      </c>
      <c r="K35" s="99">
        <v>324</v>
      </c>
      <c r="L35" s="99">
        <v>274</v>
      </c>
      <c r="M35" s="99">
        <v>251</v>
      </c>
      <c r="N35" s="99">
        <v>270</v>
      </c>
      <c r="O35" s="99">
        <v>276</v>
      </c>
      <c r="P35" s="99">
        <v>276</v>
      </c>
      <c r="Q35" s="99">
        <v>268</v>
      </c>
      <c r="R35" s="99">
        <v>400</v>
      </c>
      <c r="S35" s="99">
        <v>408</v>
      </c>
      <c r="T35" s="99">
        <v>408</v>
      </c>
      <c r="U35" s="99">
        <v>408</v>
      </c>
      <c r="V35" s="99">
        <v>408</v>
      </c>
      <c r="W35" s="99">
        <v>373</v>
      </c>
      <c r="X35" s="99">
        <v>372</v>
      </c>
      <c r="Y35" s="99">
        <v>408</v>
      </c>
      <c r="Z35" s="100"/>
      <c r="AA35" s="79">
        <f t="shared" si="5"/>
        <v>8717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670</v>
      </c>
      <c r="J36" s="99">
        <v>670</v>
      </c>
      <c r="K36" s="99">
        <v>411</v>
      </c>
      <c r="L36" s="99">
        <v>480.8</v>
      </c>
      <c r="M36" s="99">
        <v>485.3</v>
      </c>
      <c r="N36" s="99">
        <v>361.9</v>
      </c>
      <c r="O36" s="99">
        <v>670</v>
      </c>
      <c r="P36" s="99">
        <v>220.2</v>
      </c>
      <c r="Q36" s="99">
        <v>560.1</v>
      </c>
      <c r="R36" s="99">
        <v>670</v>
      </c>
      <c r="S36" s="99">
        <v>207.3</v>
      </c>
      <c r="T36" s="99">
        <v>15</v>
      </c>
      <c r="U36" s="99">
        <v>15</v>
      </c>
      <c r="V36" s="99">
        <v>15</v>
      </c>
      <c r="W36" s="99">
        <v>15</v>
      </c>
      <c r="X36" s="99">
        <v>68.8</v>
      </c>
      <c r="Y36" s="99">
        <v>312.60000000000002</v>
      </c>
      <c r="Z36" s="100"/>
      <c r="AA36" s="79">
        <f t="shared" si="5"/>
        <v>10538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35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44</v>
      </c>
      <c r="K37" s="99">
        <v>30</v>
      </c>
      <c r="L37" s="99">
        <v>30</v>
      </c>
      <c r="M37" s="99">
        <v>30</v>
      </c>
      <c r="N37" s="99">
        <v>30</v>
      </c>
      <c r="O37" s="99">
        <v>30</v>
      </c>
      <c r="P37" s="99">
        <v>30</v>
      </c>
      <c r="Q37" s="99">
        <v>30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1039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/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11500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2018</v>
      </c>
      <c r="C39" s="88">
        <f t="shared" si="6"/>
        <v>2018</v>
      </c>
      <c r="D39" s="88">
        <f t="shared" si="6"/>
        <v>1999</v>
      </c>
      <c r="E39" s="88">
        <f t="shared" si="6"/>
        <v>1999</v>
      </c>
      <c r="F39" s="88">
        <f t="shared" si="6"/>
        <v>1999</v>
      </c>
      <c r="G39" s="88">
        <f t="shared" si="6"/>
        <v>2014</v>
      </c>
      <c r="H39" s="88">
        <f t="shared" si="6"/>
        <v>2022</v>
      </c>
      <c r="I39" s="88">
        <f t="shared" si="6"/>
        <v>2008</v>
      </c>
      <c r="J39" s="88">
        <f t="shared" si="6"/>
        <v>1828</v>
      </c>
      <c r="K39" s="88">
        <f t="shared" si="6"/>
        <v>1523</v>
      </c>
      <c r="L39" s="88">
        <f t="shared" si="6"/>
        <v>1501.8</v>
      </c>
      <c r="M39" s="88">
        <f t="shared" si="6"/>
        <v>1494.3</v>
      </c>
      <c r="N39" s="88">
        <f t="shared" si="6"/>
        <v>1374.9</v>
      </c>
      <c r="O39" s="88">
        <f t="shared" si="6"/>
        <v>1194</v>
      </c>
      <c r="P39" s="88">
        <f t="shared" si="6"/>
        <v>1283.2</v>
      </c>
      <c r="Q39" s="88">
        <f t="shared" si="6"/>
        <v>1678.1</v>
      </c>
      <c r="R39" s="88">
        <f t="shared" si="6"/>
        <v>2053</v>
      </c>
      <c r="S39" s="88">
        <f t="shared" si="6"/>
        <v>1579.3</v>
      </c>
      <c r="T39" s="88">
        <f t="shared" si="6"/>
        <v>1414</v>
      </c>
      <c r="U39" s="88">
        <f t="shared" si="6"/>
        <v>1369</v>
      </c>
      <c r="V39" s="88">
        <f t="shared" si="6"/>
        <v>1391</v>
      </c>
      <c r="W39" s="88">
        <f t="shared" si="6"/>
        <v>1354</v>
      </c>
      <c r="X39" s="88">
        <f t="shared" si="6"/>
        <v>1394.8</v>
      </c>
      <c r="Y39" s="88">
        <f t="shared" si="6"/>
        <v>1662.6</v>
      </c>
      <c r="Z39" s="89" t="str">
        <f t="shared" si="6"/>
        <v/>
      </c>
      <c r="AA39" s="90">
        <f t="shared" si="5"/>
        <v>40172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655</v>
      </c>
      <c r="C44" s="99">
        <v>655</v>
      </c>
      <c r="D44" s="99">
        <v>655</v>
      </c>
      <c r="E44" s="99">
        <v>655</v>
      </c>
      <c r="F44" s="99">
        <v>655</v>
      </c>
      <c r="G44" s="99">
        <v>655</v>
      </c>
      <c r="H44" s="99">
        <v>655</v>
      </c>
      <c r="I44" s="99">
        <v>655</v>
      </c>
      <c r="J44" s="99">
        <v>655</v>
      </c>
      <c r="K44" s="99">
        <v>396</v>
      </c>
      <c r="L44" s="99">
        <v>465.8</v>
      </c>
      <c r="M44" s="99">
        <v>470.3</v>
      </c>
      <c r="N44" s="99">
        <v>346.9</v>
      </c>
      <c r="O44" s="99">
        <v>655</v>
      </c>
      <c r="P44" s="99">
        <v>205.2</v>
      </c>
      <c r="Q44" s="99">
        <v>545.1</v>
      </c>
      <c r="R44" s="99">
        <v>655</v>
      </c>
      <c r="S44" s="99">
        <v>192.3</v>
      </c>
      <c r="T44" s="99"/>
      <c r="U44" s="99"/>
      <c r="V44" s="99"/>
      <c r="W44" s="99"/>
      <c r="X44" s="99">
        <v>53.8</v>
      </c>
      <c r="Y44" s="99">
        <v>297.60000000000002</v>
      </c>
      <c r="Z44" s="100"/>
      <c r="AA44" s="79">
        <f t="shared" si="7"/>
        <v>10178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/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11500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1155</v>
      </c>
      <c r="C48" s="88">
        <f t="shared" ref="C48:Z48" si="8">IF(LEN(C$2)&gt;0,SUM(C42:C47),"")</f>
        <v>1155</v>
      </c>
      <c r="D48" s="88">
        <f t="shared" si="8"/>
        <v>1155</v>
      </c>
      <c r="E48" s="88">
        <f t="shared" si="8"/>
        <v>1155</v>
      </c>
      <c r="F48" s="88">
        <f t="shared" si="8"/>
        <v>1155</v>
      </c>
      <c r="G48" s="88">
        <f t="shared" si="8"/>
        <v>1155</v>
      </c>
      <c r="H48" s="88">
        <f t="shared" si="8"/>
        <v>1155</v>
      </c>
      <c r="I48" s="88">
        <f t="shared" si="8"/>
        <v>1155</v>
      </c>
      <c r="J48" s="88">
        <f t="shared" si="8"/>
        <v>1155</v>
      </c>
      <c r="K48" s="88">
        <f t="shared" si="8"/>
        <v>896</v>
      </c>
      <c r="L48" s="88">
        <f t="shared" si="8"/>
        <v>965.8</v>
      </c>
      <c r="M48" s="88">
        <f t="shared" si="8"/>
        <v>970.3</v>
      </c>
      <c r="N48" s="88">
        <f t="shared" si="8"/>
        <v>846.9</v>
      </c>
      <c r="O48" s="88">
        <f t="shared" si="8"/>
        <v>655</v>
      </c>
      <c r="P48" s="88">
        <f t="shared" si="8"/>
        <v>705.2</v>
      </c>
      <c r="Q48" s="88">
        <f t="shared" si="8"/>
        <v>1045.0999999999999</v>
      </c>
      <c r="R48" s="88">
        <f t="shared" si="8"/>
        <v>1155</v>
      </c>
      <c r="S48" s="88">
        <f t="shared" si="8"/>
        <v>692.3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553.79999999999995</v>
      </c>
      <c r="Y48" s="88">
        <f t="shared" si="8"/>
        <v>797.6</v>
      </c>
      <c r="Z48" s="89" t="str">
        <f t="shared" si="8"/>
        <v/>
      </c>
      <c r="AA48" s="90">
        <f t="shared" si="7"/>
        <v>21677.999999999996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4114.165</v>
      </c>
      <c r="C51" s="88">
        <f t="shared" si="10"/>
        <v>4021.7820000000002</v>
      </c>
      <c r="D51" s="88">
        <f t="shared" si="10"/>
        <v>4003.4189999999999</v>
      </c>
      <c r="E51" s="88">
        <f t="shared" si="10"/>
        <v>3756.8530000000001</v>
      </c>
      <c r="F51" s="88">
        <f t="shared" si="10"/>
        <v>3783.0720000000001</v>
      </c>
      <c r="G51" s="88">
        <f t="shared" si="10"/>
        <v>3868.8680000000004</v>
      </c>
      <c r="H51" s="88">
        <f t="shared" si="10"/>
        <v>4000.453</v>
      </c>
      <c r="I51" s="88">
        <f t="shared" si="10"/>
        <v>4315.7610000000004</v>
      </c>
      <c r="J51" s="88">
        <f t="shared" si="10"/>
        <v>4820.4690000000001</v>
      </c>
      <c r="K51" s="88">
        <f t="shared" si="10"/>
        <v>5301.4450000000006</v>
      </c>
      <c r="L51" s="88">
        <f t="shared" si="10"/>
        <v>5713.8750000000009</v>
      </c>
      <c r="M51" s="88">
        <f t="shared" si="10"/>
        <v>5794.8369999999995</v>
      </c>
      <c r="N51" s="88">
        <f t="shared" si="10"/>
        <v>5728.7250000000004</v>
      </c>
      <c r="O51" s="88">
        <f t="shared" si="10"/>
        <v>5338.2240000000002</v>
      </c>
      <c r="P51" s="88">
        <f t="shared" si="10"/>
        <v>5013.2020000000002</v>
      </c>
      <c r="Q51" s="88">
        <f t="shared" si="10"/>
        <v>4869.6930000000002</v>
      </c>
      <c r="R51" s="88">
        <f t="shared" si="10"/>
        <v>4731.6530000000002</v>
      </c>
      <c r="S51" s="88">
        <f t="shared" si="10"/>
        <v>4827.7110000000002</v>
      </c>
      <c r="T51" s="88">
        <f t="shared" si="10"/>
        <v>5236.9670000000006</v>
      </c>
      <c r="U51" s="88">
        <f t="shared" si="10"/>
        <v>5600.1139999999996</v>
      </c>
      <c r="V51" s="88">
        <f t="shared" si="10"/>
        <v>5373.3029999999999</v>
      </c>
      <c r="W51" s="88">
        <f t="shared" si="10"/>
        <v>4921.1409999999996</v>
      </c>
      <c r="X51" s="88">
        <f t="shared" si="10"/>
        <v>4524.6580000000004</v>
      </c>
      <c r="Y51" s="88">
        <f t="shared" si="10"/>
        <v>4289.6939999999995</v>
      </c>
      <c r="Z51" s="89" t="str">
        <f t="shared" si="10"/>
        <v/>
      </c>
      <c r="AA51" s="105">
        <f>SUM(B51:Z51)</f>
        <v>113950.084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4114.165</v>
      </c>
      <c r="C4" s="18">
        <v>4021.7819999999992</v>
      </c>
      <c r="D4" s="18">
        <v>4003.4190000000012</v>
      </c>
      <c r="E4" s="18">
        <v>3756.8529999999996</v>
      </c>
      <c r="F4" s="18">
        <v>3783.0720000000001</v>
      </c>
      <c r="G4" s="18">
        <v>3868.8679999999995</v>
      </c>
      <c r="H4" s="18">
        <v>4000.4529999999991</v>
      </c>
      <c r="I4" s="18">
        <v>4315.7610000000013</v>
      </c>
      <c r="J4" s="18">
        <v>4820.4689999999982</v>
      </c>
      <c r="K4" s="18">
        <v>5301.4540000000006</v>
      </c>
      <c r="L4" s="18">
        <v>5713.8519999999999</v>
      </c>
      <c r="M4" s="18">
        <v>5794.8760000000011</v>
      </c>
      <c r="N4" s="18">
        <v>5728.6879999999992</v>
      </c>
      <c r="O4" s="18">
        <v>5338.1830000000009</v>
      </c>
      <c r="P4" s="18">
        <v>5013.1610000000001</v>
      </c>
      <c r="Q4" s="18">
        <v>4869.6529999999993</v>
      </c>
      <c r="R4" s="18">
        <v>4731.6530000000002</v>
      </c>
      <c r="S4" s="18">
        <v>4827.7609999999977</v>
      </c>
      <c r="T4" s="18">
        <v>5236.9869999999974</v>
      </c>
      <c r="U4" s="18">
        <v>5600.076</v>
      </c>
      <c r="V4" s="18">
        <v>5373.3339999999998</v>
      </c>
      <c r="W4" s="18">
        <v>4921.1380000000008</v>
      </c>
      <c r="X4" s="18">
        <v>4524.6540000000014</v>
      </c>
      <c r="Y4" s="18">
        <v>4289.6709999999985</v>
      </c>
      <c r="Z4" s="19"/>
      <c r="AA4" s="20">
        <f>SUM(B4:Z4)</f>
        <v>113949.98300000002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270.51</v>
      </c>
      <c r="C7" s="28">
        <v>222</v>
      </c>
      <c r="D7" s="28">
        <v>190</v>
      </c>
      <c r="E7" s="28">
        <v>405.73</v>
      </c>
      <c r="F7" s="28">
        <v>407.11</v>
      </c>
      <c r="G7" s="28">
        <v>405.45</v>
      </c>
      <c r="H7" s="28">
        <v>401.48</v>
      </c>
      <c r="I7" s="28">
        <v>302.38</v>
      </c>
      <c r="J7" s="28">
        <v>120</v>
      </c>
      <c r="K7" s="28">
        <v>113.91</v>
      </c>
      <c r="L7" s="28">
        <v>96</v>
      </c>
      <c r="M7" s="28">
        <v>93.32</v>
      </c>
      <c r="N7" s="28">
        <v>83.94</v>
      </c>
      <c r="O7" s="28">
        <v>76.180000000000007</v>
      </c>
      <c r="P7" s="28">
        <v>78.31</v>
      </c>
      <c r="Q7" s="28">
        <v>92.15</v>
      </c>
      <c r="R7" s="28">
        <v>252</v>
      </c>
      <c r="S7" s="28">
        <v>400.97</v>
      </c>
      <c r="T7" s="28">
        <v>555</v>
      </c>
      <c r="U7" s="28">
        <v>491.6</v>
      </c>
      <c r="V7" s="28">
        <v>329.35</v>
      </c>
      <c r="W7" s="28">
        <v>370.93</v>
      </c>
      <c r="X7" s="28">
        <v>322.51</v>
      </c>
      <c r="Y7" s="28">
        <v>248.4</v>
      </c>
      <c r="Z7" s="29"/>
      <c r="AA7" s="30">
        <f>IF(SUM(B7:Z7)&lt;&gt;0,AVERAGEIF(B7:Z7,"&lt;&gt;"""),"")</f>
        <v>263.71791666666667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902.90300000000002</v>
      </c>
      <c r="C19" s="72">
        <v>891.90599999999995</v>
      </c>
      <c r="D19" s="72">
        <v>885.91699999999992</v>
      </c>
      <c r="E19" s="72">
        <v>895.92900000000009</v>
      </c>
      <c r="F19" s="72">
        <v>902.94200000000001</v>
      </c>
      <c r="G19" s="72">
        <v>873.928</v>
      </c>
      <c r="H19" s="72">
        <v>870.928</v>
      </c>
      <c r="I19" s="72">
        <v>895.93399999999997</v>
      </c>
      <c r="J19" s="72">
        <v>899.96</v>
      </c>
      <c r="K19" s="72">
        <v>913.98099999999999</v>
      </c>
      <c r="L19" s="72">
        <v>884.98800000000006</v>
      </c>
      <c r="M19" s="72">
        <v>899.98700000000008</v>
      </c>
      <c r="N19" s="72">
        <v>921.97399999999993</v>
      </c>
      <c r="O19" s="72">
        <v>914.93399999999997</v>
      </c>
      <c r="P19" s="72">
        <v>902.94</v>
      </c>
      <c r="Q19" s="72">
        <v>895.947</v>
      </c>
      <c r="R19" s="72">
        <v>897.98199999999997</v>
      </c>
      <c r="S19" s="72">
        <v>915.02300000000002</v>
      </c>
      <c r="T19" s="72">
        <v>913.048</v>
      </c>
      <c r="U19" s="72">
        <v>937.00700000000006</v>
      </c>
      <c r="V19" s="72">
        <v>922.97199999999998</v>
      </c>
      <c r="W19" s="72">
        <v>903.95</v>
      </c>
      <c r="X19" s="72">
        <v>900.96</v>
      </c>
      <c r="Y19" s="72">
        <v>891.97399999999993</v>
      </c>
      <c r="Z19" s="73"/>
      <c r="AA19" s="74">
        <f t="shared" ref="AA19:AA24" si="2">SUM(B19:Z19)</f>
        <v>21638.013999999999</v>
      </c>
    </row>
    <row r="20" spans="1:27" ht="24.95" customHeight="1" x14ac:dyDescent="0.2">
      <c r="A20" s="75" t="s">
        <v>15</v>
      </c>
      <c r="B20" s="76">
        <v>801.0920000000001</v>
      </c>
      <c r="C20" s="77">
        <v>762.28600000000006</v>
      </c>
      <c r="D20" s="77">
        <v>761.72800000000007</v>
      </c>
      <c r="E20" s="77">
        <v>714.49500000000012</v>
      </c>
      <c r="F20" s="77">
        <v>725.12800000000016</v>
      </c>
      <c r="G20" s="77">
        <v>750.91499999999996</v>
      </c>
      <c r="H20" s="77">
        <v>767.25800000000004</v>
      </c>
      <c r="I20" s="77">
        <v>830.79399999999998</v>
      </c>
      <c r="J20" s="77">
        <v>862.67899999999997</v>
      </c>
      <c r="K20" s="77">
        <v>900.49800000000016</v>
      </c>
      <c r="L20" s="77">
        <v>914.88900000000001</v>
      </c>
      <c r="M20" s="77">
        <v>915.87599999999998</v>
      </c>
      <c r="N20" s="77">
        <v>896.28400000000011</v>
      </c>
      <c r="O20" s="77">
        <v>875.87899999999991</v>
      </c>
      <c r="P20" s="77">
        <v>856.40399999999988</v>
      </c>
      <c r="Q20" s="77">
        <v>858.96600000000012</v>
      </c>
      <c r="R20" s="77">
        <v>826.02599999999984</v>
      </c>
      <c r="S20" s="77">
        <v>800.54200000000003</v>
      </c>
      <c r="T20" s="77">
        <v>849.03499999999997</v>
      </c>
      <c r="U20" s="77">
        <v>848.37900000000002</v>
      </c>
      <c r="V20" s="77">
        <v>862.33100000000002</v>
      </c>
      <c r="W20" s="77">
        <v>823.38099999999997</v>
      </c>
      <c r="X20" s="77">
        <v>796.62599999999986</v>
      </c>
      <c r="Y20" s="77">
        <v>769.99200000000008</v>
      </c>
      <c r="Z20" s="78"/>
      <c r="AA20" s="79">
        <f t="shared" si="2"/>
        <v>19771.482999999997</v>
      </c>
    </row>
    <row r="21" spans="1:27" ht="24.95" customHeight="1" x14ac:dyDescent="0.2">
      <c r="A21" s="75" t="s">
        <v>16</v>
      </c>
      <c r="B21" s="80">
        <v>2000.6699999999998</v>
      </c>
      <c r="C21" s="81">
        <v>1852.4969999999998</v>
      </c>
      <c r="D21" s="81">
        <v>1785.2740000000001</v>
      </c>
      <c r="E21" s="81">
        <v>1768.9289999999999</v>
      </c>
      <c r="F21" s="81">
        <v>1776.0020000000002</v>
      </c>
      <c r="G21" s="81">
        <v>1856.5250000000001</v>
      </c>
      <c r="H21" s="81">
        <v>1951.2669999999996</v>
      </c>
      <c r="I21" s="81">
        <v>2156.0329999999999</v>
      </c>
      <c r="J21" s="81">
        <v>2450.9459999999995</v>
      </c>
      <c r="K21" s="81">
        <v>2762.4750000000004</v>
      </c>
      <c r="L21" s="81">
        <v>3006.9749999999999</v>
      </c>
      <c r="M21" s="81">
        <v>3112.5129999999999</v>
      </c>
      <c r="N21" s="81">
        <v>2964.4300000000003</v>
      </c>
      <c r="O21" s="81">
        <v>2642.5699999999997</v>
      </c>
      <c r="P21" s="81">
        <v>2395.8170000000005</v>
      </c>
      <c r="Q21" s="81">
        <v>2332.2400000000002</v>
      </c>
      <c r="R21" s="81">
        <v>2404.1639999999998</v>
      </c>
      <c r="S21" s="81">
        <v>2646.1960000000004</v>
      </c>
      <c r="T21" s="81">
        <v>2979.0039999999999</v>
      </c>
      <c r="U21" s="81">
        <v>3099.49</v>
      </c>
      <c r="V21" s="81">
        <v>3019.1309999999994</v>
      </c>
      <c r="W21" s="81">
        <v>2721.3070000000002</v>
      </c>
      <c r="X21" s="81">
        <v>2457.0679999999998</v>
      </c>
      <c r="Y21" s="81">
        <v>2146.0140000000001</v>
      </c>
      <c r="Z21" s="78"/>
      <c r="AA21" s="79">
        <f t="shared" si="2"/>
        <v>58287.536999999997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129.5</v>
      </c>
      <c r="C23" s="77">
        <v>117</v>
      </c>
      <c r="D23" s="77">
        <v>115.5</v>
      </c>
      <c r="E23" s="77">
        <v>103.5</v>
      </c>
      <c r="F23" s="77">
        <v>98</v>
      </c>
      <c r="G23" s="77">
        <v>90.5</v>
      </c>
      <c r="H23" s="77">
        <v>92</v>
      </c>
      <c r="I23" s="77">
        <v>92</v>
      </c>
      <c r="J23" s="77">
        <v>83.5</v>
      </c>
      <c r="K23" s="77">
        <v>77.5</v>
      </c>
      <c r="L23" s="77">
        <v>76</v>
      </c>
      <c r="M23" s="77">
        <v>74.5</v>
      </c>
      <c r="N23" s="77">
        <v>74</v>
      </c>
      <c r="O23" s="77">
        <v>73</v>
      </c>
      <c r="P23" s="77">
        <v>73</v>
      </c>
      <c r="Q23" s="77">
        <v>78.5</v>
      </c>
      <c r="R23" s="77">
        <v>97.5</v>
      </c>
      <c r="S23" s="77">
        <v>103</v>
      </c>
      <c r="T23" s="77">
        <v>117</v>
      </c>
      <c r="U23" s="77">
        <v>113</v>
      </c>
      <c r="V23" s="77">
        <v>112.5</v>
      </c>
      <c r="W23" s="77">
        <v>105.5</v>
      </c>
      <c r="X23" s="77">
        <v>99</v>
      </c>
      <c r="Y23" s="77">
        <v>97</v>
      </c>
      <c r="Z23" s="77"/>
      <c r="AA23" s="79">
        <f t="shared" si="2"/>
        <v>2292.5</v>
      </c>
    </row>
    <row r="24" spans="1:27" ht="24.95" customHeight="1" x14ac:dyDescent="0.2">
      <c r="A24" s="85" t="s">
        <v>19</v>
      </c>
      <c r="B24" s="77">
        <v>216.99999999999997</v>
      </c>
      <c r="C24" s="77">
        <v>209</v>
      </c>
      <c r="D24" s="77">
        <v>205</v>
      </c>
      <c r="E24" s="77">
        <v>204.00000000000006</v>
      </c>
      <c r="F24" s="77">
        <v>211</v>
      </c>
      <c r="G24" s="77">
        <v>227.99999999999997</v>
      </c>
      <c r="H24" s="77">
        <v>249</v>
      </c>
      <c r="I24" s="77">
        <v>283</v>
      </c>
      <c r="J24" s="77">
        <v>315</v>
      </c>
      <c r="K24" s="77">
        <v>324.00000000000006</v>
      </c>
      <c r="L24" s="77">
        <v>326</v>
      </c>
      <c r="M24" s="77">
        <v>325.00000000000006</v>
      </c>
      <c r="N24" s="77">
        <v>321</v>
      </c>
      <c r="O24" s="77">
        <v>300</v>
      </c>
      <c r="P24" s="77">
        <v>288.99999999999994</v>
      </c>
      <c r="Q24" s="77">
        <v>283</v>
      </c>
      <c r="R24" s="77">
        <v>284</v>
      </c>
      <c r="S24" s="77">
        <v>302.00000000000006</v>
      </c>
      <c r="T24" s="77">
        <v>322</v>
      </c>
      <c r="U24" s="77">
        <v>311</v>
      </c>
      <c r="V24" s="77">
        <v>278.99999999999994</v>
      </c>
      <c r="W24" s="77">
        <v>251.00000000000003</v>
      </c>
      <c r="X24" s="77">
        <v>221.00000000000003</v>
      </c>
      <c r="Y24" s="77">
        <v>196.00000000000003</v>
      </c>
      <c r="Z24" s="77"/>
      <c r="AA24" s="79">
        <f t="shared" si="2"/>
        <v>6455</v>
      </c>
    </row>
    <row r="25" spans="1:27" ht="30" customHeight="1" thickBot="1" x14ac:dyDescent="0.25">
      <c r="A25" s="86" t="s">
        <v>20</v>
      </c>
      <c r="B25" s="87">
        <f t="shared" ref="B25:AA25" si="3">SUM(B19:B24)</f>
        <v>4051.165</v>
      </c>
      <c r="C25" s="88">
        <f t="shared" si="3"/>
        <v>3832.6889999999999</v>
      </c>
      <c r="D25" s="88">
        <f t="shared" si="3"/>
        <v>3753.4189999999999</v>
      </c>
      <c r="E25" s="88">
        <f t="shared" si="3"/>
        <v>3686.8530000000001</v>
      </c>
      <c r="F25" s="88">
        <f t="shared" si="3"/>
        <v>3713.0720000000001</v>
      </c>
      <c r="G25" s="88">
        <f t="shared" si="3"/>
        <v>3799.8679999999999</v>
      </c>
      <c r="H25" s="88">
        <f t="shared" si="3"/>
        <v>3930.4529999999995</v>
      </c>
      <c r="I25" s="88">
        <f t="shared" si="3"/>
        <v>4257.7610000000004</v>
      </c>
      <c r="J25" s="88">
        <f t="shared" si="3"/>
        <v>4612.0849999999991</v>
      </c>
      <c r="K25" s="88">
        <f t="shared" si="3"/>
        <v>4978.4540000000006</v>
      </c>
      <c r="L25" s="88">
        <f t="shared" si="3"/>
        <v>5208.8519999999999</v>
      </c>
      <c r="M25" s="88">
        <f t="shared" si="3"/>
        <v>5327.8760000000002</v>
      </c>
      <c r="N25" s="88">
        <f t="shared" si="3"/>
        <v>5177.6880000000001</v>
      </c>
      <c r="O25" s="88">
        <f t="shared" si="3"/>
        <v>4806.3829999999998</v>
      </c>
      <c r="P25" s="88">
        <f t="shared" si="3"/>
        <v>4517.1610000000001</v>
      </c>
      <c r="Q25" s="88">
        <f t="shared" si="3"/>
        <v>4448.6530000000002</v>
      </c>
      <c r="R25" s="88">
        <f t="shared" si="3"/>
        <v>4509.6719999999996</v>
      </c>
      <c r="S25" s="88">
        <f t="shared" si="3"/>
        <v>4766.7610000000004</v>
      </c>
      <c r="T25" s="88">
        <f t="shared" si="3"/>
        <v>5180.0869999999995</v>
      </c>
      <c r="U25" s="88">
        <f t="shared" si="3"/>
        <v>5308.8760000000002</v>
      </c>
      <c r="V25" s="88">
        <f t="shared" si="3"/>
        <v>5195.9339999999993</v>
      </c>
      <c r="W25" s="88">
        <f t="shared" si="3"/>
        <v>4805.1380000000008</v>
      </c>
      <c r="X25" s="88">
        <f t="shared" si="3"/>
        <v>4474.6539999999995</v>
      </c>
      <c r="Y25" s="88">
        <f t="shared" si="3"/>
        <v>4100.9800000000005</v>
      </c>
      <c r="Z25" s="89">
        <f t="shared" si="3"/>
        <v>0</v>
      </c>
      <c r="AA25" s="90">
        <f t="shared" si="3"/>
        <v>108444.53399999999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396.5</v>
      </c>
      <c r="C28" s="72">
        <v>376</v>
      </c>
      <c r="D28" s="72">
        <v>370.5</v>
      </c>
      <c r="E28" s="72">
        <v>357.5</v>
      </c>
      <c r="F28" s="72">
        <v>359</v>
      </c>
      <c r="G28" s="72">
        <v>368.5</v>
      </c>
      <c r="H28" s="72">
        <v>391</v>
      </c>
      <c r="I28" s="72">
        <v>425</v>
      </c>
      <c r="J28" s="72">
        <v>448.5</v>
      </c>
      <c r="K28" s="72">
        <v>451.5</v>
      </c>
      <c r="L28" s="72">
        <v>517</v>
      </c>
      <c r="M28" s="72">
        <v>524.5</v>
      </c>
      <c r="N28" s="72">
        <v>510</v>
      </c>
      <c r="O28" s="72">
        <v>488</v>
      </c>
      <c r="P28" s="72">
        <v>477</v>
      </c>
      <c r="Q28" s="72">
        <v>476.5</v>
      </c>
      <c r="R28" s="72">
        <v>431.5</v>
      </c>
      <c r="S28" s="72">
        <v>455</v>
      </c>
      <c r="T28" s="72">
        <v>489</v>
      </c>
      <c r="U28" s="72">
        <v>474</v>
      </c>
      <c r="V28" s="72">
        <v>441.5</v>
      </c>
      <c r="W28" s="72">
        <v>406.5</v>
      </c>
      <c r="X28" s="72">
        <v>370</v>
      </c>
      <c r="Y28" s="72">
        <v>343</v>
      </c>
      <c r="Z28" s="73"/>
      <c r="AA28" s="74">
        <f>SUM(B28:Z28)</f>
        <v>10347.5</v>
      </c>
    </row>
    <row r="29" spans="1:27" ht="24.95" customHeight="1" x14ac:dyDescent="0.2">
      <c r="A29" s="75" t="s">
        <v>23</v>
      </c>
      <c r="B29" s="76">
        <v>3717.665</v>
      </c>
      <c r="C29" s="77">
        <v>3645.7820000000002</v>
      </c>
      <c r="D29" s="77">
        <v>3632.9189999999999</v>
      </c>
      <c r="E29" s="77">
        <v>3399.3530000000001</v>
      </c>
      <c r="F29" s="77">
        <v>3424.0720000000001</v>
      </c>
      <c r="G29" s="77">
        <v>3500.3679999999999</v>
      </c>
      <c r="H29" s="77">
        <v>3609.453</v>
      </c>
      <c r="I29" s="77">
        <v>3890.761</v>
      </c>
      <c r="J29" s="77">
        <v>4371.9690000000001</v>
      </c>
      <c r="K29" s="77">
        <v>4849.9539999999997</v>
      </c>
      <c r="L29" s="77">
        <v>5196.8519999999999</v>
      </c>
      <c r="M29" s="77">
        <v>5270.3760000000002</v>
      </c>
      <c r="N29" s="77">
        <v>5218.6880000000001</v>
      </c>
      <c r="O29" s="77">
        <v>4834.3829999999998</v>
      </c>
      <c r="P29" s="77">
        <v>4536.1610000000001</v>
      </c>
      <c r="Q29" s="77">
        <v>4393.1530000000002</v>
      </c>
      <c r="R29" s="77">
        <v>4300.1530000000002</v>
      </c>
      <c r="S29" s="77">
        <v>4372.7610000000004</v>
      </c>
      <c r="T29" s="77">
        <v>4741.0870000000004</v>
      </c>
      <c r="U29" s="77">
        <v>4884.8760000000002</v>
      </c>
      <c r="V29" s="77">
        <v>4804.4340000000002</v>
      </c>
      <c r="W29" s="77">
        <v>4448.6379999999999</v>
      </c>
      <c r="X29" s="77">
        <v>4154.6540000000005</v>
      </c>
      <c r="Y29" s="77">
        <v>3946.6709999999998</v>
      </c>
      <c r="Z29" s="78"/>
      <c r="AA29" s="79">
        <f>SUM(B29:Z29)</f>
        <v>103145.183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4114.165</v>
      </c>
      <c r="C31" s="62">
        <f t="shared" si="4"/>
        <v>4021.7820000000002</v>
      </c>
      <c r="D31" s="62">
        <f t="shared" si="4"/>
        <v>4003.4189999999999</v>
      </c>
      <c r="E31" s="62">
        <f t="shared" si="4"/>
        <v>3756.8530000000001</v>
      </c>
      <c r="F31" s="62">
        <f t="shared" si="4"/>
        <v>3783.0720000000001</v>
      </c>
      <c r="G31" s="62">
        <f t="shared" si="4"/>
        <v>3868.8679999999999</v>
      </c>
      <c r="H31" s="62">
        <f t="shared" si="4"/>
        <v>4000.453</v>
      </c>
      <c r="I31" s="62">
        <f t="shared" si="4"/>
        <v>4315.7610000000004</v>
      </c>
      <c r="J31" s="62">
        <f t="shared" si="4"/>
        <v>4820.4690000000001</v>
      </c>
      <c r="K31" s="62">
        <f t="shared" si="4"/>
        <v>5301.4539999999997</v>
      </c>
      <c r="L31" s="62">
        <f t="shared" si="4"/>
        <v>5713.8519999999999</v>
      </c>
      <c r="M31" s="62">
        <f t="shared" si="4"/>
        <v>5794.8760000000002</v>
      </c>
      <c r="N31" s="62">
        <f t="shared" si="4"/>
        <v>5728.6880000000001</v>
      </c>
      <c r="O31" s="62">
        <f t="shared" si="4"/>
        <v>5322.3829999999998</v>
      </c>
      <c r="P31" s="62">
        <f t="shared" si="4"/>
        <v>5013.1610000000001</v>
      </c>
      <c r="Q31" s="62">
        <f t="shared" si="4"/>
        <v>4869.6530000000002</v>
      </c>
      <c r="R31" s="62">
        <f t="shared" si="4"/>
        <v>4731.6530000000002</v>
      </c>
      <c r="S31" s="62">
        <f t="shared" si="4"/>
        <v>4827.7610000000004</v>
      </c>
      <c r="T31" s="62">
        <f t="shared" si="4"/>
        <v>5230.0870000000004</v>
      </c>
      <c r="U31" s="62">
        <f t="shared" si="4"/>
        <v>5358.8760000000002</v>
      </c>
      <c r="V31" s="62">
        <f t="shared" si="4"/>
        <v>5245.9340000000002</v>
      </c>
      <c r="W31" s="62">
        <f t="shared" si="4"/>
        <v>4855.1379999999999</v>
      </c>
      <c r="X31" s="62">
        <f t="shared" si="4"/>
        <v>4524.6540000000005</v>
      </c>
      <c r="Y31" s="62">
        <f t="shared" si="4"/>
        <v>4289.6710000000003</v>
      </c>
      <c r="Z31" s="63">
        <f t="shared" si="4"/>
        <v>0</v>
      </c>
      <c r="AA31" s="64">
        <f t="shared" si="4"/>
        <v>113492.683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55</v>
      </c>
      <c r="C34" s="95">
        <v>72</v>
      </c>
      <c r="D34" s="95">
        <v>62</v>
      </c>
      <c r="E34" s="95">
        <v>62</v>
      </c>
      <c r="F34" s="95">
        <v>62</v>
      </c>
      <c r="G34" s="95">
        <v>61</v>
      </c>
      <c r="H34" s="95">
        <v>62</v>
      </c>
      <c r="I34" s="95">
        <v>50</v>
      </c>
      <c r="J34" s="95">
        <v>42</v>
      </c>
      <c r="K34" s="95">
        <v>45</v>
      </c>
      <c r="L34" s="95">
        <v>81</v>
      </c>
      <c r="M34" s="95">
        <v>89</v>
      </c>
      <c r="N34" s="95">
        <v>102</v>
      </c>
      <c r="O34" s="95">
        <v>92</v>
      </c>
      <c r="P34" s="95">
        <v>92</v>
      </c>
      <c r="Q34" s="95">
        <v>42</v>
      </c>
      <c r="R34" s="95">
        <v>42</v>
      </c>
      <c r="S34" s="95">
        <v>42</v>
      </c>
      <c r="T34" s="95">
        <v>42</v>
      </c>
      <c r="U34" s="95">
        <v>42</v>
      </c>
      <c r="V34" s="95">
        <v>42</v>
      </c>
      <c r="W34" s="95">
        <v>42</v>
      </c>
      <c r="X34" s="95">
        <v>42</v>
      </c>
      <c r="Y34" s="95">
        <v>50</v>
      </c>
      <c r="Z34" s="96"/>
      <c r="AA34" s="74">
        <f t="shared" ref="AA34:AA39" si="5">SUM(B34:Z34)</f>
        <v>1415</v>
      </c>
    </row>
    <row r="35" spans="1:27" ht="24.95" customHeight="1" x14ac:dyDescent="0.2">
      <c r="A35" s="97" t="s">
        <v>41</v>
      </c>
      <c r="B35" s="98">
        <v>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8</v>
      </c>
      <c r="I35" s="99">
        <v>8</v>
      </c>
      <c r="J35" s="99">
        <v>44</v>
      </c>
      <c r="K35" s="99">
        <v>133</v>
      </c>
      <c r="L35" s="99">
        <v>178</v>
      </c>
      <c r="M35" s="99">
        <v>158</v>
      </c>
      <c r="N35" s="99">
        <v>203</v>
      </c>
      <c r="O35" s="99">
        <v>178</v>
      </c>
      <c r="P35" s="99">
        <v>158</v>
      </c>
      <c r="Q35" s="99">
        <v>133</v>
      </c>
      <c r="R35" s="99">
        <v>108</v>
      </c>
      <c r="S35" s="99">
        <v>19</v>
      </c>
      <c r="T35" s="99">
        <v>8</v>
      </c>
      <c r="U35" s="99">
        <v>8</v>
      </c>
      <c r="V35" s="99">
        <v>8</v>
      </c>
      <c r="W35" s="99">
        <v>8</v>
      </c>
      <c r="X35" s="99">
        <v>8</v>
      </c>
      <c r="Y35" s="99">
        <v>8</v>
      </c>
      <c r="Z35" s="100"/>
      <c r="AA35" s="79">
        <f t="shared" si="5"/>
        <v>1424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6.9</v>
      </c>
      <c r="U36" s="99">
        <v>241.2</v>
      </c>
      <c r="V36" s="99">
        <v>127.4</v>
      </c>
      <c r="W36" s="99">
        <v>66</v>
      </c>
      <c r="X36" s="99"/>
      <c r="Y36" s="99"/>
      <c r="Z36" s="100"/>
      <c r="AA36" s="79">
        <f t="shared" si="5"/>
        <v>441.5</v>
      </c>
    </row>
    <row r="37" spans="1:27" ht="24.95" customHeight="1" x14ac:dyDescent="0.2">
      <c r="A37" s="97" t="s">
        <v>43</v>
      </c>
      <c r="B37" s="98"/>
      <c r="C37" s="99">
        <v>109.093</v>
      </c>
      <c r="D37" s="99">
        <v>180</v>
      </c>
      <c r="E37" s="99"/>
      <c r="F37" s="99"/>
      <c r="G37" s="99"/>
      <c r="H37" s="99"/>
      <c r="I37" s="99"/>
      <c r="J37" s="99">
        <v>122.384</v>
      </c>
      <c r="K37" s="99">
        <v>145</v>
      </c>
      <c r="L37" s="99">
        <v>246</v>
      </c>
      <c r="M37" s="99">
        <v>220</v>
      </c>
      <c r="N37" s="99">
        <v>246</v>
      </c>
      <c r="O37" s="99">
        <v>246</v>
      </c>
      <c r="P37" s="99">
        <v>246</v>
      </c>
      <c r="Q37" s="99">
        <v>246</v>
      </c>
      <c r="R37" s="99">
        <v>71.980999999999995</v>
      </c>
      <c r="S37" s="99"/>
      <c r="T37" s="99"/>
      <c r="U37" s="99"/>
      <c r="V37" s="99"/>
      <c r="W37" s="99"/>
      <c r="X37" s="99"/>
      <c r="Y37" s="99">
        <v>130.691</v>
      </c>
      <c r="Z37" s="100"/>
      <c r="AA37" s="79">
        <f t="shared" si="5"/>
        <v>2209.1489999999999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15.8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15.8</v>
      </c>
    </row>
    <row r="39" spans="1:27" ht="30" customHeight="1" thickBot="1" x14ac:dyDescent="0.25">
      <c r="A39" s="86" t="s">
        <v>45</v>
      </c>
      <c r="B39" s="87">
        <f t="shared" ref="B39:Z39" si="6">SUM(B34:B38)</f>
        <v>63</v>
      </c>
      <c r="C39" s="88">
        <f t="shared" si="6"/>
        <v>189.09300000000002</v>
      </c>
      <c r="D39" s="88">
        <f t="shared" si="6"/>
        <v>250</v>
      </c>
      <c r="E39" s="88">
        <f t="shared" si="6"/>
        <v>70</v>
      </c>
      <c r="F39" s="88">
        <f t="shared" si="6"/>
        <v>70</v>
      </c>
      <c r="G39" s="88">
        <f t="shared" si="6"/>
        <v>69</v>
      </c>
      <c r="H39" s="88">
        <f t="shared" si="6"/>
        <v>70</v>
      </c>
      <c r="I39" s="88">
        <f t="shared" si="6"/>
        <v>58</v>
      </c>
      <c r="J39" s="88">
        <f t="shared" si="6"/>
        <v>208.38400000000001</v>
      </c>
      <c r="K39" s="88">
        <f t="shared" si="6"/>
        <v>323</v>
      </c>
      <c r="L39" s="88">
        <f t="shared" si="6"/>
        <v>505</v>
      </c>
      <c r="M39" s="88">
        <f t="shared" si="6"/>
        <v>467</v>
      </c>
      <c r="N39" s="88">
        <f t="shared" si="6"/>
        <v>551</v>
      </c>
      <c r="O39" s="88">
        <f t="shared" si="6"/>
        <v>531.79999999999995</v>
      </c>
      <c r="P39" s="88">
        <f t="shared" si="6"/>
        <v>496</v>
      </c>
      <c r="Q39" s="88">
        <f t="shared" si="6"/>
        <v>421</v>
      </c>
      <c r="R39" s="88">
        <f t="shared" si="6"/>
        <v>221.98099999999999</v>
      </c>
      <c r="S39" s="88">
        <f t="shared" si="6"/>
        <v>61</v>
      </c>
      <c r="T39" s="88">
        <f t="shared" si="6"/>
        <v>56.9</v>
      </c>
      <c r="U39" s="88">
        <f t="shared" si="6"/>
        <v>291.2</v>
      </c>
      <c r="V39" s="88">
        <f t="shared" si="6"/>
        <v>177.4</v>
      </c>
      <c r="W39" s="88">
        <f t="shared" si="6"/>
        <v>116</v>
      </c>
      <c r="X39" s="88">
        <f t="shared" si="6"/>
        <v>50</v>
      </c>
      <c r="Y39" s="88">
        <f t="shared" si="6"/>
        <v>188.691</v>
      </c>
      <c r="Z39" s="89">
        <f t="shared" si="6"/>
        <v>0</v>
      </c>
      <c r="AA39" s="90">
        <f t="shared" si="5"/>
        <v>5505.4489999999987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6.9</v>
      </c>
      <c r="U44" s="99">
        <v>241.2</v>
      </c>
      <c r="V44" s="99">
        <v>127.4</v>
      </c>
      <c r="W44" s="99">
        <v>66</v>
      </c>
      <c r="X44" s="99"/>
      <c r="Y44" s="99"/>
      <c r="Z44" s="100"/>
      <c r="AA44" s="79">
        <f t="shared" si="7"/>
        <v>441.5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15.8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15.8</v>
      </c>
    </row>
    <row r="47" spans="1:27" ht="24.95" customHeight="1" x14ac:dyDescent="0.2">
      <c r="A47" s="85" t="s">
        <v>47</v>
      </c>
      <c r="B47" s="98">
        <v>43</v>
      </c>
      <c r="C47" s="99">
        <v>46</v>
      </c>
      <c r="D47" s="99">
        <v>53</v>
      </c>
      <c r="E47" s="99">
        <v>56</v>
      </c>
      <c r="F47" s="99">
        <v>65</v>
      </c>
      <c r="G47" s="99">
        <v>19</v>
      </c>
      <c r="H47" s="99"/>
      <c r="I47" s="99"/>
      <c r="J47" s="99"/>
      <c r="K47" s="99">
        <v>27</v>
      </c>
      <c r="L47" s="99">
        <v>114</v>
      </c>
      <c r="M47" s="99">
        <v>123</v>
      </c>
      <c r="N47" s="99">
        <v>119</v>
      </c>
      <c r="O47" s="99">
        <v>108</v>
      </c>
      <c r="P47" s="99">
        <v>106</v>
      </c>
      <c r="Q47" s="99">
        <v>108</v>
      </c>
      <c r="R47" s="99">
        <v>30</v>
      </c>
      <c r="S47" s="99">
        <v>19</v>
      </c>
      <c r="T47" s="99">
        <v>42</v>
      </c>
      <c r="U47" s="99">
        <v>29</v>
      </c>
      <c r="V47" s="99"/>
      <c r="W47" s="99"/>
      <c r="X47" s="99"/>
      <c r="Y47" s="99">
        <v>47</v>
      </c>
      <c r="Z47" s="100"/>
      <c r="AA47" s="79">
        <f t="shared" si="7"/>
        <v>1154</v>
      </c>
    </row>
    <row r="48" spans="1:27" ht="30" customHeight="1" thickBot="1" x14ac:dyDescent="0.25">
      <c r="A48" s="86" t="s">
        <v>48</v>
      </c>
      <c r="B48" s="87">
        <f>SUM(B42:B47)</f>
        <v>43</v>
      </c>
      <c r="C48" s="88">
        <f t="shared" ref="C48:Z48" si="8">SUM(C42:C47)</f>
        <v>46</v>
      </c>
      <c r="D48" s="88">
        <f t="shared" si="8"/>
        <v>53</v>
      </c>
      <c r="E48" s="88">
        <f t="shared" si="8"/>
        <v>56</v>
      </c>
      <c r="F48" s="88">
        <f t="shared" si="8"/>
        <v>65</v>
      </c>
      <c r="G48" s="88">
        <f t="shared" si="8"/>
        <v>19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27</v>
      </c>
      <c r="L48" s="88">
        <f t="shared" si="8"/>
        <v>114</v>
      </c>
      <c r="M48" s="88">
        <f t="shared" si="8"/>
        <v>123</v>
      </c>
      <c r="N48" s="88">
        <f t="shared" si="8"/>
        <v>119</v>
      </c>
      <c r="O48" s="88">
        <f t="shared" si="8"/>
        <v>123.8</v>
      </c>
      <c r="P48" s="88">
        <f t="shared" si="8"/>
        <v>106</v>
      </c>
      <c r="Q48" s="88">
        <f t="shared" si="8"/>
        <v>108</v>
      </c>
      <c r="R48" s="88">
        <f t="shared" si="8"/>
        <v>30</v>
      </c>
      <c r="S48" s="88">
        <f t="shared" si="8"/>
        <v>19</v>
      </c>
      <c r="T48" s="88">
        <f t="shared" si="8"/>
        <v>48.9</v>
      </c>
      <c r="U48" s="88">
        <f t="shared" si="8"/>
        <v>270.2</v>
      </c>
      <c r="V48" s="88">
        <f t="shared" si="8"/>
        <v>127.4</v>
      </c>
      <c r="W48" s="88">
        <f t="shared" si="8"/>
        <v>66</v>
      </c>
      <c r="X48" s="88">
        <f t="shared" si="8"/>
        <v>0</v>
      </c>
      <c r="Y48" s="88">
        <f t="shared" si="8"/>
        <v>47</v>
      </c>
      <c r="Z48" s="89">
        <f t="shared" si="8"/>
        <v>0</v>
      </c>
      <c r="AA48" s="90">
        <f t="shared" si="7"/>
        <v>1611.3000000000002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4114.165</v>
      </c>
      <c r="C51" s="88">
        <f t="shared" si="10"/>
        <v>4021.7819999999997</v>
      </c>
      <c r="D51" s="88">
        <f t="shared" si="10"/>
        <v>4003.4189999999999</v>
      </c>
      <c r="E51" s="88">
        <f t="shared" si="10"/>
        <v>3756.8530000000001</v>
      </c>
      <c r="F51" s="88">
        <f t="shared" si="10"/>
        <v>3783.0720000000001</v>
      </c>
      <c r="G51" s="88">
        <f t="shared" si="10"/>
        <v>3868.8679999999999</v>
      </c>
      <c r="H51" s="88">
        <f t="shared" si="10"/>
        <v>4000.4529999999995</v>
      </c>
      <c r="I51" s="88">
        <f t="shared" si="10"/>
        <v>4315.7610000000004</v>
      </c>
      <c r="J51" s="88">
        <f t="shared" si="10"/>
        <v>4820.4689999999991</v>
      </c>
      <c r="K51" s="88">
        <f t="shared" si="10"/>
        <v>5301.4540000000006</v>
      </c>
      <c r="L51" s="88">
        <f t="shared" si="10"/>
        <v>5713.8519999999999</v>
      </c>
      <c r="M51" s="88">
        <f t="shared" si="10"/>
        <v>5794.8760000000002</v>
      </c>
      <c r="N51" s="88">
        <f t="shared" si="10"/>
        <v>5728.6880000000001</v>
      </c>
      <c r="O51" s="88">
        <f t="shared" si="10"/>
        <v>5338.183</v>
      </c>
      <c r="P51" s="88">
        <f t="shared" si="10"/>
        <v>5013.1610000000001</v>
      </c>
      <c r="Q51" s="88">
        <f t="shared" si="10"/>
        <v>4869.6530000000002</v>
      </c>
      <c r="R51" s="88">
        <f t="shared" si="10"/>
        <v>4731.6529999999993</v>
      </c>
      <c r="S51" s="88">
        <f t="shared" si="10"/>
        <v>4827.7610000000004</v>
      </c>
      <c r="T51" s="88">
        <f t="shared" si="10"/>
        <v>5236.9869999999992</v>
      </c>
      <c r="U51" s="88">
        <f t="shared" si="10"/>
        <v>5600.076</v>
      </c>
      <c r="V51" s="88">
        <f t="shared" si="10"/>
        <v>5373.3339999999989</v>
      </c>
      <c r="W51" s="88">
        <f t="shared" si="10"/>
        <v>4921.1380000000008</v>
      </c>
      <c r="X51" s="88">
        <f t="shared" si="10"/>
        <v>4524.6539999999995</v>
      </c>
      <c r="Y51" s="88">
        <f t="shared" si="10"/>
        <v>4289.6710000000003</v>
      </c>
      <c r="Z51" s="89">
        <f t="shared" si="10"/>
        <v>0</v>
      </c>
      <c r="AA51" s="105">
        <f>SUM(B51:Z51)</f>
        <v>113949.98299999999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-1155</v>
      </c>
      <c r="C4" s="18">
        <v>-1155</v>
      </c>
      <c r="D4" s="18">
        <v>-1155</v>
      </c>
      <c r="E4" s="18">
        <v>-1155</v>
      </c>
      <c r="F4" s="18">
        <v>-1155</v>
      </c>
      <c r="G4" s="18">
        <v>-1155</v>
      </c>
      <c r="H4" s="18">
        <v>-1155</v>
      </c>
      <c r="I4" s="18">
        <v>-1155</v>
      </c>
      <c r="J4" s="18">
        <v>-1155</v>
      </c>
      <c r="K4" s="18">
        <v>-896</v>
      </c>
      <c r="L4" s="18">
        <v>-965.8</v>
      </c>
      <c r="M4" s="18">
        <v>-970.3</v>
      </c>
      <c r="N4" s="18">
        <v>-846.9</v>
      </c>
      <c r="O4" s="18">
        <v>-639.20000000000005</v>
      </c>
      <c r="P4" s="18">
        <v>-705.2</v>
      </c>
      <c r="Q4" s="18">
        <v>-1045.0999999999999</v>
      </c>
      <c r="R4" s="18">
        <v>-1155</v>
      </c>
      <c r="S4" s="18">
        <v>-692.3</v>
      </c>
      <c r="T4" s="18">
        <v>-493.1</v>
      </c>
      <c r="U4" s="18">
        <v>-258.8</v>
      </c>
      <c r="V4" s="18">
        <v>-372.6</v>
      </c>
      <c r="W4" s="18">
        <v>-434</v>
      </c>
      <c r="X4" s="18">
        <v>-553.79999999999995</v>
      </c>
      <c r="Y4" s="18">
        <v>-797.6</v>
      </c>
      <c r="Z4" s="19"/>
      <c r="AA4" s="112">
        <f>SUM(B4:Z4)</f>
        <v>-21220.699999999993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270.51</v>
      </c>
      <c r="C7" s="118">
        <v>222</v>
      </c>
      <c r="D7" s="118">
        <v>190</v>
      </c>
      <c r="E7" s="118">
        <v>405.73</v>
      </c>
      <c r="F7" s="118">
        <v>407.11</v>
      </c>
      <c r="G7" s="118">
        <v>405.45</v>
      </c>
      <c r="H7" s="118">
        <v>401.48</v>
      </c>
      <c r="I7" s="118">
        <v>302.38</v>
      </c>
      <c r="J7" s="118">
        <v>120</v>
      </c>
      <c r="K7" s="118">
        <v>113.91</v>
      </c>
      <c r="L7" s="118">
        <v>96</v>
      </c>
      <c r="M7" s="118">
        <v>93.32</v>
      </c>
      <c r="N7" s="118">
        <v>83.94</v>
      </c>
      <c r="O7" s="118">
        <v>76.180000000000007</v>
      </c>
      <c r="P7" s="118">
        <v>78.31</v>
      </c>
      <c r="Q7" s="118">
        <v>92.15</v>
      </c>
      <c r="R7" s="118">
        <v>252</v>
      </c>
      <c r="S7" s="118">
        <v>400.97</v>
      </c>
      <c r="T7" s="118">
        <v>555</v>
      </c>
      <c r="U7" s="118">
        <v>491.6</v>
      </c>
      <c r="V7" s="118">
        <v>329.35</v>
      </c>
      <c r="W7" s="118">
        <v>370.93</v>
      </c>
      <c r="X7" s="118">
        <v>322.51</v>
      </c>
      <c r="Y7" s="118">
        <v>248.4</v>
      </c>
      <c r="Z7" s="119"/>
      <c r="AA7" s="120">
        <f>IF(SUM(B7:Z7)&lt;&gt;0,AVERAGEIF(B7:Z7,"&lt;&gt;"""),"")</f>
        <v>263.71791666666667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655</v>
      </c>
      <c r="C13" s="130">
        <v>655</v>
      </c>
      <c r="D13" s="130">
        <v>655</v>
      </c>
      <c r="E13" s="130">
        <v>655</v>
      </c>
      <c r="F13" s="130">
        <v>655</v>
      </c>
      <c r="G13" s="130">
        <v>655</v>
      </c>
      <c r="H13" s="130">
        <v>655</v>
      </c>
      <c r="I13" s="130">
        <v>655</v>
      </c>
      <c r="J13" s="130">
        <v>655</v>
      </c>
      <c r="K13" s="130">
        <v>396</v>
      </c>
      <c r="L13" s="130">
        <v>465.8</v>
      </c>
      <c r="M13" s="130">
        <v>470.3</v>
      </c>
      <c r="N13" s="130">
        <v>346.9</v>
      </c>
      <c r="O13" s="130">
        <v>655</v>
      </c>
      <c r="P13" s="130">
        <v>205.2</v>
      </c>
      <c r="Q13" s="130">
        <v>545.1</v>
      </c>
      <c r="R13" s="130">
        <v>655</v>
      </c>
      <c r="S13" s="130">
        <v>192.3</v>
      </c>
      <c r="T13" s="130"/>
      <c r="U13" s="130"/>
      <c r="V13" s="130"/>
      <c r="W13" s="130"/>
      <c r="X13" s="130">
        <v>53.8</v>
      </c>
      <c r="Y13" s="131">
        <v>297.60000000000002</v>
      </c>
      <c r="Z13" s="132"/>
      <c r="AA13" s="133">
        <f t="shared" si="0"/>
        <v>10178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/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11500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1155</v>
      </c>
      <c r="C16" s="136">
        <f t="shared" si="1"/>
        <v>1155</v>
      </c>
      <c r="D16" s="136">
        <f t="shared" si="1"/>
        <v>1155</v>
      </c>
      <c r="E16" s="136">
        <f t="shared" si="1"/>
        <v>1155</v>
      </c>
      <c r="F16" s="136">
        <f t="shared" si="1"/>
        <v>1155</v>
      </c>
      <c r="G16" s="136">
        <f t="shared" si="1"/>
        <v>1155</v>
      </c>
      <c r="H16" s="136">
        <f t="shared" si="1"/>
        <v>1155</v>
      </c>
      <c r="I16" s="136">
        <f t="shared" si="1"/>
        <v>1155</v>
      </c>
      <c r="J16" s="136">
        <f t="shared" si="1"/>
        <v>1155</v>
      </c>
      <c r="K16" s="136">
        <f t="shared" si="1"/>
        <v>896</v>
      </c>
      <c r="L16" s="136">
        <f t="shared" si="1"/>
        <v>965.8</v>
      </c>
      <c r="M16" s="136">
        <f t="shared" si="1"/>
        <v>970.3</v>
      </c>
      <c r="N16" s="136">
        <f t="shared" si="1"/>
        <v>846.9</v>
      </c>
      <c r="O16" s="136">
        <f t="shared" si="1"/>
        <v>655</v>
      </c>
      <c r="P16" s="136">
        <f t="shared" si="1"/>
        <v>705.2</v>
      </c>
      <c r="Q16" s="136">
        <f t="shared" si="1"/>
        <v>1045.0999999999999</v>
      </c>
      <c r="R16" s="136">
        <f t="shared" si="1"/>
        <v>1155</v>
      </c>
      <c r="S16" s="136">
        <f t="shared" si="1"/>
        <v>692.3</v>
      </c>
      <c r="T16" s="136">
        <f t="shared" si="1"/>
        <v>500</v>
      </c>
      <c r="U16" s="136">
        <f t="shared" si="1"/>
        <v>500</v>
      </c>
      <c r="V16" s="136">
        <f t="shared" si="1"/>
        <v>500</v>
      </c>
      <c r="W16" s="136">
        <f t="shared" si="1"/>
        <v>500</v>
      </c>
      <c r="X16" s="136">
        <f t="shared" si="1"/>
        <v>553.79999999999995</v>
      </c>
      <c r="Y16" s="136">
        <f t="shared" si="1"/>
        <v>797.6</v>
      </c>
      <c r="Z16" s="137" t="str">
        <f t="shared" si="1"/>
        <v/>
      </c>
      <c r="AA16" s="90">
        <f t="shared" si="0"/>
        <v>21677.999999999996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6.9</v>
      </c>
      <c r="U21" s="130">
        <v>241.2</v>
      </c>
      <c r="V21" s="130">
        <v>127.4</v>
      </c>
      <c r="W21" s="130">
        <v>66</v>
      </c>
      <c r="X21" s="130"/>
      <c r="Y21" s="131"/>
      <c r="Z21" s="132"/>
      <c r="AA21" s="133">
        <f t="shared" si="2"/>
        <v>441.5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15.8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15.8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15.8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6.9</v>
      </c>
      <c r="U24" s="136">
        <f t="shared" si="3"/>
        <v>241.2</v>
      </c>
      <c r="V24" s="136">
        <f t="shared" si="3"/>
        <v>127.4</v>
      </c>
      <c r="W24" s="136">
        <f t="shared" si="3"/>
        <v>66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457.29999999999995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2022-10-22T11:02:55Z</dcterms:created>
  <dcterms:modified xsi:type="dcterms:W3CDTF">2022-10-22T11:02:56Z</dcterms:modified>
</cp:coreProperties>
</file>