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<sst xmlns="http://schemas.openxmlformats.org/spreadsheetml/2006/main" count="117" uniqueCount="53">
  <si>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21/10/2022 14:07:26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</si>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</sst>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410</c:v>
                </c:pt>
                <c:pt idx="1">
                  <c:v>410</c:v>
                </c:pt>
                <c:pt idx="2">
                  <c:v>410</c:v>
                </c:pt>
                <c:pt idx="3">
                  <c:v>410</c:v>
                </c:pt>
                <c:pt idx="4">
                  <c:v>410</c:v>
                </c:pt>
                <c:pt idx="5">
                  <c:v>410</c:v>
                </c:pt>
                <c:pt idx="6">
                  <c:v>410</c:v>
                </c:pt>
                <c:pt idx="7">
                  <c:v>410</c:v>
                </c:pt>
                <c:pt idx="8">
                  <c:v>410</c:v>
                </c:pt>
                <c:pt idx="9">
                  <c:v>410</c:v>
                </c:pt>
                <c:pt idx="10">
                  <c:v>410</c:v>
                </c:pt>
                <c:pt idx="11">
                  <c:v>410</c:v>
                </c:pt>
                <c:pt idx="12">
                  <c:v>410</c:v>
                </c:pt>
                <c:pt idx="13">
                  <c:v>410</c:v>
                </c:pt>
                <c:pt idx="14">
                  <c:v>410</c:v>
                </c:pt>
                <c:pt idx="15">
                  <c:v>410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440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150</c:v>
                </c:pt>
                <c:pt idx="1">
                  <c:v>155</c:v>
                </c:pt>
                <c:pt idx="2">
                  <c:v>149</c:v>
                </c:pt>
                <c:pt idx="3">
                  <c:v>149</c:v>
                </c:pt>
                <c:pt idx="4">
                  <c:v>154</c:v>
                </c:pt>
                <c:pt idx="5">
                  <c:v>154</c:v>
                </c:pt>
                <c:pt idx="6">
                  <c:v>156</c:v>
                </c:pt>
                <c:pt idx="7">
                  <c:v>182</c:v>
                </c:pt>
                <c:pt idx="8">
                  <c:v>193</c:v>
                </c:pt>
                <c:pt idx="9">
                  <c:v>195</c:v>
                </c:pt>
                <c:pt idx="10">
                  <c:v>178</c:v>
                </c:pt>
                <c:pt idx="11">
                  <c:v>170</c:v>
                </c:pt>
                <c:pt idx="12">
                  <c:v>170</c:v>
                </c:pt>
                <c:pt idx="13">
                  <c:v>175</c:v>
                </c:pt>
                <c:pt idx="14">
                  <c:v>169</c:v>
                </c:pt>
                <c:pt idx="15">
                  <c:v>176</c:v>
                </c:pt>
                <c:pt idx="16">
                  <c:v>183</c:v>
                </c:pt>
                <c:pt idx="17">
                  <c:v>228</c:v>
                </c:pt>
                <c:pt idx="18">
                  <c:v>273</c:v>
                </c:pt>
                <c:pt idx="19">
                  <c:v>273</c:v>
                </c:pt>
                <c:pt idx="20">
                  <c:v>273</c:v>
                </c:pt>
                <c:pt idx="21">
                  <c:v>261</c:v>
                </c:pt>
                <c:pt idx="22">
                  <c:v>228</c:v>
                </c:pt>
                <c:pt idx="23">
                  <c:v>138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1009.9</c:v>
                </c:pt>
                <c:pt idx="1">
                  <c:v>827.9</c:v>
                </c:pt>
                <c:pt idx="2">
                  <c:v>713.9</c:v>
                </c:pt>
                <c:pt idx="3">
                  <c:v>627.9</c:v>
                </c:pt>
                <c:pt idx="4">
                  <c:v>627.9</c:v>
                </c:pt>
                <c:pt idx="5">
                  <c:v>627.9</c:v>
                </c:pt>
                <c:pt idx="6">
                  <c:v>677.9</c:v>
                </c:pt>
                <c:pt idx="7">
                  <c:v>677.9</c:v>
                </c:pt>
                <c:pt idx="8">
                  <c:v>677.9</c:v>
                </c:pt>
                <c:pt idx="9">
                  <c:v>677.9</c:v>
                </c:pt>
                <c:pt idx="10">
                  <c:v>627.9</c:v>
                </c:pt>
                <c:pt idx="11">
                  <c:v>627.9</c:v>
                </c:pt>
                <c:pt idx="12">
                  <c:v>627.9</c:v>
                </c:pt>
                <c:pt idx="13">
                  <c:v>627.9</c:v>
                </c:pt>
                <c:pt idx="14">
                  <c:v>707.9</c:v>
                </c:pt>
                <c:pt idx="15">
                  <c:v>867.9</c:v>
                </c:pt>
                <c:pt idx="16">
                  <c:v>1246.9000000000001</c:v>
                </c:pt>
                <c:pt idx="17">
                  <c:v>1730.8009999999999</c:v>
                </c:pt>
                <c:pt idx="18">
                  <c:v>2017.9</c:v>
                </c:pt>
                <c:pt idx="19">
                  <c:v>1775.9</c:v>
                </c:pt>
                <c:pt idx="20">
                  <c:v>1766.3249999999998</c:v>
                </c:pt>
                <c:pt idx="21">
                  <c:v>1660.2470000000001</c:v>
                </c:pt>
                <c:pt idx="22">
                  <c:v>1564.279</c:v>
                </c:pt>
                <c:pt idx="23">
                  <c:v>1386.9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1481</c:v>
                </c:pt>
                <c:pt idx="1">
                  <c:v>1557</c:v>
                </c:pt>
                <c:pt idx="2">
                  <c:v>1557</c:v>
                </c:pt>
                <c:pt idx="3">
                  <c:v>1646.1</c:v>
                </c:pt>
                <c:pt idx="4">
                  <c:v>1829</c:v>
                </c:pt>
                <c:pt idx="5">
                  <c:v>2027.3</c:v>
                </c:pt>
                <c:pt idx="6">
                  <c:v>1980.2</c:v>
                </c:pt>
                <c:pt idx="7">
                  <c:v>2052</c:v>
                </c:pt>
                <c:pt idx="8">
                  <c:v>1841.5</c:v>
                </c:pt>
                <c:pt idx="9">
                  <c:v>1406.5</c:v>
                </c:pt>
                <c:pt idx="10">
                  <c:v>1160.8</c:v>
                </c:pt>
                <c:pt idx="11">
                  <c:v>1063</c:v>
                </c:pt>
                <c:pt idx="12">
                  <c:v>1113</c:v>
                </c:pt>
                <c:pt idx="13">
                  <c:v>1144</c:v>
                </c:pt>
                <c:pt idx="14">
                  <c:v>1156</c:v>
                </c:pt>
                <c:pt idx="15">
                  <c:v>1439.8</c:v>
                </c:pt>
                <c:pt idx="16">
                  <c:v>2024</c:v>
                </c:pt>
                <c:pt idx="17">
                  <c:v>2076</c:v>
                </c:pt>
                <c:pt idx="18">
                  <c:v>2070</c:v>
                </c:pt>
                <c:pt idx="19">
                  <c:v>2070</c:v>
                </c:pt>
                <c:pt idx="20">
                  <c:v>2068</c:v>
                </c:pt>
                <c:pt idx="21">
                  <c:v>2056</c:v>
                </c:pt>
                <c:pt idx="22">
                  <c:v>2033</c:v>
                </c:pt>
                <c:pt idx="23">
                  <c:v>2051.4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1370.4529999999997</c:v>
                </c:pt>
                <c:pt idx="1">
                  <c:v>1348.2560000000001</c:v>
                </c:pt>
                <c:pt idx="2">
                  <c:v>1343.4289999999999</c:v>
                </c:pt>
                <c:pt idx="3">
                  <c:v>1305.1569999999999</c:v>
                </c:pt>
                <c:pt idx="4">
                  <c:v>1238.8180000000002</c:v>
                </c:pt>
                <c:pt idx="5">
                  <c:v>1204.8979999999997</c:v>
                </c:pt>
                <c:pt idx="6">
                  <c:v>1154.22</c:v>
                </c:pt>
                <c:pt idx="7">
                  <c:v>1414.9229999999998</c:v>
                </c:pt>
                <c:pt idx="8">
                  <c:v>2129.6640000000007</c:v>
                </c:pt>
                <c:pt idx="9">
                  <c:v>2831.5350000000003</c:v>
                </c:pt>
                <c:pt idx="10">
                  <c:v>3274.4009999999998</c:v>
                </c:pt>
                <c:pt idx="11">
                  <c:v>3561.0219999999995</c:v>
                </c:pt>
                <c:pt idx="12">
                  <c:v>3568.9490000000014</c:v>
                </c:pt>
                <c:pt idx="13">
                  <c:v>3330.7069999999999</c:v>
                </c:pt>
                <c:pt idx="14">
                  <c:v>2882.8470000000002</c:v>
                </c:pt>
                <c:pt idx="15">
                  <c:v>2167.1559999999995</c:v>
                </c:pt>
                <c:pt idx="16">
                  <c:v>1161.925</c:v>
                </c:pt>
                <c:pt idx="17">
                  <c:v>464.40500000000009</c:v>
                </c:pt>
                <c:pt idx="18">
                  <c:v>350.56699999999989</c:v>
                </c:pt>
                <c:pt idx="19">
                  <c:v>338.48799999999989</c:v>
                </c:pt>
                <c:pt idx="20">
                  <c:v>316.51400000000001</c:v>
                </c:pt>
                <c:pt idx="21">
                  <c:v>303.56100000000004</c:v>
                </c:pt>
                <c:pt idx="22">
                  <c:v>315.73700000000008</c:v>
                </c:pt>
                <c:pt idx="23">
                  <c:v>337.07899999999995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143</c:v>
                </c:pt>
                <c:pt idx="1">
                  <c:v>139</c:v>
                </c:pt>
                <c:pt idx="2">
                  <c:v>137</c:v>
                </c:pt>
                <c:pt idx="3">
                  <c:v>136</c:v>
                </c:pt>
                <c:pt idx="4">
                  <c:v>136</c:v>
                </c:pt>
                <c:pt idx="5">
                  <c:v>137</c:v>
                </c:pt>
                <c:pt idx="6">
                  <c:v>140</c:v>
                </c:pt>
                <c:pt idx="7">
                  <c:v>154</c:v>
                </c:pt>
                <c:pt idx="8">
                  <c:v>176</c:v>
                </c:pt>
                <c:pt idx="9">
                  <c:v>188</c:v>
                </c:pt>
                <c:pt idx="10">
                  <c:v>190</c:v>
                </c:pt>
                <c:pt idx="11">
                  <c:v>189</c:v>
                </c:pt>
                <c:pt idx="12">
                  <c:v>182</c:v>
                </c:pt>
                <c:pt idx="13">
                  <c:v>173</c:v>
                </c:pt>
                <c:pt idx="14">
                  <c:v>160</c:v>
                </c:pt>
                <c:pt idx="15">
                  <c:v>144</c:v>
                </c:pt>
                <c:pt idx="16">
                  <c:v>120</c:v>
                </c:pt>
                <c:pt idx="17">
                  <c:v>99</c:v>
                </c:pt>
                <c:pt idx="18">
                  <c:v>93</c:v>
                </c:pt>
                <c:pt idx="19">
                  <c:v>86</c:v>
                </c:pt>
                <c:pt idx="20">
                  <c:v>76</c:v>
                </c:pt>
                <c:pt idx="21">
                  <c:v>65</c:v>
                </c:pt>
                <c:pt idx="22">
                  <c:v>55</c:v>
                </c:pt>
                <c:pt idx="23">
                  <c:v>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166</c:v>
                </c:pt>
                <c:pt idx="7">
                  <c:v>166</c:v>
                </c:pt>
                <c:pt idx="8">
                  <c:v>70</c:v>
                </c:pt>
                <c:pt idx="9">
                  <c:v>38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96</c:v>
                </c:pt>
                <c:pt idx="17">
                  <c:v>302</c:v>
                </c:pt>
                <c:pt idx="18">
                  <c:v>641</c:v>
                </c:pt>
                <c:pt idx="19">
                  <c:v>915</c:v>
                </c:pt>
                <c:pt idx="20">
                  <c:v>611</c:v>
                </c:pt>
                <c:pt idx="21">
                  <c:v>307</c:v>
                </c:pt>
                <c:pt idx="22">
                  <c:v>106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1298848"/>
        <c:axId val="521299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4584.3930000000009</c:v>
                </c:pt>
                <c:pt idx="1">
                  <c:v>4457.1070000000009</c:v>
                </c:pt>
                <c:pt idx="2">
                  <c:v>4330.340000000002</c:v>
                </c:pt>
                <c:pt idx="3">
                  <c:v>4294.1579999999994</c:v>
                </c:pt>
                <c:pt idx="4">
                  <c:v>4415.6850000000013</c:v>
                </c:pt>
                <c:pt idx="5">
                  <c:v>4607.1120000000001</c:v>
                </c:pt>
                <c:pt idx="6">
                  <c:v>4684.3570000000009</c:v>
                </c:pt>
                <c:pt idx="7">
                  <c:v>5056.8230000000003</c:v>
                </c:pt>
                <c:pt idx="8">
                  <c:v>5498.0769999999975</c:v>
                </c:pt>
                <c:pt idx="9">
                  <c:v>5746.9710000000014</c:v>
                </c:pt>
                <c:pt idx="10">
                  <c:v>5891.0929999999989</c:v>
                </c:pt>
                <c:pt idx="11">
                  <c:v>6070.8809999999994</c:v>
                </c:pt>
                <c:pt idx="12">
                  <c:v>6121.8379999999997</c:v>
                </c:pt>
                <c:pt idx="13">
                  <c:v>5906.5730000000012</c:v>
                </c:pt>
                <c:pt idx="14">
                  <c:v>5531.7809999999999</c:v>
                </c:pt>
                <c:pt idx="15">
                  <c:v>5250.8720000000003</c:v>
                </c:pt>
                <c:pt idx="16">
                  <c:v>5271.8250000000007</c:v>
                </c:pt>
                <c:pt idx="17">
                  <c:v>5340.206000000001</c:v>
                </c:pt>
                <c:pt idx="18">
                  <c:v>5885.4670000000006</c:v>
                </c:pt>
                <c:pt idx="19">
                  <c:v>5898.3879999999999</c:v>
                </c:pt>
                <c:pt idx="20">
                  <c:v>5550.8389999999999</c:v>
                </c:pt>
                <c:pt idx="21">
                  <c:v>5092.8080000000009</c:v>
                </c:pt>
                <c:pt idx="22">
                  <c:v>4742.0160000000005</c:v>
                </c:pt>
                <c:pt idx="23">
                  <c:v>4481.378999999999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1298848"/>
        <c:axId val="521299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153.29</c:v>
                </c:pt>
                <c:pt idx="1">
                  <c:v>145</c:v>
                </c:pt>
                <c:pt idx="2">
                  <c:v>135.12</c:v>
                </c:pt>
                <c:pt idx="3">
                  <c:v>130.71</c:v>
                </c:pt>
                <c:pt idx="4">
                  <c:v>129.91</c:v>
                </c:pt>
                <c:pt idx="5">
                  <c:v>135.12</c:v>
                </c:pt>
                <c:pt idx="6">
                  <c:v>148.79</c:v>
                </c:pt>
                <c:pt idx="7">
                  <c:v>178.29</c:v>
                </c:pt>
                <c:pt idx="8">
                  <c:v>157.34</c:v>
                </c:pt>
                <c:pt idx="9">
                  <c:v>161.41999999999999</c:v>
                </c:pt>
                <c:pt idx="10">
                  <c:v>163.03</c:v>
                </c:pt>
                <c:pt idx="11">
                  <c:v>157.38</c:v>
                </c:pt>
                <c:pt idx="12">
                  <c:v>150.99</c:v>
                </c:pt>
                <c:pt idx="13">
                  <c:v>143.63999999999999</c:v>
                </c:pt>
                <c:pt idx="14">
                  <c:v>137.29</c:v>
                </c:pt>
                <c:pt idx="15">
                  <c:v>136.94999999999999</c:v>
                </c:pt>
                <c:pt idx="16">
                  <c:v>241</c:v>
                </c:pt>
                <c:pt idx="17">
                  <c:v>406.7</c:v>
                </c:pt>
                <c:pt idx="18">
                  <c:v>471</c:v>
                </c:pt>
                <c:pt idx="19">
                  <c:v>351</c:v>
                </c:pt>
                <c:pt idx="20">
                  <c:v>365.39</c:v>
                </c:pt>
                <c:pt idx="21">
                  <c:v>390.33</c:v>
                </c:pt>
                <c:pt idx="22">
                  <c:v>362.32</c:v>
                </c:pt>
                <c:pt idx="23">
                  <c:v>190.84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1300024"/>
        <c:axId val="521299632"/>
      </c:lineChart>
      <c:catAx>
        <c:axId val="521298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1299240"/>
        <c:crosses val="autoZero"/>
        <c:auto val="1"/>
        <c:lblAlgn val="ctr"/>
        <c:lblOffset val="100"/>
        <c:noMultiLvlLbl val="0"/>
      </c:catAx>
      <c:valAx>
        <c:axId val="521299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1298848"/>
        <c:crosses val="autoZero"/>
        <c:crossBetween val="between"/>
      </c:valAx>
      <c:valAx>
        <c:axId val="521299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1300024"/>
        <c:crosses val="max"/>
        <c:crossBetween val="between"/>
      </c:valAx>
      <c:catAx>
        <c:axId val="521300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1299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4584.3530000000001</v>
      </c>
      <c r="C4" s="18">
        <v>4457.1559999999999</v>
      </c>
      <c r="D4" s="18">
        <v>4330.3290000000015</v>
      </c>
      <c r="E4" s="18">
        <v>4294.1570000000002</v>
      </c>
      <c r="F4" s="18">
        <v>4415.7179999999998</v>
      </c>
      <c r="G4" s="18">
        <v>4607.0980000000009</v>
      </c>
      <c r="H4" s="18">
        <v>4684.32</v>
      </c>
      <c r="I4" s="18">
        <v>5056.8230000000012</v>
      </c>
      <c r="J4" s="18">
        <v>5498.0640000000003</v>
      </c>
      <c r="K4" s="18">
        <v>5746.9350000000022</v>
      </c>
      <c r="L4" s="18">
        <v>5891.1009999999997</v>
      </c>
      <c r="M4" s="18">
        <v>6070.9220000000005</v>
      </c>
      <c r="N4" s="18">
        <v>6121.8489999999993</v>
      </c>
      <c r="O4" s="18">
        <v>5906.6070000000009</v>
      </c>
      <c r="P4" s="18">
        <v>5531.7469999999994</v>
      </c>
      <c r="Q4" s="18">
        <v>5250.8560000000007</v>
      </c>
      <c r="R4" s="18">
        <v>5271.824999999998</v>
      </c>
      <c r="S4" s="18">
        <v>5340.2060000000019</v>
      </c>
      <c r="T4" s="18">
        <v>5885.4669999999996</v>
      </c>
      <c r="U4" s="18">
        <v>5898.3880000000008</v>
      </c>
      <c r="V4" s="18">
        <v>5550.8390000000009</v>
      </c>
      <c r="W4" s="18">
        <v>5092.808</v>
      </c>
      <c r="X4" s="18">
        <v>4742.0160000000005</v>
      </c>
      <c r="Y4" s="18">
        <v>4481.3790000000008</v>
      </c>
      <c r="Z4" s="19"/>
      <c r="AA4" s="20">
        <f>SUM(B4:Z4)</f>
        <v>124710.96300000005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153.29</v>
      </c>
      <c r="C7" s="28">
        <v>145</v>
      </c>
      <c r="D7" s="28">
        <v>135.12</v>
      </c>
      <c r="E7" s="28">
        <v>130.71</v>
      </c>
      <c r="F7" s="28">
        <v>129.91</v>
      </c>
      <c r="G7" s="28">
        <v>135.12</v>
      </c>
      <c r="H7" s="28">
        <v>148.79</v>
      </c>
      <c r="I7" s="28">
        <v>178.29</v>
      </c>
      <c r="J7" s="28">
        <v>157.34</v>
      </c>
      <c r="K7" s="28">
        <v>161.41999999999999</v>
      </c>
      <c r="L7" s="28">
        <v>163.03</v>
      </c>
      <c r="M7" s="28">
        <v>157.38</v>
      </c>
      <c r="N7" s="28">
        <v>150.99</v>
      </c>
      <c r="O7" s="28">
        <v>143.63999999999999</v>
      </c>
      <c r="P7" s="28">
        <v>137.29</v>
      </c>
      <c r="Q7" s="28">
        <v>136.94999999999999</v>
      </c>
      <c r="R7" s="28">
        <v>241</v>
      </c>
      <c r="S7" s="28">
        <v>406.7</v>
      </c>
      <c r="T7" s="28">
        <v>471</v>
      </c>
      <c r="U7" s="28">
        <v>351</v>
      </c>
      <c r="V7" s="28">
        <v>365.39</v>
      </c>
      <c r="W7" s="28">
        <v>390.33</v>
      </c>
      <c r="X7" s="28">
        <v>362.32</v>
      </c>
      <c r="Y7" s="28">
        <v>190.84</v>
      </c>
      <c r="Z7" s="29"/>
      <c r="AA7" s="30">
        <f>IF(SUM(B7:Z7)&lt;&gt;0,AVERAGEIF(B7:Z7,"&lt;&gt;"""),"")</f>
        <v>214.28541666666663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410</v>
      </c>
      <c r="C10" s="42">
        <v>410</v>
      </c>
      <c r="D10" s="42">
        <v>410</v>
      </c>
      <c r="E10" s="42">
        <v>410</v>
      </c>
      <c r="F10" s="42">
        <v>410</v>
      </c>
      <c r="G10" s="42">
        <v>410</v>
      </c>
      <c r="H10" s="42">
        <v>410</v>
      </c>
      <c r="I10" s="42">
        <v>410</v>
      </c>
      <c r="J10" s="42">
        <v>410</v>
      </c>
      <c r="K10" s="42">
        <v>410</v>
      </c>
      <c r="L10" s="42">
        <v>410</v>
      </c>
      <c r="M10" s="42">
        <v>410</v>
      </c>
      <c r="N10" s="42">
        <v>410</v>
      </c>
      <c r="O10" s="42">
        <v>410</v>
      </c>
      <c r="P10" s="42">
        <v>410</v>
      </c>
      <c r="Q10" s="42">
        <v>410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440</v>
      </c>
      <c r="Z10" s="43"/>
      <c r="AA10" s="44">
        <f t="shared" ref="AA10:AA15" si="0">SUM(B10:Z10)</f>
        <v>10080</v>
      </c>
    </row>
    <row r="11" spans="1:27" ht="24.95" customHeight="1" x14ac:dyDescent="0.2">
      <c r="A11" s="45" t="s">
        <v>7</v>
      </c>
      <c r="B11" s="46">
        <v>150</v>
      </c>
      <c r="C11" s="47">
        <v>155</v>
      </c>
      <c r="D11" s="47">
        <v>149</v>
      </c>
      <c r="E11" s="47">
        <v>149</v>
      </c>
      <c r="F11" s="47">
        <v>154</v>
      </c>
      <c r="G11" s="47">
        <v>154</v>
      </c>
      <c r="H11" s="47">
        <v>156</v>
      </c>
      <c r="I11" s="47">
        <v>182</v>
      </c>
      <c r="J11" s="47">
        <v>193</v>
      </c>
      <c r="K11" s="47">
        <v>195</v>
      </c>
      <c r="L11" s="47">
        <v>178</v>
      </c>
      <c r="M11" s="47">
        <v>170</v>
      </c>
      <c r="N11" s="47">
        <v>170</v>
      </c>
      <c r="O11" s="47">
        <v>175</v>
      </c>
      <c r="P11" s="47">
        <v>169</v>
      </c>
      <c r="Q11" s="47">
        <v>176</v>
      </c>
      <c r="R11" s="47">
        <v>183</v>
      </c>
      <c r="S11" s="47">
        <v>228</v>
      </c>
      <c r="T11" s="47">
        <v>273</v>
      </c>
      <c r="U11" s="47">
        <v>273</v>
      </c>
      <c r="V11" s="47">
        <v>273</v>
      </c>
      <c r="W11" s="47">
        <v>261</v>
      </c>
      <c r="X11" s="47">
        <v>228</v>
      </c>
      <c r="Y11" s="47">
        <v>138</v>
      </c>
      <c r="Z11" s="48"/>
      <c r="AA11" s="49">
        <f t="shared" si="0"/>
        <v>4532</v>
      </c>
    </row>
    <row r="12" spans="1:27" ht="24.95" customHeight="1" x14ac:dyDescent="0.2">
      <c r="A12" s="50" t="s">
        <v>8</v>
      </c>
      <c r="B12" s="51">
        <v>1009.9</v>
      </c>
      <c r="C12" s="52">
        <v>827.9</v>
      </c>
      <c r="D12" s="52">
        <v>713.9</v>
      </c>
      <c r="E12" s="52">
        <v>627.9</v>
      </c>
      <c r="F12" s="52">
        <v>627.9</v>
      </c>
      <c r="G12" s="52">
        <v>627.9</v>
      </c>
      <c r="H12" s="52">
        <v>677.9</v>
      </c>
      <c r="I12" s="52">
        <v>677.9</v>
      </c>
      <c r="J12" s="52">
        <v>677.9</v>
      </c>
      <c r="K12" s="52">
        <v>677.9</v>
      </c>
      <c r="L12" s="52">
        <v>627.9</v>
      </c>
      <c r="M12" s="52">
        <v>627.9</v>
      </c>
      <c r="N12" s="52">
        <v>627.9</v>
      </c>
      <c r="O12" s="52">
        <v>627.9</v>
      </c>
      <c r="P12" s="52">
        <v>707.9</v>
      </c>
      <c r="Q12" s="52">
        <v>867.9</v>
      </c>
      <c r="R12" s="52">
        <v>1246.9000000000001</v>
      </c>
      <c r="S12" s="52">
        <v>1730.8009999999999</v>
      </c>
      <c r="T12" s="52">
        <v>2017.9</v>
      </c>
      <c r="U12" s="52">
        <v>1775.9</v>
      </c>
      <c r="V12" s="52">
        <v>1766.3249999999998</v>
      </c>
      <c r="W12" s="52">
        <v>1660.2470000000001</v>
      </c>
      <c r="X12" s="52">
        <v>1564.279</v>
      </c>
      <c r="Y12" s="52">
        <v>1386.9</v>
      </c>
      <c r="Z12" s="53"/>
      <c r="AA12" s="54">
        <f t="shared" si="0"/>
        <v>24383.651999999995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46</v>
      </c>
      <c r="H13" s="52">
        <v>166</v>
      </c>
      <c r="I13" s="52">
        <v>166</v>
      </c>
      <c r="J13" s="52">
        <v>70</v>
      </c>
      <c r="K13" s="52">
        <v>38</v>
      </c>
      <c r="L13" s="52">
        <v>50</v>
      </c>
      <c r="M13" s="52">
        <v>50</v>
      </c>
      <c r="N13" s="52">
        <v>50</v>
      </c>
      <c r="O13" s="52">
        <v>46</v>
      </c>
      <c r="P13" s="52">
        <v>46</v>
      </c>
      <c r="Q13" s="52">
        <v>46</v>
      </c>
      <c r="R13" s="52">
        <v>96</v>
      </c>
      <c r="S13" s="52">
        <v>302</v>
      </c>
      <c r="T13" s="52">
        <v>641</v>
      </c>
      <c r="U13" s="52">
        <v>915</v>
      </c>
      <c r="V13" s="52">
        <v>611</v>
      </c>
      <c r="W13" s="52">
        <v>307</v>
      </c>
      <c r="X13" s="52">
        <v>106</v>
      </c>
      <c r="Y13" s="52">
        <v>80</v>
      </c>
      <c r="Z13" s="53"/>
      <c r="AA13" s="54">
        <f t="shared" si="0"/>
        <v>3932</v>
      </c>
    </row>
    <row r="14" spans="1:27" ht="24.95" customHeight="1" x14ac:dyDescent="0.2">
      <c r="A14" s="55" t="s">
        <v>10</v>
      </c>
      <c r="B14" s="56">
        <v>1370.4529999999997</v>
      </c>
      <c r="C14" s="57">
        <v>1348.2560000000001</v>
      </c>
      <c r="D14" s="57">
        <v>1343.4289999999999</v>
      </c>
      <c r="E14" s="57">
        <v>1305.1569999999999</v>
      </c>
      <c r="F14" s="57">
        <v>1238.8180000000002</v>
      </c>
      <c r="G14" s="57">
        <v>1204.8979999999997</v>
      </c>
      <c r="H14" s="57">
        <v>1154.22</v>
      </c>
      <c r="I14" s="57">
        <v>1414.9229999999998</v>
      </c>
      <c r="J14" s="57">
        <v>2129.6640000000007</v>
      </c>
      <c r="K14" s="57">
        <v>2831.5350000000003</v>
      </c>
      <c r="L14" s="57">
        <v>3274.4009999999998</v>
      </c>
      <c r="M14" s="57">
        <v>3561.0219999999995</v>
      </c>
      <c r="N14" s="57">
        <v>3568.9490000000014</v>
      </c>
      <c r="O14" s="57">
        <v>3330.7069999999999</v>
      </c>
      <c r="P14" s="57">
        <v>2882.8470000000002</v>
      </c>
      <c r="Q14" s="57">
        <v>2167.1559999999995</v>
      </c>
      <c r="R14" s="57">
        <v>1161.925</v>
      </c>
      <c r="S14" s="57">
        <v>464.40500000000009</v>
      </c>
      <c r="T14" s="57">
        <v>350.56699999999989</v>
      </c>
      <c r="U14" s="57">
        <v>338.48799999999989</v>
      </c>
      <c r="V14" s="57">
        <v>316.51400000000001</v>
      </c>
      <c r="W14" s="57">
        <v>303.56100000000004</v>
      </c>
      <c r="X14" s="57">
        <v>315.73700000000008</v>
      </c>
      <c r="Y14" s="57">
        <v>337.07899999999995</v>
      </c>
      <c r="Z14" s="58"/>
      <c r="AA14" s="59">
        <f t="shared" si="0"/>
        <v>37714.71100000001</v>
      </c>
    </row>
    <row r="15" spans="1:27" ht="24.95" customHeight="1" x14ac:dyDescent="0.2">
      <c r="A15" s="55" t="s">
        <v>11</v>
      </c>
      <c r="B15" s="56">
        <v>143</v>
      </c>
      <c r="C15" s="57">
        <v>139</v>
      </c>
      <c r="D15" s="57">
        <v>137</v>
      </c>
      <c r="E15" s="57">
        <v>136</v>
      </c>
      <c r="F15" s="57">
        <v>136</v>
      </c>
      <c r="G15" s="57">
        <v>137</v>
      </c>
      <c r="H15" s="57">
        <v>140</v>
      </c>
      <c r="I15" s="57">
        <v>154</v>
      </c>
      <c r="J15" s="57">
        <v>176</v>
      </c>
      <c r="K15" s="57">
        <v>188</v>
      </c>
      <c r="L15" s="57">
        <v>190</v>
      </c>
      <c r="M15" s="57">
        <v>189</v>
      </c>
      <c r="N15" s="57">
        <v>182</v>
      </c>
      <c r="O15" s="57">
        <v>173</v>
      </c>
      <c r="P15" s="57">
        <v>160</v>
      </c>
      <c r="Q15" s="57">
        <v>144</v>
      </c>
      <c r="R15" s="57">
        <v>120</v>
      </c>
      <c r="S15" s="57">
        <v>99</v>
      </c>
      <c r="T15" s="57">
        <v>93</v>
      </c>
      <c r="U15" s="57">
        <v>86</v>
      </c>
      <c r="V15" s="57">
        <v>76</v>
      </c>
      <c r="W15" s="57">
        <v>65</v>
      </c>
      <c r="X15" s="57">
        <v>55</v>
      </c>
      <c r="Y15" s="57">
        <v>48</v>
      </c>
      <c r="Z15" s="58"/>
      <c r="AA15" s="59">
        <f t="shared" si="0"/>
        <v>3166</v>
      </c>
    </row>
    <row r="16" spans="1:27" ht="30" customHeight="1" thickBot="1" x14ac:dyDescent="0.25">
      <c r="A16" s="60" t="s">
        <v>12</v>
      </c>
      <c r="B16" s="61">
        <f>IF(LEN(B$2)&gt;0,SUM(B10:B15),"")</f>
        <v>3103.3530000000001</v>
      </c>
      <c r="C16" s="62">
        <f t="shared" ref="C16:Z16" si="1">IF(LEN(C$2)&gt;0,SUM(C10:C15),"")</f>
        <v>2900.1559999999999</v>
      </c>
      <c r="D16" s="62">
        <f t="shared" si="1"/>
        <v>2773.3289999999997</v>
      </c>
      <c r="E16" s="62">
        <f t="shared" si="1"/>
        <v>2648.0569999999998</v>
      </c>
      <c r="F16" s="62">
        <f t="shared" si="1"/>
        <v>2586.7180000000003</v>
      </c>
      <c r="G16" s="62">
        <f t="shared" si="1"/>
        <v>2579.7979999999998</v>
      </c>
      <c r="H16" s="62">
        <f t="shared" si="1"/>
        <v>2704.12</v>
      </c>
      <c r="I16" s="62">
        <f t="shared" si="1"/>
        <v>3004.8229999999999</v>
      </c>
      <c r="J16" s="62">
        <f t="shared" si="1"/>
        <v>3656.5640000000008</v>
      </c>
      <c r="K16" s="62">
        <f t="shared" si="1"/>
        <v>4340.4350000000004</v>
      </c>
      <c r="L16" s="62">
        <f t="shared" si="1"/>
        <v>4730.3009999999995</v>
      </c>
      <c r="M16" s="62">
        <f t="shared" si="1"/>
        <v>5007.9219999999996</v>
      </c>
      <c r="N16" s="62">
        <f t="shared" si="1"/>
        <v>5008.849000000002</v>
      </c>
      <c r="O16" s="62">
        <f t="shared" si="1"/>
        <v>4762.607</v>
      </c>
      <c r="P16" s="62">
        <f t="shared" si="1"/>
        <v>4375.7470000000003</v>
      </c>
      <c r="Q16" s="62">
        <f t="shared" si="1"/>
        <v>3811.0559999999996</v>
      </c>
      <c r="R16" s="62">
        <f t="shared" si="1"/>
        <v>3247.8249999999998</v>
      </c>
      <c r="S16" s="62">
        <f t="shared" si="1"/>
        <v>3264.2060000000001</v>
      </c>
      <c r="T16" s="62">
        <f t="shared" si="1"/>
        <v>3815.4670000000001</v>
      </c>
      <c r="U16" s="62">
        <f t="shared" si="1"/>
        <v>3828.3879999999999</v>
      </c>
      <c r="V16" s="62">
        <f t="shared" si="1"/>
        <v>3482.8389999999999</v>
      </c>
      <c r="W16" s="62">
        <f t="shared" si="1"/>
        <v>3036.8080000000004</v>
      </c>
      <c r="X16" s="62">
        <f t="shared" si="1"/>
        <v>2709.0160000000001</v>
      </c>
      <c r="Y16" s="62">
        <f t="shared" si="1"/>
        <v>2429.9790000000003</v>
      </c>
      <c r="Z16" s="63" t="str">
        <f t="shared" si="1"/>
        <v/>
      </c>
      <c r="AA16" s="64">
        <f>SUM(AA10:AA15)</f>
        <v>83808.363000000012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1589.9</v>
      </c>
      <c r="C28" s="72">
        <v>1577.9</v>
      </c>
      <c r="D28" s="72">
        <v>1548.9</v>
      </c>
      <c r="E28" s="72">
        <v>1516.9</v>
      </c>
      <c r="F28" s="72">
        <v>1498.9</v>
      </c>
      <c r="G28" s="72">
        <v>1510.9</v>
      </c>
      <c r="H28" s="72">
        <v>1609.9</v>
      </c>
      <c r="I28" s="72">
        <v>1774.9</v>
      </c>
      <c r="J28" s="72">
        <v>2114.9</v>
      </c>
      <c r="K28" s="72">
        <v>2470.9</v>
      </c>
      <c r="L28" s="72">
        <v>2682.9</v>
      </c>
      <c r="M28" s="72">
        <v>2815.9</v>
      </c>
      <c r="N28" s="72">
        <v>2785.9</v>
      </c>
      <c r="O28" s="72">
        <v>2608.9</v>
      </c>
      <c r="P28" s="72">
        <v>2327.9</v>
      </c>
      <c r="Q28" s="72">
        <v>1925.9</v>
      </c>
      <c r="R28" s="72">
        <v>1440.9</v>
      </c>
      <c r="S28" s="72">
        <v>1286.9000000000001</v>
      </c>
      <c r="T28" s="72">
        <v>1653.9</v>
      </c>
      <c r="U28" s="72">
        <v>1915.9</v>
      </c>
      <c r="V28" s="72">
        <v>1574.9</v>
      </c>
      <c r="W28" s="72">
        <v>1164.9000000000001</v>
      </c>
      <c r="X28" s="72">
        <v>925.9</v>
      </c>
      <c r="Y28" s="72">
        <v>816.9</v>
      </c>
      <c r="Z28" s="73"/>
      <c r="AA28" s="74">
        <f>SUM(B28:Z28)</f>
        <v>43141.60000000002</v>
      </c>
    </row>
    <row r="29" spans="1:27" ht="24.95" customHeight="1" x14ac:dyDescent="0.2">
      <c r="A29" s="75" t="s">
        <v>23</v>
      </c>
      <c r="B29" s="76">
        <v>1047.453</v>
      </c>
      <c r="C29" s="77">
        <v>1114.2560000000001</v>
      </c>
      <c r="D29" s="77">
        <v>1130.4290000000001</v>
      </c>
      <c r="E29" s="77">
        <v>1119.1569999999999</v>
      </c>
      <c r="F29" s="77">
        <v>1083.818</v>
      </c>
      <c r="G29" s="77">
        <v>1050.8979999999999</v>
      </c>
      <c r="H29" s="77">
        <v>1026.22</v>
      </c>
      <c r="I29" s="77">
        <v>1166.923</v>
      </c>
      <c r="J29" s="77">
        <v>1366.664</v>
      </c>
      <c r="K29" s="77">
        <v>1623.5350000000001</v>
      </c>
      <c r="L29" s="77">
        <v>1774.4010000000001</v>
      </c>
      <c r="M29" s="77">
        <v>1845.0219999999999</v>
      </c>
      <c r="N29" s="77">
        <v>1925.9490000000001</v>
      </c>
      <c r="O29" s="77">
        <v>1887.7070000000001</v>
      </c>
      <c r="P29" s="77">
        <v>1713.847</v>
      </c>
      <c r="Q29" s="77">
        <v>1491.1559999999999</v>
      </c>
      <c r="R29" s="77">
        <v>1146.925</v>
      </c>
      <c r="S29" s="77">
        <v>1105.306</v>
      </c>
      <c r="T29" s="77">
        <v>1049.567</v>
      </c>
      <c r="U29" s="77">
        <v>820.48800000000006</v>
      </c>
      <c r="V29" s="77">
        <v>833.93899999999996</v>
      </c>
      <c r="W29" s="77">
        <v>983.90800000000002</v>
      </c>
      <c r="X29" s="77">
        <v>952.11599999999999</v>
      </c>
      <c r="Y29" s="77">
        <v>840.47900000000004</v>
      </c>
      <c r="Z29" s="78"/>
      <c r="AA29" s="79">
        <f>SUM(B29:Z29)</f>
        <v>30100.163</v>
      </c>
    </row>
    <row r="30" spans="1:27" ht="24.95" customHeight="1" x14ac:dyDescent="0.2">
      <c r="A30" s="82" t="s">
        <v>24</v>
      </c>
      <c r="B30" s="80">
        <v>1292</v>
      </c>
      <c r="C30" s="81">
        <v>1110</v>
      </c>
      <c r="D30" s="81">
        <v>996</v>
      </c>
      <c r="E30" s="81">
        <v>910</v>
      </c>
      <c r="F30" s="81">
        <v>910</v>
      </c>
      <c r="G30" s="81">
        <v>910</v>
      </c>
      <c r="H30" s="81">
        <v>960</v>
      </c>
      <c r="I30" s="81">
        <v>960</v>
      </c>
      <c r="J30" s="81">
        <v>960</v>
      </c>
      <c r="K30" s="81">
        <v>960</v>
      </c>
      <c r="L30" s="81">
        <v>910</v>
      </c>
      <c r="M30" s="81">
        <v>910</v>
      </c>
      <c r="N30" s="81">
        <v>910</v>
      </c>
      <c r="O30" s="81">
        <v>910</v>
      </c>
      <c r="P30" s="81">
        <v>990</v>
      </c>
      <c r="Q30" s="81">
        <v>1150</v>
      </c>
      <c r="R30" s="81">
        <v>1529</v>
      </c>
      <c r="S30" s="81">
        <v>1793</v>
      </c>
      <c r="T30" s="81">
        <v>2027</v>
      </c>
      <c r="U30" s="81">
        <v>2007</v>
      </c>
      <c r="V30" s="81">
        <v>1987</v>
      </c>
      <c r="W30" s="81">
        <v>1789</v>
      </c>
      <c r="X30" s="81">
        <v>1709</v>
      </c>
      <c r="Y30" s="81">
        <v>1669</v>
      </c>
      <c r="Z30" s="83"/>
      <c r="AA30" s="84">
        <f>SUM(B30:Z30)</f>
        <v>30258</v>
      </c>
    </row>
    <row r="31" spans="1:27" ht="30" customHeight="1" thickBot="1" x14ac:dyDescent="0.25">
      <c r="A31" s="60" t="s">
        <v>25</v>
      </c>
      <c r="B31" s="61">
        <f>IF(LEN(B$2)&gt;0,SUM(B28:B30),"")</f>
        <v>3929.3530000000001</v>
      </c>
      <c r="C31" s="62">
        <f t="shared" ref="C31:Z31" si="4">IF(LEN(C$2)&gt;0,SUM(C28:C30),"")</f>
        <v>3802.1559999999999</v>
      </c>
      <c r="D31" s="62">
        <f t="shared" si="4"/>
        <v>3675.3290000000002</v>
      </c>
      <c r="E31" s="62">
        <f t="shared" si="4"/>
        <v>3546.0569999999998</v>
      </c>
      <c r="F31" s="62">
        <f t="shared" si="4"/>
        <v>3492.7179999999998</v>
      </c>
      <c r="G31" s="62">
        <f t="shared" si="4"/>
        <v>3471.7979999999998</v>
      </c>
      <c r="H31" s="62">
        <f t="shared" si="4"/>
        <v>3596.12</v>
      </c>
      <c r="I31" s="62">
        <f t="shared" si="4"/>
        <v>3901.8230000000003</v>
      </c>
      <c r="J31" s="62">
        <f t="shared" si="4"/>
        <v>4441.5640000000003</v>
      </c>
      <c r="K31" s="62">
        <f t="shared" si="4"/>
        <v>5054.4350000000004</v>
      </c>
      <c r="L31" s="62">
        <f t="shared" si="4"/>
        <v>5367.3010000000004</v>
      </c>
      <c r="M31" s="62">
        <f t="shared" si="4"/>
        <v>5570.9220000000005</v>
      </c>
      <c r="N31" s="62">
        <f t="shared" si="4"/>
        <v>5621.8490000000002</v>
      </c>
      <c r="O31" s="62">
        <f t="shared" si="4"/>
        <v>5406.607</v>
      </c>
      <c r="P31" s="62">
        <f t="shared" si="4"/>
        <v>5031.7470000000003</v>
      </c>
      <c r="Q31" s="62">
        <f t="shared" si="4"/>
        <v>4567.0560000000005</v>
      </c>
      <c r="R31" s="62">
        <f t="shared" si="4"/>
        <v>4116.8249999999998</v>
      </c>
      <c r="S31" s="62">
        <f t="shared" si="4"/>
        <v>4185.2060000000001</v>
      </c>
      <c r="T31" s="62">
        <f t="shared" si="4"/>
        <v>4730.4670000000006</v>
      </c>
      <c r="U31" s="62">
        <f t="shared" si="4"/>
        <v>4743.3879999999999</v>
      </c>
      <c r="V31" s="62">
        <f t="shared" si="4"/>
        <v>4395.8389999999999</v>
      </c>
      <c r="W31" s="62">
        <f t="shared" si="4"/>
        <v>3937.808</v>
      </c>
      <c r="X31" s="62">
        <f t="shared" si="4"/>
        <v>3587.0160000000001</v>
      </c>
      <c r="Y31" s="62">
        <f t="shared" si="4"/>
        <v>3326.3789999999999</v>
      </c>
      <c r="Z31" s="63" t="str">
        <f t="shared" si="4"/>
        <v/>
      </c>
      <c r="AA31" s="64">
        <f>SUM(AA28:AA30)</f>
        <v>103499.76300000002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411</v>
      </c>
      <c r="C34" s="95">
        <v>442</v>
      </c>
      <c r="D34" s="95">
        <v>442</v>
      </c>
      <c r="E34" s="95">
        <v>442</v>
      </c>
      <c r="F34" s="95">
        <v>442</v>
      </c>
      <c r="G34" s="95">
        <v>442</v>
      </c>
      <c r="H34" s="95">
        <v>442</v>
      </c>
      <c r="I34" s="95">
        <v>442</v>
      </c>
      <c r="J34" s="95">
        <v>367</v>
      </c>
      <c r="K34" s="95">
        <v>382</v>
      </c>
      <c r="L34" s="95">
        <v>348</v>
      </c>
      <c r="M34" s="95">
        <v>260</v>
      </c>
      <c r="N34" s="95">
        <v>323</v>
      </c>
      <c r="O34" s="95">
        <v>323</v>
      </c>
      <c r="P34" s="95">
        <v>334</v>
      </c>
      <c r="Q34" s="95">
        <v>378</v>
      </c>
      <c r="R34" s="95">
        <v>414</v>
      </c>
      <c r="S34" s="95">
        <v>442</v>
      </c>
      <c r="T34" s="95">
        <v>442</v>
      </c>
      <c r="U34" s="95">
        <v>442</v>
      </c>
      <c r="V34" s="95">
        <v>440</v>
      </c>
      <c r="W34" s="95">
        <v>442</v>
      </c>
      <c r="X34" s="95">
        <v>423</v>
      </c>
      <c r="Y34" s="95">
        <v>431</v>
      </c>
      <c r="Z34" s="96"/>
      <c r="AA34" s="74">
        <f t="shared" ref="AA34:AA39" si="5">SUM(B34:Z34)</f>
        <v>9696</v>
      </c>
    </row>
    <row r="35" spans="1:27" ht="24.95" customHeight="1" x14ac:dyDescent="0.2">
      <c r="A35" s="97" t="s">
        <v>28</v>
      </c>
      <c r="B35" s="98">
        <v>350</v>
      </c>
      <c r="C35" s="99">
        <v>395</v>
      </c>
      <c r="D35" s="99">
        <v>400</v>
      </c>
      <c r="E35" s="99">
        <v>396</v>
      </c>
      <c r="F35" s="99">
        <v>404</v>
      </c>
      <c r="G35" s="99">
        <v>390</v>
      </c>
      <c r="H35" s="99">
        <v>385</v>
      </c>
      <c r="I35" s="99">
        <v>391</v>
      </c>
      <c r="J35" s="99">
        <v>354</v>
      </c>
      <c r="K35" s="99">
        <v>282</v>
      </c>
      <c r="L35" s="99">
        <v>244</v>
      </c>
      <c r="M35" s="99">
        <v>244</v>
      </c>
      <c r="N35" s="99">
        <v>245</v>
      </c>
      <c r="O35" s="99">
        <v>276</v>
      </c>
      <c r="P35" s="99">
        <v>277</v>
      </c>
      <c r="Q35" s="99">
        <v>333</v>
      </c>
      <c r="R35" s="99">
        <v>410</v>
      </c>
      <c r="S35" s="99">
        <v>414</v>
      </c>
      <c r="T35" s="99">
        <v>408</v>
      </c>
      <c r="U35" s="99">
        <v>408</v>
      </c>
      <c r="V35" s="99">
        <v>408</v>
      </c>
      <c r="W35" s="99">
        <v>394</v>
      </c>
      <c r="X35" s="99">
        <v>390</v>
      </c>
      <c r="Y35" s="99">
        <v>402</v>
      </c>
      <c r="Z35" s="100"/>
      <c r="AA35" s="79">
        <f t="shared" si="5"/>
        <v>8600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578</v>
      </c>
      <c r="F36" s="99">
        <v>669</v>
      </c>
      <c r="G36" s="99">
        <v>670</v>
      </c>
      <c r="H36" s="99">
        <v>670</v>
      </c>
      <c r="I36" s="99">
        <v>670</v>
      </c>
      <c r="J36" s="99">
        <v>571.5</v>
      </c>
      <c r="K36" s="99">
        <v>207.5</v>
      </c>
      <c r="L36" s="99">
        <v>38.799999999999997</v>
      </c>
      <c r="M36" s="99">
        <v>15</v>
      </c>
      <c r="N36" s="99">
        <v>15</v>
      </c>
      <c r="O36" s="99">
        <v>15</v>
      </c>
      <c r="P36" s="99">
        <v>15</v>
      </c>
      <c r="Q36" s="99">
        <v>198.8</v>
      </c>
      <c r="R36" s="99">
        <v>670</v>
      </c>
      <c r="S36" s="99">
        <v>670</v>
      </c>
      <c r="T36" s="99">
        <v>670</v>
      </c>
      <c r="U36" s="99">
        <v>670</v>
      </c>
      <c r="V36" s="99">
        <v>670</v>
      </c>
      <c r="W36" s="99">
        <v>670</v>
      </c>
      <c r="X36" s="99">
        <v>670</v>
      </c>
      <c r="Y36" s="99">
        <v>670</v>
      </c>
      <c r="Z36" s="100"/>
      <c r="AA36" s="79">
        <f t="shared" si="5"/>
        <v>11703.6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45</v>
      </c>
      <c r="E37" s="99">
        <v>45</v>
      </c>
      <c r="F37" s="99">
        <v>45</v>
      </c>
      <c r="G37" s="99">
        <v>45</v>
      </c>
      <c r="H37" s="99">
        <v>50</v>
      </c>
      <c r="I37" s="99">
        <v>49</v>
      </c>
      <c r="J37" s="99">
        <v>49</v>
      </c>
      <c r="K37" s="99">
        <v>35</v>
      </c>
      <c r="L37" s="99">
        <v>30</v>
      </c>
      <c r="M37" s="99">
        <v>44</v>
      </c>
      <c r="N37" s="99">
        <v>30</v>
      </c>
      <c r="O37" s="99">
        <v>30</v>
      </c>
      <c r="P37" s="99">
        <v>30</v>
      </c>
      <c r="Q37" s="99">
        <v>30</v>
      </c>
      <c r="R37" s="99">
        <v>30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48.4</v>
      </c>
      <c r="Z37" s="100"/>
      <c r="AA37" s="79">
        <f t="shared" si="5"/>
        <v>1035.4000000000001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185.1</v>
      </c>
      <c r="F38" s="99">
        <v>269</v>
      </c>
      <c r="G38" s="99">
        <v>480.3</v>
      </c>
      <c r="H38" s="99">
        <v>433.2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9867.6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1481</v>
      </c>
      <c r="C39" s="88">
        <f t="shared" si="6"/>
        <v>1557</v>
      </c>
      <c r="D39" s="88">
        <f t="shared" si="6"/>
        <v>1557</v>
      </c>
      <c r="E39" s="88">
        <f t="shared" si="6"/>
        <v>1646.1</v>
      </c>
      <c r="F39" s="88">
        <f t="shared" si="6"/>
        <v>1829</v>
      </c>
      <c r="G39" s="88">
        <f t="shared" si="6"/>
        <v>2027.3</v>
      </c>
      <c r="H39" s="88">
        <f t="shared" si="6"/>
        <v>1980.2</v>
      </c>
      <c r="I39" s="88">
        <f t="shared" si="6"/>
        <v>2052</v>
      </c>
      <c r="J39" s="88">
        <f t="shared" si="6"/>
        <v>1841.5</v>
      </c>
      <c r="K39" s="88">
        <f t="shared" si="6"/>
        <v>1406.5</v>
      </c>
      <c r="L39" s="88">
        <f t="shared" si="6"/>
        <v>1160.8</v>
      </c>
      <c r="M39" s="88">
        <f t="shared" si="6"/>
        <v>1063</v>
      </c>
      <c r="N39" s="88">
        <f t="shared" si="6"/>
        <v>1113</v>
      </c>
      <c r="O39" s="88">
        <f t="shared" si="6"/>
        <v>1144</v>
      </c>
      <c r="P39" s="88">
        <f t="shared" si="6"/>
        <v>1156</v>
      </c>
      <c r="Q39" s="88">
        <f t="shared" si="6"/>
        <v>1439.8</v>
      </c>
      <c r="R39" s="88">
        <f t="shared" si="6"/>
        <v>2024</v>
      </c>
      <c r="S39" s="88">
        <f t="shared" si="6"/>
        <v>2076</v>
      </c>
      <c r="T39" s="88">
        <f t="shared" si="6"/>
        <v>2070</v>
      </c>
      <c r="U39" s="88">
        <f t="shared" si="6"/>
        <v>2070</v>
      </c>
      <c r="V39" s="88">
        <f t="shared" si="6"/>
        <v>2068</v>
      </c>
      <c r="W39" s="88">
        <f t="shared" si="6"/>
        <v>2056</v>
      </c>
      <c r="X39" s="88">
        <f t="shared" si="6"/>
        <v>2033</v>
      </c>
      <c r="Y39" s="88">
        <f t="shared" si="6"/>
        <v>2051.4</v>
      </c>
      <c r="Z39" s="89" t="str">
        <f t="shared" si="6"/>
        <v/>
      </c>
      <c r="AA39" s="90">
        <f t="shared" si="5"/>
        <v>40902.6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655</v>
      </c>
      <c r="C44" s="99">
        <v>655</v>
      </c>
      <c r="D44" s="99">
        <v>655</v>
      </c>
      <c r="E44" s="99">
        <v>563</v>
      </c>
      <c r="F44" s="99">
        <v>654</v>
      </c>
      <c r="G44" s="99">
        <v>655</v>
      </c>
      <c r="H44" s="99">
        <v>655</v>
      </c>
      <c r="I44" s="99">
        <v>655</v>
      </c>
      <c r="J44" s="99">
        <v>556.5</v>
      </c>
      <c r="K44" s="99">
        <v>192.5</v>
      </c>
      <c r="L44" s="99">
        <v>23.8</v>
      </c>
      <c r="M44" s="99"/>
      <c r="N44" s="99"/>
      <c r="O44" s="99"/>
      <c r="P44" s="99"/>
      <c r="Q44" s="99">
        <v>183.8</v>
      </c>
      <c r="R44" s="99">
        <v>655</v>
      </c>
      <c r="S44" s="99">
        <v>655</v>
      </c>
      <c r="T44" s="99">
        <v>655</v>
      </c>
      <c r="U44" s="99">
        <v>655</v>
      </c>
      <c r="V44" s="99">
        <v>655</v>
      </c>
      <c r="W44" s="99">
        <v>655</v>
      </c>
      <c r="X44" s="99">
        <v>655</v>
      </c>
      <c r="Y44" s="99">
        <v>655</v>
      </c>
      <c r="Z44" s="100"/>
      <c r="AA44" s="79">
        <f t="shared" si="7"/>
        <v>11343.6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185.1</v>
      </c>
      <c r="F46" s="99">
        <v>269</v>
      </c>
      <c r="G46" s="99">
        <v>480.3</v>
      </c>
      <c r="H46" s="99">
        <v>433.2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9867.6</v>
      </c>
    </row>
    <row r="47" spans="1:27" ht="24.95" customHeight="1" x14ac:dyDescent="0.2">
      <c r="A47" s="85" t="s">
        <v>34</v>
      </c>
      <c r="B47" s="98">
        <v>64</v>
      </c>
      <c r="C47" s="99">
        <v>75</v>
      </c>
      <c r="D47" s="99">
        <v>72</v>
      </c>
      <c r="E47" s="99">
        <v>72</v>
      </c>
      <c r="F47" s="99">
        <v>68</v>
      </c>
      <c r="G47" s="99">
        <v>42</v>
      </c>
      <c r="H47" s="99">
        <v>3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396</v>
      </c>
    </row>
    <row r="48" spans="1:27" ht="30" customHeight="1" thickBot="1" x14ac:dyDescent="0.25">
      <c r="A48" s="86" t="s">
        <v>35</v>
      </c>
      <c r="B48" s="87">
        <f>IF(LEN(B$2)&gt;0,SUM(B42:B47),"")</f>
        <v>719</v>
      </c>
      <c r="C48" s="88">
        <f t="shared" ref="C48:Z48" si="8">IF(LEN(C$2)&gt;0,SUM(C42:C47),"")</f>
        <v>730</v>
      </c>
      <c r="D48" s="88">
        <f t="shared" si="8"/>
        <v>727</v>
      </c>
      <c r="E48" s="88">
        <f t="shared" si="8"/>
        <v>820.1</v>
      </c>
      <c r="F48" s="88">
        <f t="shared" si="8"/>
        <v>991</v>
      </c>
      <c r="G48" s="88">
        <f t="shared" si="8"/>
        <v>1177.3</v>
      </c>
      <c r="H48" s="88">
        <f t="shared" si="8"/>
        <v>1091.2</v>
      </c>
      <c r="I48" s="88">
        <f t="shared" si="8"/>
        <v>1155</v>
      </c>
      <c r="J48" s="88">
        <f t="shared" si="8"/>
        <v>1056.5</v>
      </c>
      <c r="K48" s="88">
        <f t="shared" si="8"/>
        <v>692.5</v>
      </c>
      <c r="L48" s="88">
        <f t="shared" si="8"/>
        <v>523.79999999999995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683.8</v>
      </c>
      <c r="R48" s="88">
        <f t="shared" si="8"/>
        <v>1155</v>
      </c>
      <c r="S48" s="88">
        <f t="shared" si="8"/>
        <v>1155</v>
      </c>
      <c r="T48" s="88">
        <f t="shared" si="8"/>
        <v>1155</v>
      </c>
      <c r="U48" s="88">
        <f t="shared" si="8"/>
        <v>1155</v>
      </c>
      <c r="V48" s="88">
        <f t="shared" si="8"/>
        <v>1155</v>
      </c>
      <c r="W48" s="88">
        <f t="shared" si="8"/>
        <v>1155</v>
      </c>
      <c r="X48" s="88">
        <f t="shared" si="8"/>
        <v>1155</v>
      </c>
      <c r="Y48" s="88">
        <f t="shared" si="8"/>
        <v>1155</v>
      </c>
      <c r="Z48" s="89" t="str">
        <f t="shared" si="8"/>
        <v/>
      </c>
      <c r="AA48" s="90">
        <f t="shared" si="7"/>
        <v>21607.199999999997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4584.3530000000001</v>
      </c>
      <c r="C51" s="88">
        <f t="shared" si="10"/>
        <v>4457.1559999999999</v>
      </c>
      <c r="D51" s="88">
        <f t="shared" si="10"/>
        <v>4330.3289999999997</v>
      </c>
      <c r="E51" s="88">
        <f t="shared" si="10"/>
        <v>4294.1569999999992</v>
      </c>
      <c r="F51" s="88">
        <f t="shared" si="10"/>
        <v>4415.7180000000008</v>
      </c>
      <c r="G51" s="88">
        <f t="shared" si="10"/>
        <v>4607.098</v>
      </c>
      <c r="H51" s="88">
        <f t="shared" si="10"/>
        <v>4684.32</v>
      </c>
      <c r="I51" s="88">
        <f t="shared" si="10"/>
        <v>5056.8230000000003</v>
      </c>
      <c r="J51" s="88">
        <f t="shared" si="10"/>
        <v>5498.0640000000003</v>
      </c>
      <c r="K51" s="88">
        <f t="shared" si="10"/>
        <v>5746.9350000000004</v>
      </c>
      <c r="L51" s="88">
        <f t="shared" si="10"/>
        <v>5891.1009999999997</v>
      </c>
      <c r="M51" s="88">
        <f t="shared" si="10"/>
        <v>6070.9219999999996</v>
      </c>
      <c r="N51" s="88">
        <f t="shared" si="10"/>
        <v>6121.849000000002</v>
      </c>
      <c r="O51" s="88">
        <f t="shared" si="10"/>
        <v>5906.607</v>
      </c>
      <c r="P51" s="88">
        <f t="shared" si="10"/>
        <v>5531.7470000000003</v>
      </c>
      <c r="Q51" s="88">
        <f t="shared" si="10"/>
        <v>5250.8559999999998</v>
      </c>
      <c r="R51" s="88">
        <f t="shared" si="10"/>
        <v>5271.8249999999998</v>
      </c>
      <c r="S51" s="88">
        <f t="shared" si="10"/>
        <v>5340.2060000000001</v>
      </c>
      <c r="T51" s="88">
        <f t="shared" si="10"/>
        <v>5885.4670000000006</v>
      </c>
      <c r="U51" s="88">
        <f t="shared" si="10"/>
        <v>5898.3879999999999</v>
      </c>
      <c r="V51" s="88">
        <f t="shared" si="10"/>
        <v>5550.8389999999999</v>
      </c>
      <c r="W51" s="88">
        <f t="shared" si="10"/>
        <v>5092.8080000000009</v>
      </c>
      <c r="X51" s="88">
        <f t="shared" si="10"/>
        <v>4742.0159999999996</v>
      </c>
      <c r="Y51" s="88">
        <f t="shared" si="10"/>
        <v>4481.3790000000008</v>
      </c>
      <c r="Z51" s="89" t="str">
        <f t="shared" si="10"/>
        <v/>
      </c>
      <c r="AA51" s="105">
        <f>SUM(B51:Z51)</f>
        <v>124710.96300000002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4584.3930000000009</v>
      </c>
      <c r="C4" s="18">
        <v>4457.1070000000009</v>
      </c>
      <c r="D4" s="18">
        <v>4330.340000000002</v>
      </c>
      <c r="E4" s="18">
        <v>4294.1579999999994</v>
      </c>
      <c r="F4" s="18">
        <v>4415.6850000000013</v>
      </c>
      <c r="G4" s="18">
        <v>4607.1120000000001</v>
      </c>
      <c r="H4" s="18">
        <v>4684.3570000000009</v>
      </c>
      <c r="I4" s="18">
        <v>5056.8230000000003</v>
      </c>
      <c r="J4" s="18">
        <v>5498.0769999999975</v>
      </c>
      <c r="K4" s="18">
        <v>5746.9710000000014</v>
      </c>
      <c r="L4" s="18">
        <v>5891.0929999999989</v>
      </c>
      <c r="M4" s="18">
        <v>6070.8809999999994</v>
      </c>
      <c r="N4" s="18">
        <v>6121.8379999999997</v>
      </c>
      <c r="O4" s="18">
        <v>5906.5730000000012</v>
      </c>
      <c r="P4" s="18">
        <v>5531.7809999999999</v>
      </c>
      <c r="Q4" s="18">
        <v>5250.8720000000003</v>
      </c>
      <c r="R4" s="18">
        <v>5271.8250000000007</v>
      </c>
      <c r="S4" s="18">
        <v>5340.206000000001</v>
      </c>
      <c r="T4" s="18">
        <v>5885.4670000000006</v>
      </c>
      <c r="U4" s="18">
        <v>5898.3879999999999</v>
      </c>
      <c r="V4" s="18">
        <v>5550.8389999999999</v>
      </c>
      <c r="W4" s="18">
        <v>5092.8080000000009</v>
      </c>
      <c r="X4" s="18">
        <v>4742.0160000000005</v>
      </c>
      <c r="Y4" s="18">
        <v>4481.378999999999</v>
      </c>
      <c r="Z4" s="19"/>
      <c r="AA4" s="20">
        <f>SUM(B4:Z4)</f>
        <v>124710.98900000003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153.29</v>
      </c>
      <c r="C7" s="28">
        <v>145</v>
      </c>
      <c r="D7" s="28">
        <v>135.12</v>
      </c>
      <c r="E7" s="28">
        <v>130.71</v>
      </c>
      <c r="F7" s="28">
        <v>129.91</v>
      </c>
      <c r="G7" s="28">
        <v>135.12</v>
      </c>
      <c r="H7" s="28">
        <v>148.79</v>
      </c>
      <c r="I7" s="28">
        <v>178.29</v>
      </c>
      <c r="J7" s="28">
        <v>157.34</v>
      </c>
      <c r="K7" s="28">
        <v>161.41999999999999</v>
      </c>
      <c r="L7" s="28">
        <v>163.03</v>
      </c>
      <c r="M7" s="28">
        <v>157.38</v>
      </c>
      <c r="N7" s="28">
        <v>150.99</v>
      </c>
      <c r="O7" s="28">
        <v>143.63999999999999</v>
      </c>
      <c r="P7" s="28">
        <v>137.29</v>
      </c>
      <c r="Q7" s="28">
        <v>136.94999999999999</v>
      </c>
      <c r="R7" s="28">
        <v>241</v>
      </c>
      <c r="S7" s="28">
        <v>406.7</v>
      </c>
      <c r="T7" s="28">
        <v>471</v>
      </c>
      <c r="U7" s="28">
        <v>351</v>
      </c>
      <c r="V7" s="28">
        <v>365.39</v>
      </c>
      <c r="W7" s="28">
        <v>390.33</v>
      </c>
      <c r="X7" s="28">
        <v>362.32</v>
      </c>
      <c r="Y7" s="28">
        <v>190.84</v>
      </c>
      <c r="Z7" s="29"/>
      <c r="AA7" s="30">
        <f>IF(SUM(B7:Z7)&lt;&gt;0,AVERAGEIF(B7:Z7,"&lt;&gt;"""),"")</f>
        <v>214.28541666666663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894.92100000000005</v>
      </c>
      <c r="C19" s="72">
        <v>911.92399999999998</v>
      </c>
      <c r="D19" s="72">
        <v>924.93599999999992</v>
      </c>
      <c r="E19" s="72">
        <v>916.947</v>
      </c>
      <c r="F19" s="72">
        <v>909.96100000000001</v>
      </c>
      <c r="G19" s="72">
        <v>900.947</v>
      </c>
      <c r="H19" s="72">
        <v>899.947</v>
      </c>
      <c r="I19" s="72">
        <v>913.95299999999997</v>
      </c>
      <c r="J19" s="72">
        <v>935.97900000000004</v>
      </c>
      <c r="K19" s="72">
        <v>940</v>
      </c>
      <c r="L19" s="72">
        <v>946.00700000000006</v>
      </c>
      <c r="M19" s="72">
        <v>925.00600000000009</v>
      </c>
      <c r="N19" s="72">
        <v>953.99299999999994</v>
      </c>
      <c r="O19" s="72">
        <v>931.95100000000002</v>
      </c>
      <c r="P19" s="72">
        <v>916.95399999999995</v>
      </c>
      <c r="Q19" s="72">
        <v>914.96600000000001</v>
      </c>
      <c r="R19" s="72">
        <v>936.00099999999998</v>
      </c>
      <c r="S19" s="72">
        <v>920.04200000000003</v>
      </c>
      <c r="T19" s="72">
        <v>895.03199999999993</v>
      </c>
      <c r="U19" s="72">
        <v>909.99099999999999</v>
      </c>
      <c r="V19" s="72">
        <v>917.99099999999999</v>
      </c>
      <c r="W19" s="72">
        <v>908.96900000000005</v>
      </c>
      <c r="X19" s="72">
        <v>891.97900000000004</v>
      </c>
      <c r="Y19" s="72">
        <v>890.96299999999997</v>
      </c>
      <c r="Z19" s="73"/>
      <c r="AA19" s="74">
        <f t="shared" ref="AA19:AA24" si="2">SUM(B19:Z19)</f>
        <v>22009.360000000001</v>
      </c>
    </row>
    <row r="20" spans="1:27" ht="24.95" customHeight="1" x14ac:dyDescent="0.2">
      <c r="A20" s="75" t="s">
        <v>15</v>
      </c>
      <c r="B20" s="76">
        <v>951.29900000000009</v>
      </c>
      <c r="C20" s="77">
        <v>933.30099999999993</v>
      </c>
      <c r="D20" s="77">
        <v>936.71500000000003</v>
      </c>
      <c r="E20" s="77">
        <v>939.10299999999995</v>
      </c>
      <c r="F20" s="77">
        <v>934.73700000000008</v>
      </c>
      <c r="G20" s="77">
        <v>992.70299999999997</v>
      </c>
      <c r="H20" s="77">
        <v>1039.4270000000001</v>
      </c>
      <c r="I20" s="77">
        <v>1088.9680000000001</v>
      </c>
      <c r="J20" s="77">
        <v>1117.2180000000001</v>
      </c>
      <c r="K20" s="77">
        <v>1124.808</v>
      </c>
      <c r="L20" s="77">
        <v>1115.2019999999998</v>
      </c>
      <c r="M20" s="77">
        <v>1128.424</v>
      </c>
      <c r="N20" s="77">
        <v>1104.7679999999998</v>
      </c>
      <c r="O20" s="77">
        <v>1056.999</v>
      </c>
      <c r="P20" s="77">
        <v>1022.981</v>
      </c>
      <c r="Q20" s="77">
        <v>1009.9099999999999</v>
      </c>
      <c r="R20" s="77">
        <v>991.33999999999992</v>
      </c>
      <c r="S20" s="77">
        <v>996.89100000000008</v>
      </c>
      <c r="T20" s="77">
        <v>1045.616</v>
      </c>
      <c r="U20" s="77">
        <v>1020.477</v>
      </c>
      <c r="V20" s="77">
        <v>914.67699999999991</v>
      </c>
      <c r="W20" s="77">
        <v>852.48400000000004</v>
      </c>
      <c r="X20" s="77">
        <v>821.07799999999997</v>
      </c>
      <c r="Y20" s="77">
        <v>825.42200000000003</v>
      </c>
      <c r="Z20" s="78"/>
      <c r="AA20" s="79">
        <f t="shared" si="2"/>
        <v>23964.547999999995</v>
      </c>
    </row>
    <row r="21" spans="1:27" ht="24.95" customHeight="1" x14ac:dyDescent="0.2">
      <c r="A21" s="75" t="s">
        <v>16</v>
      </c>
      <c r="B21" s="80">
        <v>2003.3329999999999</v>
      </c>
      <c r="C21" s="81">
        <v>1892.8820000000001</v>
      </c>
      <c r="D21" s="81">
        <v>1817.7889999999998</v>
      </c>
      <c r="E21" s="81">
        <v>1801.1079999999997</v>
      </c>
      <c r="F21" s="81">
        <v>1869.9870000000001</v>
      </c>
      <c r="G21" s="81">
        <v>2014.462</v>
      </c>
      <c r="H21" s="81">
        <v>2137.9830000000002</v>
      </c>
      <c r="I21" s="81">
        <v>2393.1309999999999</v>
      </c>
      <c r="J21" s="81">
        <v>2675.3799999999992</v>
      </c>
      <c r="K21" s="81">
        <v>2863.663</v>
      </c>
      <c r="L21" s="81">
        <v>2995.384</v>
      </c>
      <c r="M21" s="81">
        <v>3123.0510000000004</v>
      </c>
      <c r="N21" s="81">
        <v>3136.5769999999998</v>
      </c>
      <c r="O21" s="81">
        <v>2885.9230000000002</v>
      </c>
      <c r="P21" s="81">
        <v>2656.6459999999997</v>
      </c>
      <c r="Q21" s="81">
        <v>2533.9959999999996</v>
      </c>
      <c r="R21" s="81">
        <v>2579.4839999999999</v>
      </c>
      <c r="S21" s="81">
        <v>2873.2730000000001</v>
      </c>
      <c r="T21" s="81">
        <v>3304.8190000000004</v>
      </c>
      <c r="U21" s="81">
        <v>3332.4199999999996</v>
      </c>
      <c r="V21" s="81">
        <v>3149.1710000000003</v>
      </c>
      <c r="W21" s="81">
        <v>2818.8550000000005</v>
      </c>
      <c r="X21" s="81">
        <v>2566.4589999999998</v>
      </c>
      <c r="Y21" s="81">
        <v>2280.9940000000001</v>
      </c>
      <c r="Z21" s="78"/>
      <c r="AA21" s="79">
        <f t="shared" si="2"/>
        <v>61706.770000000004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>
        <v>125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112</v>
      </c>
      <c r="C23" s="77">
        <v>124.5</v>
      </c>
      <c r="D23" s="77">
        <v>118.5</v>
      </c>
      <c r="E23" s="77">
        <v>113</v>
      </c>
      <c r="F23" s="77">
        <v>114</v>
      </c>
      <c r="G23" s="77">
        <v>115</v>
      </c>
      <c r="H23" s="77">
        <v>128</v>
      </c>
      <c r="I23" s="77">
        <v>126</v>
      </c>
      <c r="J23" s="77">
        <v>129.5</v>
      </c>
      <c r="K23" s="77">
        <v>132.5</v>
      </c>
      <c r="L23" s="77">
        <v>137.5</v>
      </c>
      <c r="M23" s="77">
        <v>138.5</v>
      </c>
      <c r="N23" s="77">
        <v>142.5</v>
      </c>
      <c r="O23" s="77">
        <v>136</v>
      </c>
      <c r="P23" s="77">
        <v>135.5</v>
      </c>
      <c r="Q23" s="77">
        <v>138</v>
      </c>
      <c r="R23" s="77">
        <v>125</v>
      </c>
      <c r="S23" s="77">
        <v>112</v>
      </c>
      <c r="T23" s="77">
        <v>149</v>
      </c>
      <c r="U23" s="77">
        <v>154.5</v>
      </c>
      <c r="V23" s="77">
        <v>147</v>
      </c>
      <c r="W23" s="77">
        <v>129.5</v>
      </c>
      <c r="X23" s="77">
        <v>123.5</v>
      </c>
      <c r="Y23" s="77">
        <v>128</v>
      </c>
      <c r="Z23" s="77"/>
      <c r="AA23" s="79">
        <f t="shared" si="2"/>
        <v>3109.5</v>
      </c>
    </row>
    <row r="24" spans="1:27" ht="24.95" customHeight="1" x14ac:dyDescent="0.2">
      <c r="A24" s="85" t="s">
        <v>19</v>
      </c>
      <c r="B24" s="77">
        <v>229.00000000000003</v>
      </c>
      <c r="C24" s="77">
        <v>219</v>
      </c>
      <c r="D24" s="77">
        <v>214</v>
      </c>
      <c r="E24" s="77">
        <v>212.99999999999997</v>
      </c>
      <c r="F24" s="77">
        <v>221.99999999999997</v>
      </c>
      <c r="G24" s="77">
        <v>249</v>
      </c>
      <c r="H24" s="77">
        <v>293</v>
      </c>
      <c r="I24" s="77">
        <v>336</v>
      </c>
      <c r="J24" s="77">
        <v>369.00000000000006</v>
      </c>
      <c r="K24" s="77">
        <v>383</v>
      </c>
      <c r="L24" s="77">
        <v>391</v>
      </c>
      <c r="M24" s="77">
        <v>394.00000000000006</v>
      </c>
      <c r="N24" s="77">
        <v>390</v>
      </c>
      <c r="O24" s="77">
        <v>373.99999999999994</v>
      </c>
      <c r="P24" s="77">
        <v>360</v>
      </c>
      <c r="Q24" s="77">
        <v>357.99999999999994</v>
      </c>
      <c r="R24" s="77">
        <v>361.99999999999994</v>
      </c>
      <c r="S24" s="77">
        <v>382</v>
      </c>
      <c r="T24" s="77">
        <v>412.99999999999989</v>
      </c>
      <c r="U24" s="77">
        <v>405.99999999999994</v>
      </c>
      <c r="V24" s="77">
        <v>372</v>
      </c>
      <c r="W24" s="77">
        <v>328</v>
      </c>
      <c r="X24" s="77">
        <v>288.99999999999994</v>
      </c>
      <c r="Y24" s="77">
        <v>256</v>
      </c>
      <c r="Z24" s="77"/>
      <c r="AA24" s="79">
        <f t="shared" si="2"/>
        <v>7802</v>
      </c>
    </row>
    <row r="25" spans="1:27" ht="30" customHeight="1" thickBot="1" x14ac:dyDescent="0.25">
      <c r="A25" s="86" t="s">
        <v>20</v>
      </c>
      <c r="B25" s="87">
        <f t="shared" ref="B25:AA25" si="3">SUM(B19:B24)</f>
        <v>4190.5529999999999</v>
      </c>
      <c r="C25" s="88">
        <f t="shared" si="3"/>
        <v>4081.607</v>
      </c>
      <c r="D25" s="88">
        <f t="shared" si="3"/>
        <v>4136.9399999999996</v>
      </c>
      <c r="E25" s="88">
        <f t="shared" si="3"/>
        <v>4108.1579999999994</v>
      </c>
      <c r="F25" s="88">
        <f t="shared" si="3"/>
        <v>4175.6850000000004</v>
      </c>
      <c r="G25" s="88">
        <f t="shared" si="3"/>
        <v>4397.1120000000001</v>
      </c>
      <c r="H25" s="88">
        <f t="shared" si="3"/>
        <v>4498.357</v>
      </c>
      <c r="I25" s="88">
        <f t="shared" si="3"/>
        <v>4858.0519999999997</v>
      </c>
      <c r="J25" s="88">
        <f t="shared" si="3"/>
        <v>5227.0769999999993</v>
      </c>
      <c r="K25" s="88">
        <f t="shared" si="3"/>
        <v>5443.9709999999995</v>
      </c>
      <c r="L25" s="88">
        <f t="shared" si="3"/>
        <v>5585.0929999999998</v>
      </c>
      <c r="M25" s="88">
        <f t="shared" si="3"/>
        <v>5708.9810000000007</v>
      </c>
      <c r="N25" s="88">
        <f t="shared" si="3"/>
        <v>5727.8379999999997</v>
      </c>
      <c r="O25" s="88">
        <f t="shared" si="3"/>
        <v>5384.8730000000005</v>
      </c>
      <c r="P25" s="88">
        <f t="shared" si="3"/>
        <v>5092.0810000000001</v>
      </c>
      <c r="Q25" s="88">
        <f t="shared" si="3"/>
        <v>4954.8719999999994</v>
      </c>
      <c r="R25" s="88">
        <f t="shared" si="3"/>
        <v>4993.8249999999998</v>
      </c>
      <c r="S25" s="88">
        <f t="shared" si="3"/>
        <v>5284.2060000000001</v>
      </c>
      <c r="T25" s="88">
        <f t="shared" si="3"/>
        <v>5807.4670000000006</v>
      </c>
      <c r="U25" s="88">
        <f t="shared" si="3"/>
        <v>5823.387999999999</v>
      </c>
      <c r="V25" s="88">
        <f t="shared" si="3"/>
        <v>5500.8389999999999</v>
      </c>
      <c r="W25" s="88">
        <f t="shared" si="3"/>
        <v>5037.8080000000009</v>
      </c>
      <c r="X25" s="88">
        <f t="shared" si="3"/>
        <v>4692.0159999999996</v>
      </c>
      <c r="Y25" s="88">
        <f t="shared" si="3"/>
        <v>4381.3789999999999</v>
      </c>
      <c r="Z25" s="89">
        <f t="shared" si="3"/>
        <v>0</v>
      </c>
      <c r="AA25" s="90">
        <f t="shared" si="3"/>
        <v>119092.178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391</v>
      </c>
      <c r="C28" s="72">
        <v>393.5</v>
      </c>
      <c r="D28" s="72">
        <v>382.5</v>
      </c>
      <c r="E28" s="72">
        <v>376</v>
      </c>
      <c r="F28" s="72">
        <v>386</v>
      </c>
      <c r="G28" s="72">
        <v>414</v>
      </c>
      <c r="H28" s="72">
        <v>472</v>
      </c>
      <c r="I28" s="72">
        <v>517</v>
      </c>
      <c r="J28" s="72">
        <v>554.5</v>
      </c>
      <c r="K28" s="72">
        <v>667.5</v>
      </c>
      <c r="L28" s="72">
        <v>678.5</v>
      </c>
      <c r="M28" s="72">
        <v>582.5</v>
      </c>
      <c r="N28" s="72">
        <v>682.5</v>
      </c>
      <c r="O28" s="72">
        <v>725</v>
      </c>
      <c r="P28" s="72">
        <v>710.5</v>
      </c>
      <c r="Q28" s="72">
        <v>711</v>
      </c>
      <c r="R28" s="72">
        <v>639</v>
      </c>
      <c r="S28" s="72">
        <v>550</v>
      </c>
      <c r="T28" s="72">
        <v>612</v>
      </c>
      <c r="U28" s="72">
        <v>610.5</v>
      </c>
      <c r="V28" s="72">
        <v>569</v>
      </c>
      <c r="W28" s="72">
        <v>512.5</v>
      </c>
      <c r="X28" s="72">
        <v>462.5</v>
      </c>
      <c r="Y28" s="72">
        <v>434</v>
      </c>
      <c r="Z28" s="73"/>
      <c r="AA28" s="74">
        <f>SUM(B28:Z28)</f>
        <v>13033.5</v>
      </c>
    </row>
    <row r="29" spans="1:27" ht="24.95" customHeight="1" x14ac:dyDescent="0.2">
      <c r="A29" s="75" t="s">
        <v>23</v>
      </c>
      <c r="B29" s="76">
        <v>3915.1930000000002</v>
      </c>
      <c r="C29" s="77">
        <v>3738.107</v>
      </c>
      <c r="D29" s="77">
        <v>3944.44</v>
      </c>
      <c r="E29" s="77">
        <v>3918.1579999999999</v>
      </c>
      <c r="F29" s="77">
        <v>4029.6849999999999</v>
      </c>
      <c r="G29" s="77">
        <v>4193.1120000000001</v>
      </c>
      <c r="H29" s="77">
        <v>4212.357</v>
      </c>
      <c r="I29" s="77">
        <v>4539.8230000000003</v>
      </c>
      <c r="J29" s="77">
        <v>4943.5770000000002</v>
      </c>
      <c r="K29" s="77">
        <v>5079.4709999999995</v>
      </c>
      <c r="L29" s="77">
        <v>5212.5929999999998</v>
      </c>
      <c r="M29" s="77">
        <v>5352.4809999999998</v>
      </c>
      <c r="N29" s="77">
        <v>5331.3379999999997</v>
      </c>
      <c r="O29" s="77">
        <v>4955.8729999999996</v>
      </c>
      <c r="P29" s="77">
        <v>4677.5810000000001</v>
      </c>
      <c r="Q29" s="77">
        <v>4539.8720000000003</v>
      </c>
      <c r="R29" s="77">
        <v>4632.8249999999998</v>
      </c>
      <c r="S29" s="77">
        <v>4790.2060000000001</v>
      </c>
      <c r="T29" s="77">
        <v>5273.4669999999996</v>
      </c>
      <c r="U29" s="77">
        <v>5287.8879999999999</v>
      </c>
      <c r="V29" s="77">
        <v>4981.8389999999999</v>
      </c>
      <c r="W29" s="77">
        <v>4580.308</v>
      </c>
      <c r="X29" s="77">
        <v>4279.5159999999996</v>
      </c>
      <c r="Y29" s="77">
        <v>4047.3789999999999</v>
      </c>
      <c r="Z29" s="78"/>
      <c r="AA29" s="79">
        <f>SUM(B29:Z29)</f>
        <v>110457.08900000001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4306.1930000000002</v>
      </c>
      <c r="C31" s="62">
        <f t="shared" si="4"/>
        <v>4131.607</v>
      </c>
      <c r="D31" s="62">
        <f t="shared" si="4"/>
        <v>4326.9400000000005</v>
      </c>
      <c r="E31" s="62">
        <f t="shared" si="4"/>
        <v>4294.1579999999994</v>
      </c>
      <c r="F31" s="62">
        <f t="shared" si="4"/>
        <v>4415.6849999999995</v>
      </c>
      <c r="G31" s="62">
        <f t="shared" si="4"/>
        <v>4607.1120000000001</v>
      </c>
      <c r="H31" s="62">
        <f t="shared" si="4"/>
        <v>4684.357</v>
      </c>
      <c r="I31" s="62">
        <f t="shared" si="4"/>
        <v>5056.8230000000003</v>
      </c>
      <c r="J31" s="62">
        <f t="shared" si="4"/>
        <v>5498.0770000000002</v>
      </c>
      <c r="K31" s="62">
        <f t="shared" si="4"/>
        <v>5746.9709999999995</v>
      </c>
      <c r="L31" s="62">
        <f t="shared" si="4"/>
        <v>5891.0929999999998</v>
      </c>
      <c r="M31" s="62">
        <f t="shared" si="4"/>
        <v>5934.9809999999998</v>
      </c>
      <c r="N31" s="62">
        <f t="shared" si="4"/>
        <v>6013.8379999999997</v>
      </c>
      <c r="O31" s="62">
        <f t="shared" si="4"/>
        <v>5680.8729999999996</v>
      </c>
      <c r="P31" s="62">
        <f t="shared" si="4"/>
        <v>5388.0810000000001</v>
      </c>
      <c r="Q31" s="62">
        <f t="shared" si="4"/>
        <v>5250.8720000000003</v>
      </c>
      <c r="R31" s="62">
        <f t="shared" si="4"/>
        <v>5271.8249999999998</v>
      </c>
      <c r="S31" s="62">
        <f t="shared" si="4"/>
        <v>5340.2060000000001</v>
      </c>
      <c r="T31" s="62">
        <f t="shared" si="4"/>
        <v>5885.4669999999996</v>
      </c>
      <c r="U31" s="62">
        <f t="shared" si="4"/>
        <v>5898.3879999999999</v>
      </c>
      <c r="V31" s="62">
        <f t="shared" si="4"/>
        <v>5550.8389999999999</v>
      </c>
      <c r="W31" s="62">
        <f t="shared" si="4"/>
        <v>5092.808</v>
      </c>
      <c r="X31" s="62">
        <f t="shared" si="4"/>
        <v>4742.0159999999996</v>
      </c>
      <c r="Y31" s="62">
        <f t="shared" si="4"/>
        <v>4481.3789999999999</v>
      </c>
      <c r="Z31" s="63">
        <f t="shared" si="4"/>
        <v>0</v>
      </c>
      <c r="AA31" s="64">
        <f t="shared" si="4"/>
        <v>123490.58900000001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52</v>
      </c>
      <c r="C34" s="95">
        <v>42</v>
      </c>
      <c r="D34" s="95">
        <v>42</v>
      </c>
      <c r="E34" s="95">
        <v>43</v>
      </c>
      <c r="F34" s="95">
        <v>52</v>
      </c>
      <c r="G34" s="95">
        <v>42</v>
      </c>
      <c r="H34" s="95">
        <v>42</v>
      </c>
      <c r="I34" s="95">
        <v>42</v>
      </c>
      <c r="J34" s="95">
        <v>42</v>
      </c>
      <c r="K34" s="95">
        <v>42</v>
      </c>
      <c r="L34" s="95">
        <v>52</v>
      </c>
      <c r="M34" s="95">
        <v>128</v>
      </c>
      <c r="N34" s="95">
        <v>52</v>
      </c>
      <c r="O34" s="95">
        <v>42</v>
      </c>
      <c r="P34" s="95">
        <v>42</v>
      </c>
      <c r="Q34" s="95">
        <v>42</v>
      </c>
      <c r="R34" s="95">
        <v>42</v>
      </c>
      <c r="S34" s="95">
        <v>42</v>
      </c>
      <c r="T34" s="95">
        <v>70</v>
      </c>
      <c r="U34" s="95">
        <v>67</v>
      </c>
      <c r="V34" s="95">
        <v>42</v>
      </c>
      <c r="W34" s="95">
        <v>42</v>
      </c>
      <c r="X34" s="95">
        <v>42</v>
      </c>
      <c r="Y34" s="95">
        <v>52</v>
      </c>
      <c r="Z34" s="96"/>
      <c r="AA34" s="74">
        <f t="shared" ref="AA34:AA39" si="5">SUM(B34:Z34)</f>
        <v>1198</v>
      </c>
    </row>
    <row r="35" spans="1:27" ht="24.95" customHeight="1" x14ac:dyDescent="0.2">
      <c r="A35" s="97" t="s">
        <v>41</v>
      </c>
      <c r="B35" s="98">
        <v>47</v>
      </c>
      <c r="C35" s="99">
        <v>8</v>
      </c>
      <c r="D35" s="99">
        <v>8</v>
      </c>
      <c r="E35" s="99">
        <v>8</v>
      </c>
      <c r="F35" s="99">
        <v>8</v>
      </c>
      <c r="G35" s="99">
        <v>8</v>
      </c>
      <c r="H35" s="99">
        <v>9</v>
      </c>
      <c r="I35" s="99">
        <v>13</v>
      </c>
      <c r="J35" s="99">
        <v>14</v>
      </c>
      <c r="K35" s="99">
        <v>10</v>
      </c>
      <c r="L35" s="99">
        <v>8</v>
      </c>
      <c r="M35" s="99">
        <v>8</v>
      </c>
      <c r="N35" s="99">
        <v>8</v>
      </c>
      <c r="O35" s="99">
        <v>8</v>
      </c>
      <c r="P35" s="99">
        <v>8</v>
      </c>
      <c r="Q35" s="99">
        <v>8</v>
      </c>
      <c r="R35" s="99">
        <v>10</v>
      </c>
      <c r="S35" s="99">
        <v>14</v>
      </c>
      <c r="T35" s="99">
        <v>8</v>
      </c>
      <c r="U35" s="99">
        <v>8</v>
      </c>
      <c r="V35" s="99">
        <v>8</v>
      </c>
      <c r="W35" s="99">
        <v>13</v>
      </c>
      <c r="X35" s="99">
        <v>8</v>
      </c>
      <c r="Y35" s="99">
        <v>8</v>
      </c>
      <c r="Z35" s="100"/>
      <c r="AA35" s="79">
        <f t="shared" si="5"/>
        <v>258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135.9</v>
      </c>
      <c r="N36" s="99">
        <v>108</v>
      </c>
      <c r="O36" s="99">
        <v>225.7</v>
      </c>
      <c r="P36" s="99">
        <v>143.69999999999999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613.29999999999995</v>
      </c>
    </row>
    <row r="37" spans="1:27" ht="24.95" customHeight="1" x14ac:dyDescent="0.2">
      <c r="A37" s="97" t="s">
        <v>43</v>
      </c>
      <c r="B37" s="98">
        <v>16.64</v>
      </c>
      <c r="C37" s="99"/>
      <c r="D37" s="99">
        <v>140</v>
      </c>
      <c r="E37" s="99">
        <v>135</v>
      </c>
      <c r="F37" s="99">
        <v>180</v>
      </c>
      <c r="G37" s="99">
        <v>160</v>
      </c>
      <c r="H37" s="99">
        <v>135</v>
      </c>
      <c r="I37" s="99">
        <v>143.77100000000002</v>
      </c>
      <c r="J37" s="99">
        <v>215</v>
      </c>
      <c r="K37" s="99">
        <v>251</v>
      </c>
      <c r="L37" s="99">
        <v>246</v>
      </c>
      <c r="M37" s="99">
        <v>90</v>
      </c>
      <c r="N37" s="99">
        <v>226</v>
      </c>
      <c r="O37" s="99">
        <v>246</v>
      </c>
      <c r="P37" s="99">
        <v>246</v>
      </c>
      <c r="Q37" s="99">
        <v>246</v>
      </c>
      <c r="R37" s="99">
        <v>226</v>
      </c>
      <c r="S37" s="99"/>
      <c r="T37" s="99"/>
      <c r="U37" s="99"/>
      <c r="V37" s="99"/>
      <c r="W37" s="99"/>
      <c r="X37" s="99"/>
      <c r="Y37" s="99">
        <v>40</v>
      </c>
      <c r="Z37" s="100"/>
      <c r="AA37" s="79">
        <f t="shared" si="5"/>
        <v>2942.4110000000001</v>
      </c>
    </row>
    <row r="38" spans="1:27" ht="24.95" customHeight="1" x14ac:dyDescent="0.2">
      <c r="A38" s="97" t="s">
        <v>44</v>
      </c>
      <c r="B38" s="98">
        <v>278.2</v>
      </c>
      <c r="C38" s="99">
        <v>325.5</v>
      </c>
      <c r="D38" s="99">
        <v>3.4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607.1</v>
      </c>
    </row>
    <row r="39" spans="1:27" ht="30" customHeight="1" thickBot="1" x14ac:dyDescent="0.25">
      <c r="A39" s="86" t="s">
        <v>45</v>
      </c>
      <c r="B39" s="87">
        <f t="shared" ref="B39:Z39" si="6">SUM(B34:B38)</f>
        <v>393.84</v>
      </c>
      <c r="C39" s="88">
        <f t="shared" si="6"/>
        <v>375.5</v>
      </c>
      <c r="D39" s="88">
        <f t="shared" si="6"/>
        <v>193.4</v>
      </c>
      <c r="E39" s="88">
        <f t="shared" si="6"/>
        <v>186</v>
      </c>
      <c r="F39" s="88">
        <f t="shared" si="6"/>
        <v>240</v>
      </c>
      <c r="G39" s="88">
        <f t="shared" si="6"/>
        <v>210</v>
      </c>
      <c r="H39" s="88">
        <f t="shared" si="6"/>
        <v>186</v>
      </c>
      <c r="I39" s="88">
        <f t="shared" si="6"/>
        <v>198.77100000000002</v>
      </c>
      <c r="J39" s="88">
        <f t="shared" si="6"/>
        <v>271</v>
      </c>
      <c r="K39" s="88">
        <f t="shared" si="6"/>
        <v>303</v>
      </c>
      <c r="L39" s="88">
        <f t="shared" si="6"/>
        <v>306</v>
      </c>
      <c r="M39" s="88">
        <f t="shared" si="6"/>
        <v>361.9</v>
      </c>
      <c r="N39" s="88">
        <f t="shared" si="6"/>
        <v>394</v>
      </c>
      <c r="O39" s="88">
        <f t="shared" si="6"/>
        <v>521.70000000000005</v>
      </c>
      <c r="P39" s="88">
        <f t="shared" si="6"/>
        <v>439.7</v>
      </c>
      <c r="Q39" s="88">
        <f t="shared" si="6"/>
        <v>296</v>
      </c>
      <c r="R39" s="88">
        <f t="shared" si="6"/>
        <v>278</v>
      </c>
      <c r="S39" s="88">
        <f t="shared" si="6"/>
        <v>56</v>
      </c>
      <c r="T39" s="88">
        <f t="shared" si="6"/>
        <v>78</v>
      </c>
      <c r="U39" s="88">
        <f t="shared" si="6"/>
        <v>75</v>
      </c>
      <c r="V39" s="88">
        <f t="shared" si="6"/>
        <v>50</v>
      </c>
      <c r="W39" s="88">
        <f t="shared" si="6"/>
        <v>55</v>
      </c>
      <c r="X39" s="88">
        <f t="shared" si="6"/>
        <v>50</v>
      </c>
      <c r="Y39" s="88">
        <f t="shared" si="6"/>
        <v>100</v>
      </c>
      <c r="Z39" s="89">
        <f t="shared" si="6"/>
        <v>0</v>
      </c>
      <c r="AA39" s="90">
        <f t="shared" si="5"/>
        <v>5618.8109999999997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135.9</v>
      </c>
      <c r="N44" s="99">
        <v>108</v>
      </c>
      <c r="O44" s="99">
        <v>225.7</v>
      </c>
      <c r="P44" s="99">
        <v>143.69999999999999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613.29999999999995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278.2</v>
      </c>
      <c r="C46" s="99">
        <v>325.5</v>
      </c>
      <c r="D46" s="99">
        <v>3.4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607.1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23</v>
      </c>
      <c r="M47" s="99">
        <v>35</v>
      </c>
      <c r="N47" s="99">
        <v>38</v>
      </c>
      <c r="O47" s="99">
        <v>26</v>
      </c>
      <c r="P47" s="99">
        <v>31</v>
      </c>
      <c r="Q47" s="99">
        <v>38</v>
      </c>
      <c r="R47" s="99">
        <v>59</v>
      </c>
      <c r="S47" s="99">
        <v>55</v>
      </c>
      <c r="T47" s="99">
        <v>47</v>
      </c>
      <c r="U47" s="99">
        <v>47</v>
      </c>
      <c r="V47" s="99">
        <v>23</v>
      </c>
      <c r="W47" s="99">
        <v>2</v>
      </c>
      <c r="X47" s="99">
        <v>6</v>
      </c>
      <c r="Y47" s="99">
        <v>70</v>
      </c>
      <c r="Z47" s="100"/>
      <c r="AA47" s="79">
        <f t="shared" si="7"/>
        <v>500</v>
      </c>
    </row>
    <row r="48" spans="1:27" ht="30" customHeight="1" thickBot="1" x14ac:dyDescent="0.25">
      <c r="A48" s="86" t="s">
        <v>48</v>
      </c>
      <c r="B48" s="87">
        <f>SUM(B42:B47)</f>
        <v>278.2</v>
      </c>
      <c r="C48" s="88">
        <f t="shared" ref="C48:Z48" si="8">SUM(C42:C47)</f>
        <v>325.5</v>
      </c>
      <c r="D48" s="88">
        <f t="shared" si="8"/>
        <v>3.4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23</v>
      </c>
      <c r="M48" s="88">
        <f t="shared" si="8"/>
        <v>170.9</v>
      </c>
      <c r="N48" s="88">
        <f t="shared" si="8"/>
        <v>146</v>
      </c>
      <c r="O48" s="88">
        <f t="shared" si="8"/>
        <v>251.7</v>
      </c>
      <c r="P48" s="88">
        <f t="shared" si="8"/>
        <v>174.7</v>
      </c>
      <c r="Q48" s="88">
        <f t="shared" si="8"/>
        <v>38</v>
      </c>
      <c r="R48" s="88">
        <f t="shared" si="8"/>
        <v>59</v>
      </c>
      <c r="S48" s="88">
        <f t="shared" si="8"/>
        <v>55</v>
      </c>
      <c r="T48" s="88">
        <f t="shared" si="8"/>
        <v>47</v>
      </c>
      <c r="U48" s="88">
        <f t="shared" si="8"/>
        <v>47</v>
      </c>
      <c r="V48" s="88">
        <f t="shared" si="8"/>
        <v>23</v>
      </c>
      <c r="W48" s="88">
        <f t="shared" si="8"/>
        <v>2</v>
      </c>
      <c r="X48" s="88">
        <f t="shared" si="8"/>
        <v>6</v>
      </c>
      <c r="Y48" s="88">
        <f t="shared" si="8"/>
        <v>70</v>
      </c>
      <c r="Z48" s="89">
        <f t="shared" si="8"/>
        <v>0</v>
      </c>
      <c r="AA48" s="90">
        <f t="shared" si="7"/>
        <v>1720.4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4584.393</v>
      </c>
      <c r="C51" s="88">
        <f t="shared" si="10"/>
        <v>4457.107</v>
      </c>
      <c r="D51" s="88">
        <f t="shared" si="10"/>
        <v>4330.3399999999992</v>
      </c>
      <c r="E51" s="88">
        <f t="shared" si="10"/>
        <v>4294.1579999999994</v>
      </c>
      <c r="F51" s="88">
        <f t="shared" si="10"/>
        <v>4415.6850000000004</v>
      </c>
      <c r="G51" s="88">
        <f t="shared" si="10"/>
        <v>4607.1120000000001</v>
      </c>
      <c r="H51" s="88">
        <f t="shared" si="10"/>
        <v>4684.357</v>
      </c>
      <c r="I51" s="88">
        <f t="shared" si="10"/>
        <v>5056.8229999999994</v>
      </c>
      <c r="J51" s="88">
        <f t="shared" si="10"/>
        <v>5498.0769999999993</v>
      </c>
      <c r="K51" s="88">
        <f t="shared" si="10"/>
        <v>5746.9709999999995</v>
      </c>
      <c r="L51" s="88">
        <f t="shared" si="10"/>
        <v>5891.0929999999998</v>
      </c>
      <c r="M51" s="88">
        <f t="shared" si="10"/>
        <v>6070.8810000000003</v>
      </c>
      <c r="N51" s="88">
        <f t="shared" si="10"/>
        <v>6121.8379999999997</v>
      </c>
      <c r="O51" s="88">
        <f t="shared" si="10"/>
        <v>5906.5730000000003</v>
      </c>
      <c r="P51" s="88">
        <f t="shared" si="10"/>
        <v>5531.7809999999999</v>
      </c>
      <c r="Q51" s="88">
        <f t="shared" si="10"/>
        <v>5250.8719999999994</v>
      </c>
      <c r="R51" s="88">
        <f t="shared" si="10"/>
        <v>5271.8249999999998</v>
      </c>
      <c r="S51" s="88">
        <f t="shared" si="10"/>
        <v>5340.2060000000001</v>
      </c>
      <c r="T51" s="88">
        <f t="shared" si="10"/>
        <v>5885.4670000000006</v>
      </c>
      <c r="U51" s="88">
        <f t="shared" si="10"/>
        <v>5898.387999999999</v>
      </c>
      <c r="V51" s="88">
        <f t="shared" si="10"/>
        <v>5550.8389999999999</v>
      </c>
      <c r="W51" s="88">
        <f t="shared" si="10"/>
        <v>5092.8080000000009</v>
      </c>
      <c r="X51" s="88">
        <f t="shared" si="10"/>
        <v>4742.0159999999996</v>
      </c>
      <c r="Y51" s="88">
        <f t="shared" si="10"/>
        <v>4481.3789999999999</v>
      </c>
      <c r="Z51" s="89">
        <f t="shared" si="10"/>
        <v>0</v>
      </c>
      <c r="AA51" s="105">
        <f>SUM(B51:Z51)</f>
        <v>124710.98900000003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-376.8</v>
      </c>
      <c r="C4" s="18">
        <v>-329.5</v>
      </c>
      <c r="D4" s="18">
        <v>-651.6</v>
      </c>
      <c r="E4" s="18">
        <v>-748.1</v>
      </c>
      <c r="F4" s="18">
        <v>-923</v>
      </c>
      <c r="G4" s="18">
        <v>-1135.3</v>
      </c>
      <c r="H4" s="18">
        <v>-1088.2</v>
      </c>
      <c r="I4" s="18">
        <v>-1155</v>
      </c>
      <c r="J4" s="18">
        <v>-1056.5</v>
      </c>
      <c r="K4" s="18">
        <v>-692.5</v>
      </c>
      <c r="L4" s="18">
        <v>-523.79999999999995</v>
      </c>
      <c r="M4" s="18">
        <v>-364.1</v>
      </c>
      <c r="N4" s="18">
        <v>-392</v>
      </c>
      <c r="O4" s="18">
        <v>-274.3</v>
      </c>
      <c r="P4" s="18">
        <v>-356.3</v>
      </c>
      <c r="Q4" s="18">
        <v>-683.8</v>
      </c>
      <c r="R4" s="18">
        <v>-1155</v>
      </c>
      <c r="S4" s="18">
        <v>-1155</v>
      </c>
      <c r="T4" s="18">
        <v>-1155</v>
      </c>
      <c r="U4" s="18">
        <v>-1155</v>
      </c>
      <c r="V4" s="18">
        <v>-1155</v>
      </c>
      <c r="W4" s="18">
        <v>-1155</v>
      </c>
      <c r="X4" s="18">
        <v>-1155</v>
      </c>
      <c r="Y4" s="18">
        <v>-1155</v>
      </c>
      <c r="Z4" s="19"/>
      <c r="AA4" s="112">
        <f>SUM(B4:Z4)</f>
        <v>-19990.799999999996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153.29</v>
      </c>
      <c r="C7" s="118">
        <v>145</v>
      </c>
      <c r="D7" s="118">
        <v>135.12</v>
      </c>
      <c r="E7" s="118">
        <v>130.71</v>
      </c>
      <c r="F7" s="118">
        <v>129.91</v>
      </c>
      <c r="G7" s="118">
        <v>135.12</v>
      </c>
      <c r="H7" s="118">
        <v>148.79</v>
      </c>
      <c r="I7" s="118">
        <v>178.29</v>
      </c>
      <c r="J7" s="118">
        <v>157.34</v>
      </c>
      <c r="K7" s="118">
        <v>161.41999999999999</v>
      </c>
      <c r="L7" s="118">
        <v>163.03</v>
      </c>
      <c r="M7" s="118">
        <v>157.38</v>
      </c>
      <c r="N7" s="118">
        <v>150.99</v>
      </c>
      <c r="O7" s="118">
        <v>143.63999999999999</v>
      </c>
      <c r="P7" s="118">
        <v>137.29</v>
      </c>
      <c r="Q7" s="118">
        <v>136.94999999999999</v>
      </c>
      <c r="R7" s="118">
        <v>241</v>
      </c>
      <c r="S7" s="118">
        <v>406.7</v>
      </c>
      <c r="T7" s="118">
        <v>471</v>
      </c>
      <c r="U7" s="118">
        <v>351</v>
      </c>
      <c r="V7" s="118">
        <v>365.39</v>
      </c>
      <c r="W7" s="118">
        <v>390.33</v>
      </c>
      <c r="X7" s="118">
        <v>362.32</v>
      </c>
      <c r="Y7" s="118">
        <v>190.84</v>
      </c>
      <c r="Z7" s="119"/>
      <c r="AA7" s="120">
        <f>IF(SUM(B7:Z7)&lt;&gt;0,AVERAGEIF(B7:Z7,"&lt;&gt;"""),"")</f>
        <v>214.28541666666663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655</v>
      </c>
      <c r="C13" s="130">
        <v>655</v>
      </c>
      <c r="D13" s="130">
        <v>655</v>
      </c>
      <c r="E13" s="130">
        <v>563</v>
      </c>
      <c r="F13" s="130">
        <v>654</v>
      </c>
      <c r="G13" s="130">
        <v>655</v>
      </c>
      <c r="H13" s="130">
        <v>655</v>
      </c>
      <c r="I13" s="130">
        <v>655</v>
      </c>
      <c r="J13" s="130">
        <v>556.5</v>
      </c>
      <c r="K13" s="130">
        <v>192.5</v>
      </c>
      <c r="L13" s="130">
        <v>23.8</v>
      </c>
      <c r="M13" s="130"/>
      <c r="N13" s="130"/>
      <c r="O13" s="130"/>
      <c r="P13" s="130"/>
      <c r="Q13" s="130">
        <v>183.8</v>
      </c>
      <c r="R13" s="130">
        <v>655</v>
      </c>
      <c r="S13" s="130">
        <v>655</v>
      </c>
      <c r="T13" s="130">
        <v>655</v>
      </c>
      <c r="U13" s="130">
        <v>655</v>
      </c>
      <c r="V13" s="130">
        <v>655</v>
      </c>
      <c r="W13" s="130">
        <v>655</v>
      </c>
      <c r="X13" s="130">
        <v>655</v>
      </c>
      <c r="Y13" s="131">
        <v>655</v>
      </c>
      <c r="Z13" s="132"/>
      <c r="AA13" s="133">
        <f t="shared" si="0"/>
        <v>11343.6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185.1</v>
      </c>
      <c r="F15" s="134">
        <v>269</v>
      </c>
      <c r="G15" s="134">
        <v>480.3</v>
      </c>
      <c r="H15" s="134">
        <v>433.2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9867.6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655</v>
      </c>
      <c r="C16" s="136">
        <f t="shared" si="1"/>
        <v>655</v>
      </c>
      <c r="D16" s="136">
        <f t="shared" si="1"/>
        <v>655</v>
      </c>
      <c r="E16" s="136">
        <f t="shared" si="1"/>
        <v>748.1</v>
      </c>
      <c r="F16" s="136">
        <f t="shared" si="1"/>
        <v>923</v>
      </c>
      <c r="G16" s="136">
        <f t="shared" si="1"/>
        <v>1135.3</v>
      </c>
      <c r="H16" s="136">
        <f t="shared" si="1"/>
        <v>1088.2</v>
      </c>
      <c r="I16" s="136">
        <f t="shared" si="1"/>
        <v>1155</v>
      </c>
      <c r="J16" s="136">
        <f t="shared" si="1"/>
        <v>1056.5</v>
      </c>
      <c r="K16" s="136">
        <f t="shared" si="1"/>
        <v>692.5</v>
      </c>
      <c r="L16" s="136">
        <f t="shared" si="1"/>
        <v>523.79999999999995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683.8</v>
      </c>
      <c r="R16" s="136">
        <f t="shared" si="1"/>
        <v>1155</v>
      </c>
      <c r="S16" s="136">
        <f t="shared" si="1"/>
        <v>1155</v>
      </c>
      <c r="T16" s="136">
        <f t="shared" si="1"/>
        <v>1155</v>
      </c>
      <c r="U16" s="136">
        <f t="shared" si="1"/>
        <v>1155</v>
      </c>
      <c r="V16" s="136">
        <f t="shared" si="1"/>
        <v>1155</v>
      </c>
      <c r="W16" s="136">
        <f t="shared" si="1"/>
        <v>1155</v>
      </c>
      <c r="X16" s="136">
        <f t="shared" si="1"/>
        <v>1155</v>
      </c>
      <c r="Y16" s="136">
        <f t="shared" si="1"/>
        <v>1155</v>
      </c>
      <c r="Z16" s="137" t="str">
        <f t="shared" si="1"/>
        <v/>
      </c>
      <c r="AA16" s="90">
        <f t="shared" si="0"/>
        <v>21211.199999999997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>
        <v>135.9</v>
      </c>
      <c r="N21" s="130">
        <v>108</v>
      </c>
      <c r="O21" s="130">
        <v>225.7</v>
      </c>
      <c r="P21" s="130">
        <v>143.69999999999999</v>
      </c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613.29999999999995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278.2</v>
      </c>
      <c r="C23" s="134">
        <v>325.5</v>
      </c>
      <c r="D23" s="134">
        <v>3.4</v>
      </c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607.1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278.2</v>
      </c>
      <c r="C24" s="136">
        <f t="shared" si="3"/>
        <v>325.5</v>
      </c>
      <c r="D24" s="136">
        <f t="shared" si="3"/>
        <v>3.4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135.9</v>
      </c>
      <c r="N24" s="136">
        <f t="shared" si="3"/>
        <v>108</v>
      </c>
      <c r="O24" s="136">
        <f t="shared" si="3"/>
        <v>225.7</v>
      </c>
      <c r="P24" s="136">
        <f t="shared" si="3"/>
        <v>143.69999999999999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1220.4000000000001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2022-10-21T11:07:26Z</dcterms:created>
  <dcterms:modified xsi:type="dcterms:W3CDTF">2022-10-21T11:07:27Z</dcterms:modified>
</cp:coreProperties>
</file>