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<sst xmlns="http://schemas.openxmlformats.org/spreadsheetml/2006/main" count="117" uniqueCount="53">
  <si>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20/10/2022 14:03:30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</si>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</sst>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570</c:v>
                </c:pt>
                <c:pt idx="1">
                  <c:v>570</c:v>
                </c:pt>
                <c:pt idx="2">
                  <c:v>570</c:v>
                </c:pt>
                <c:pt idx="3">
                  <c:v>570</c:v>
                </c:pt>
                <c:pt idx="4">
                  <c:v>570</c:v>
                </c:pt>
                <c:pt idx="5">
                  <c:v>570</c:v>
                </c:pt>
                <c:pt idx="6">
                  <c:v>570</c:v>
                </c:pt>
                <c:pt idx="7">
                  <c:v>610</c:v>
                </c:pt>
                <c:pt idx="8">
                  <c:v>610</c:v>
                </c:pt>
                <c:pt idx="9">
                  <c:v>610</c:v>
                </c:pt>
                <c:pt idx="10">
                  <c:v>570</c:v>
                </c:pt>
                <c:pt idx="11">
                  <c:v>570</c:v>
                </c:pt>
                <c:pt idx="12">
                  <c:v>410</c:v>
                </c:pt>
                <c:pt idx="13">
                  <c:v>410</c:v>
                </c:pt>
                <c:pt idx="14">
                  <c:v>410</c:v>
                </c:pt>
                <c:pt idx="15">
                  <c:v>410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410</c:v>
                </c:pt>
                <c:pt idx="22">
                  <c:v>410</c:v>
                </c:pt>
                <c:pt idx="23">
                  <c:v>410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131</c:v>
                </c:pt>
                <c:pt idx="1">
                  <c:v>125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159</c:v>
                </c:pt>
                <c:pt idx="7">
                  <c:v>185</c:v>
                </c:pt>
                <c:pt idx="8">
                  <c:v>197</c:v>
                </c:pt>
                <c:pt idx="9">
                  <c:v>183</c:v>
                </c:pt>
                <c:pt idx="10">
                  <c:v>138</c:v>
                </c:pt>
                <c:pt idx="11">
                  <c:v>125</c:v>
                </c:pt>
                <c:pt idx="12">
                  <c:v>125</c:v>
                </c:pt>
                <c:pt idx="13">
                  <c:v>119</c:v>
                </c:pt>
                <c:pt idx="14">
                  <c:v>119</c:v>
                </c:pt>
                <c:pt idx="15">
                  <c:v>125</c:v>
                </c:pt>
                <c:pt idx="16">
                  <c:v>191</c:v>
                </c:pt>
                <c:pt idx="17">
                  <c:v>229</c:v>
                </c:pt>
                <c:pt idx="18">
                  <c:v>238</c:v>
                </c:pt>
                <c:pt idx="19">
                  <c:v>238</c:v>
                </c:pt>
                <c:pt idx="20">
                  <c:v>227</c:v>
                </c:pt>
                <c:pt idx="21">
                  <c:v>183</c:v>
                </c:pt>
                <c:pt idx="22">
                  <c:v>146</c:v>
                </c:pt>
                <c:pt idx="23">
                  <c:v>139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981.9</c:v>
                </c:pt>
                <c:pt idx="1">
                  <c:v>627.9</c:v>
                </c:pt>
                <c:pt idx="2">
                  <c:v>627.9</c:v>
                </c:pt>
                <c:pt idx="3">
                  <c:v>627.9</c:v>
                </c:pt>
                <c:pt idx="4">
                  <c:v>772.9</c:v>
                </c:pt>
                <c:pt idx="5">
                  <c:v>832.9</c:v>
                </c:pt>
                <c:pt idx="6">
                  <c:v>1227.9000000000001</c:v>
                </c:pt>
                <c:pt idx="7">
                  <c:v>1327.9</c:v>
                </c:pt>
                <c:pt idx="8">
                  <c:v>1277.9000000000001</c:v>
                </c:pt>
                <c:pt idx="9">
                  <c:v>1257.9000000000001</c:v>
                </c:pt>
                <c:pt idx="10">
                  <c:v>1097.9000000000001</c:v>
                </c:pt>
                <c:pt idx="11">
                  <c:v>1097.9000000000001</c:v>
                </c:pt>
                <c:pt idx="12">
                  <c:v>1097.9000000000001</c:v>
                </c:pt>
                <c:pt idx="13">
                  <c:v>1097.9000000000001</c:v>
                </c:pt>
                <c:pt idx="14">
                  <c:v>1097.9000000000001</c:v>
                </c:pt>
                <c:pt idx="15">
                  <c:v>1137.9000000000001</c:v>
                </c:pt>
                <c:pt idx="16">
                  <c:v>1578.2330000000002</c:v>
                </c:pt>
                <c:pt idx="17">
                  <c:v>1774.7159999999999</c:v>
                </c:pt>
                <c:pt idx="18">
                  <c:v>1661.9</c:v>
                </c:pt>
                <c:pt idx="19">
                  <c:v>1627.9</c:v>
                </c:pt>
                <c:pt idx="20">
                  <c:v>1627.9</c:v>
                </c:pt>
                <c:pt idx="21">
                  <c:v>1487.9</c:v>
                </c:pt>
                <c:pt idx="22">
                  <c:v>1317.9</c:v>
                </c:pt>
                <c:pt idx="23">
                  <c:v>1317.9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1158.9000000000001</c:v>
                </c:pt>
                <c:pt idx="1">
                  <c:v>1211</c:v>
                </c:pt>
                <c:pt idx="2">
                  <c:v>1202</c:v>
                </c:pt>
                <c:pt idx="3">
                  <c:v>1057.7</c:v>
                </c:pt>
                <c:pt idx="4">
                  <c:v>1105.0999999999999</c:v>
                </c:pt>
                <c:pt idx="5">
                  <c:v>1109.8</c:v>
                </c:pt>
                <c:pt idx="6">
                  <c:v>1000.6</c:v>
                </c:pt>
                <c:pt idx="7">
                  <c:v>738.3</c:v>
                </c:pt>
                <c:pt idx="8">
                  <c:v>725.9</c:v>
                </c:pt>
                <c:pt idx="9">
                  <c:v>543</c:v>
                </c:pt>
                <c:pt idx="10">
                  <c:v>248</c:v>
                </c:pt>
                <c:pt idx="11">
                  <c:v>229</c:v>
                </c:pt>
                <c:pt idx="12">
                  <c:v>272</c:v>
                </c:pt>
                <c:pt idx="13">
                  <c:v>281</c:v>
                </c:pt>
                <c:pt idx="14">
                  <c:v>306</c:v>
                </c:pt>
                <c:pt idx="15">
                  <c:v>801.2</c:v>
                </c:pt>
                <c:pt idx="16">
                  <c:v>1023</c:v>
                </c:pt>
                <c:pt idx="17">
                  <c:v>1007.6</c:v>
                </c:pt>
                <c:pt idx="18">
                  <c:v>1286.3</c:v>
                </c:pt>
                <c:pt idx="19">
                  <c:v>1279</c:v>
                </c:pt>
                <c:pt idx="20">
                  <c:v>1288.0999999999999</c:v>
                </c:pt>
                <c:pt idx="21">
                  <c:v>1547.8</c:v>
                </c:pt>
                <c:pt idx="22">
                  <c:v>1491.4</c:v>
                </c:pt>
                <c:pt idx="23">
                  <c:v>1379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1800.2820000000006</c:v>
                </c:pt>
                <c:pt idx="1">
                  <c:v>1891.1909999999998</c:v>
                </c:pt>
                <c:pt idx="2">
                  <c:v>1949.0830000000005</c:v>
                </c:pt>
                <c:pt idx="3">
                  <c:v>1964.1840000000002</c:v>
                </c:pt>
                <c:pt idx="4">
                  <c:v>1965.923</c:v>
                </c:pt>
                <c:pt idx="5">
                  <c:v>1930.4950000000003</c:v>
                </c:pt>
                <c:pt idx="6">
                  <c:v>1911.6210000000001</c:v>
                </c:pt>
                <c:pt idx="7">
                  <c:v>2227.2960000000007</c:v>
                </c:pt>
                <c:pt idx="8">
                  <c:v>2960.3569999999995</c:v>
                </c:pt>
                <c:pt idx="9">
                  <c:v>3663.9469999999992</c:v>
                </c:pt>
                <c:pt idx="10">
                  <c:v>4121.5249999999996</c:v>
                </c:pt>
                <c:pt idx="11">
                  <c:v>4389.8470000000007</c:v>
                </c:pt>
                <c:pt idx="12">
                  <c:v>4425.2409999999991</c:v>
                </c:pt>
                <c:pt idx="13">
                  <c:v>4262.4210000000003</c:v>
                </c:pt>
                <c:pt idx="14">
                  <c:v>3911.8929999999996</c:v>
                </c:pt>
                <c:pt idx="15">
                  <c:v>3276.2359999999994</c:v>
                </c:pt>
                <c:pt idx="16">
                  <c:v>2373.4650000000001</c:v>
                </c:pt>
                <c:pt idx="17">
                  <c:v>1668.4580000000005</c:v>
                </c:pt>
                <c:pt idx="18">
                  <c:v>1509.768</c:v>
                </c:pt>
                <c:pt idx="19">
                  <c:v>1480.8109999999995</c:v>
                </c:pt>
                <c:pt idx="20">
                  <c:v>1433.2900000000002</c:v>
                </c:pt>
                <c:pt idx="21">
                  <c:v>1392.8389999999997</c:v>
                </c:pt>
                <c:pt idx="22">
                  <c:v>1374.2180000000001</c:v>
                </c:pt>
                <c:pt idx="23">
                  <c:v>1367.604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129</c:v>
                </c:pt>
                <c:pt idx="1">
                  <c:v>131</c:v>
                </c:pt>
                <c:pt idx="2">
                  <c:v>135</c:v>
                </c:pt>
                <c:pt idx="3">
                  <c:v>138</c:v>
                </c:pt>
                <c:pt idx="4">
                  <c:v>142</c:v>
                </c:pt>
                <c:pt idx="5">
                  <c:v>144</c:v>
                </c:pt>
                <c:pt idx="6">
                  <c:v>148</c:v>
                </c:pt>
                <c:pt idx="7">
                  <c:v>164</c:v>
                </c:pt>
                <c:pt idx="8">
                  <c:v>189</c:v>
                </c:pt>
                <c:pt idx="9">
                  <c:v>208</c:v>
                </c:pt>
                <c:pt idx="10">
                  <c:v>219</c:v>
                </c:pt>
                <c:pt idx="11">
                  <c:v>224</c:v>
                </c:pt>
                <c:pt idx="12">
                  <c:v>224</c:v>
                </c:pt>
                <c:pt idx="13">
                  <c:v>221</c:v>
                </c:pt>
                <c:pt idx="14">
                  <c:v>215</c:v>
                </c:pt>
                <c:pt idx="15">
                  <c:v>202</c:v>
                </c:pt>
                <c:pt idx="16">
                  <c:v>180</c:v>
                </c:pt>
                <c:pt idx="17">
                  <c:v>162</c:v>
                </c:pt>
                <c:pt idx="18">
                  <c:v>158</c:v>
                </c:pt>
                <c:pt idx="19">
                  <c:v>158</c:v>
                </c:pt>
                <c:pt idx="20">
                  <c:v>157</c:v>
                </c:pt>
                <c:pt idx="21">
                  <c:v>155</c:v>
                </c:pt>
                <c:pt idx="22">
                  <c:v>151</c:v>
                </c:pt>
                <c:pt idx="23">
                  <c:v>146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46</c:v>
                </c:pt>
                <c:pt idx="6">
                  <c:v>166</c:v>
                </c:pt>
                <c:pt idx="7">
                  <c:v>194</c:v>
                </c:pt>
                <c:pt idx="8">
                  <c:v>146</c:v>
                </c:pt>
                <c:pt idx="9">
                  <c:v>114</c:v>
                </c:pt>
                <c:pt idx="10">
                  <c:v>126</c:v>
                </c:pt>
                <c:pt idx="11">
                  <c:v>50</c:v>
                </c:pt>
                <c:pt idx="12">
                  <c:v>50</c:v>
                </c:pt>
                <c:pt idx="13">
                  <c:v>46</c:v>
                </c:pt>
                <c:pt idx="14">
                  <c:v>46</c:v>
                </c:pt>
                <c:pt idx="15">
                  <c:v>46</c:v>
                </c:pt>
                <c:pt idx="16">
                  <c:v>46</c:v>
                </c:pt>
                <c:pt idx="17">
                  <c:v>317</c:v>
                </c:pt>
                <c:pt idx="18">
                  <c:v>759</c:v>
                </c:pt>
                <c:pt idx="19">
                  <c:v>849</c:v>
                </c:pt>
                <c:pt idx="20">
                  <c:v>566</c:v>
                </c:pt>
                <c:pt idx="21">
                  <c:v>241</c:v>
                </c:pt>
                <c:pt idx="22">
                  <c:v>186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7415968"/>
        <c:axId val="437416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4791.0600000000004</c:v>
                </c:pt>
                <c:pt idx="1">
                  <c:v>4576.0910000000003</c:v>
                </c:pt>
                <c:pt idx="2">
                  <c:v>4622.9830000000011</c:v>
                </c:pt>
                <c:pt idx="3">
                  <c:v>4496.7510000000002</c:v>
                </c:pt>
                <c:pt idx="4">
                  <c:v>4694.9630000000006</c:v>
                </c:pt>
                <c:pt idx="5">
                  <c:v>4752.1640000000007</c:v>
                </c:pt>
                <c:pt idx="6">
                  <c:v>5183.0949999999975</c:v>
                </c:pt>
                <c:pt idx="7">
                  <c:v>5446.5020000000004</c:v>
                </c:pt>
                <c:pt idx="8">
                  <c:v>6106.1639999999979</c:v>
                </c:pt>
                <c:pt idx="9">
                  <c:v>6579.8</c:v>
                </c:pt>
                <c:pt idx="10">
                  <c:v>6520.4170000000013</c:v>
                </c:pt>
                <c:pt idx="11">
                  <c:v>6685.75</c:v>
                </c:pt>
                <c:pt idx="12">
                  <c:v>6604.1170000000011</c:v>
                </c:pt>
                <c:pt idx="13">
                  <c:v>6437.2489999999989</c:v>
                </c:pt>
                <c:pt idx="14">
                  <c:v>6105.8089999999993</c:v>
                </c:pt>
                <c:pt idx="15">
                  <c:v>5998.3489999999993</c:v>
                </c:pt>
                <c:pt idx="16">
                  <c:v>5831.6549999999997</c:v>
                </c:pt>
                <c:pt idx="17">
                  <c:v>5598.7</c:v>
                </c:pt>
                <c:pt idx="18">
                  <c:v>6053.0149999999985</c:v>
                </c:pt>
                <c:pt idx="19">
                  <c:v>6072.7269999999999</c:v>
                </c:pt>
                <c:pt idx="20">
                  <c:v>5739.3069999999998</c:v>
                </c:pt>
                <c:pt idx="21">
                  <c:v>5417.5069999999996</c:v>
                </c:pt>
                <c:pt idx="22">
                  <c:v>5076.5200000000013</c:v>
                </c:pt>
                <c:pt idx="23">
                  <c:v>4779.4789999999994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415968"/>
        <c:axId val="437416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134.91</c:v>
                </c:pt>
                <c:pt idx="1">
                  <c:v>134.19999999999999</c:v>
                </c:pt>
                <c:pt idx="2">
                  <c:v>115.2</c:v>
                </c:pt>
                <c:pt idx="3">
                  <c:v>111.01</c:v>
                </c:pt>
                <c:pt idx="4">
                  <c:v>112.51</c:v>
                </c:pt>
                <c:pt idx="5">
                  <c:v>158.76</c:v>
                </c:pt>
                <c:pt idx="6">
                  <c:v>183.35</c:v>
                </c:pt>
                <c:pt idx="7">
                  <c:v>260</c:v>
                </c:pt>
                <c:pt idx="8">
                  <c:v>281.97000000000003</c:v>
                </c:pt>
                <c:pt idx="9">
                  <c:v>243.17</c:v>
                </c:pt>
                <c:pt idx="10">
                  <c:v>188.66</c:v>
                </c:pt>
                <c:pt idx="11">
                  <c:v>179.76</c:v>
                </c:pt>
                <c:pt idx="12">
                  <c:v>173.64</c:v>
                </c:pt>
                <c:pt idx="13">
                  <c:v>166.35</c:v>
                </c:pt>
                <c:pt idx="14">
                  <c:v>177.82</c:v>
                </c:pt>
                <c:pt idx="15">
                  <c:v>185.88</c:v>
                </c:pt>
                <c:pt idx="16">
                  <c:v>230.85</c:v>
                </c:pt>
                <c:pt idx="17">
                  <c:v>236.75</c:v>
                </c:pt>
                <c:pt idx="18">
                  <c:v>265.29000000000002</c:v>
                </c:pt>
                <c:pt idx="19">
                  <c:v>295</c:v>
                </c:pt>
                <c:pt idx="20">
                  <c:v>231.68</c:v>
                </c:pt>
                <c:pt idx="21">
                  <c:v>185.75</c:v>
                </c:pt>
                <c:pt idx="22">
                  <c:v>169.99</c:v>
                </c:pt>
                <c:pt idx="23">
                  <c:v>162.36000000000001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417144"/>
        <c:axId val="437416752"/>
      </c:lineChart>
      <c:catAx>
        <c:axId val="437415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416360"/>
        <c:crosses val="autoZero"/>
        <c:auto val="1"/>
        <c:lblAlgn val="ctr"/>
        <c:lblOffset val="100"/>
        <c:noMultiLvlLbl val="0"/>
      </c:catAx>
      <c:valAx>
        <c:axId val="437416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415968"/>
        <c:crosses val="autoZero"/>
        <c:crossBetween val="between"/>
      </c:valAx>
      <c:valAx>
        <c:axId val="437416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417144"/>
        <c:crosses val="max"/>
        <c:crossBetween val="between"/>
      </c:valAx>
      <c:catAx>
        <c:axId val="437417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7416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4791.0820000000012</v>
      </c>
      <c r="C4" s="18">
        <v>4576.0910000000003</v>
      </c>
      <c r="D4" s="18">
        <v>4622.9830000000002</v>
      </c>
      <c r="E4" s="18">
        <v>4496.7840000000015</v>
      </c>
      <c r="F4" s="18">
        <v>4694.9229999999998</v>
      </c>
      <c r="G4" s="18">
        <v>4752.1950000000006</v>
      </c>
      <c r="H4" s="18">
        <v>5183.1210000000001</v>
      </c>
      <c r="I4" s="18">
        <v>5446.4959999999974</v>
      </c>
      <c r="J4" s="18">
        <v>6106.157000000002</v>
      </c>
      <c r="K4" s="18">
        <v>6579.8469999999998</v>
      </c>
      <c r="L4" s="18">
        <v>6520.4250000000002</v>
      </c>
      <c r="M4" s="18">
        <v>6685.7470000000012</v>
      </c>
      <c r="N4" s="18">
        <v>6604.1410000000005</v>
      </c>
      <c r="O4" s="18">
        <v>6437.3209999999999</v>
      </c>
      <c r="P4" s="18">
        <v>6105.7929999999978</v>
      </c>
      <c r="Q4" s="18">
        <v>5998.3359999999975</v>
      </c>
      <c r="R4" s="18">
        <v>5831.6980000000003</v>
      </c>
      <c r="S4" s="18">
        <v>5598.7739999999985</v>
      </c>
      <c r="T4" s="18">
        <v>6052.9680000000035</v>
      </c>
      <c r="U4" s="18">
        <v>6072.7110000000002</v>
      </c>
      <c r="V4" s="18">
        <v>5739.2899999999991</v>
      </c>
      <c r="W4" s="18">
        <v>5417.5390000000007</v>
      </c>
      <c r="X4" s="18">
        <v>5076.5180000000009</v>
      </c>
      <c r="Y4" s="18">
        <v>4779.5040000000008</v>
      </c>
      <c r="Z4" s="19"/>
      <c r="AA4" s="20">
        <f>SUM(B4:Z4)</f>
        <v>134170.44400000002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134.91</v>
      </c>
      <c r="C7" s="28">
        <v>134.19999999999999</v>
      </c>
      <c r="D7" s="28">
        <v>115.2</v>
      </c>
      <c r="E7" s="28">
        <v>111.01</v>
      </c>
      <c r="F7" s="28">
        <v>112.51</v>
      </c>
      <c r="G7" s="28">
        <v>158.76</v>
      </c>
      <c r="H7" s="28">
        <v>183.35</v>
      </c>
      <c r="I7" s="28">
        <v>260</v>
      </c>
      <c r="J7" s="28">
        <v>281.97000000000003</v>
      </c>
      <c r="K7" s="28">
        <v>243.17</v>
      </c>
      <c r="L7" s="28">
        <v>188.66</v>
      </c>
      <c r="M7" s="28">
        <v>179.76</v>
      </c>
      <c r="N7" s="28">
        <v>173.64</v>
      </c>
      <c r="O7" s="28">
        <v>166.35</v>
      </c>
      <c r="P7" s="28">
        <v>177.82</v>
      </c>
      <c r="Q7" s="28">
        <v>185.88</v>
      </c>
      <c r="R7" s="28">
        <v>230.85</v>
      </c>
      <c r="S7" s="28">
        <v>236.75</v>
      </c>
      <c r="T7" s="28">
        <v>265.29000000000002</v>
      </c>
      <c r="U7" s="28">
        <v>295</v>
      </c>
      <c r="V7" s="28">
        <v>231.68</v>
      </c>
      <c r="W7" s="28">
        <v>185.75</v>
      </c>
      <c r="X7" s="28">
        <v>169.99</v>
      </c>
      <c r="Y7" s="28">
        <v>162.36000000000001</v>
      </c>
      <c r="Z7" s="29"/>
      <c r="AA7" s="30">
        <f>IF(SUM(B7:Z7)&lt;&gt;0,AVERAGEIF(B7:Z7,"&lt;&gt;"""),"")</f>
        <v>191.03583333333333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570</v>
      </c>
      <c r="C10" s="42">
        <v>570</v>
      </c>
      <c r="D10" s="42">
        <v>570</v>
      </c>
      <c r="E10" s="42">
        <v>570</v>
      </c>
      <c r="F10" s="42">
        <v>570</v>
      </c>
      <c r="G10" s="42">
        <v>570</v>
      </c>
      <c r="H10" s="42">
        <v>570</v>
      </c>
      <c r="I10" s="42">
        <v>610</v>
      </c>
      <c r="J10" s="42">
        <v>610</v>
      </c>
      <c r="K10" s="42">
        <v>610</v>
      </c>
      <c r="L10" s="42">
        <v>570</v>
      </c>
      <c r="M10" s="42">
        <v>570</v>
      </c>
      <c r="N10" s="42">
        <v>410</v>
      </c>
      <c r="O10" s="42">
        <v>410</v>
      </c>
      <c r="P10" s="42">
        <v>410</v>
      </c>
      <c r="Q10" s="42">
        <v>410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410</v>
      </c>
      <c r="X10" s="42">
        <v>410</v>
      </c>
      <c r="Y10" s="42">
        <v>410</v>
      </c>
      <c r="Z10" s="43"/>
      <c r="AA10" s="44">
        <f t="shared" ref="AA10:AA15" si="0">SUM(B10:Z10)</f>
        <v>12030</v>
      </c>
    </row>
    <row r="11" spans="1:27" ht="24.95" customHeight="1" x14ac:dyDescent="0.2">
      <c r="A11" s="45" t="s">
        <v>7</v>
      </c>
      <c r="B11" s="46">
        <v>131</v>
      </c>
      <c r="C11" s="47">
        <v>125</v>
      </c>
      <c r="D11" s="47">
        <v>119</v>
      </c>
      <c r="E11" s="47">
        <v>119</v>
      </c>
      <c r="F11" s="47">
        <v>119</v>
      </c>
      <c r="G11" s="47">
        <v>119</v>
      </c>
      <c r="H11" s="47">
        <v>159</v>
      </c>
      <c r="I11" s="47">
        <v>185</v>
      </c>
      <c r="J11" s="47">
        <v>197</v>
      </c>
      <c r="K11" s="47">
        <v>183</v>
      </c>
      <c r="L11" s="47">
        <v>138</v>
      </c>
      <c r="M11" s="47">
        <v>125</v>
      </c>
      <c r="N11" s="47">
        <v>125</v>
      </c>
      <c r="O11" s="47">
        <v>119</v>
      </c>
      <c r="P11" s="47">
        <v>119</v>
      </c>
      <c r="Q11" s="47">
        <v>125</v>
      </c>
      <c r="R11" s="47">
        <v>191</v>
      </c>
      <c r="S11" s="47">
        <v>229</v>
      </c>
      <c r="T11" s="47">
        <v>238</v>
      </c>
      <c r="U11" s="47">
        <v>238</v>
      </c>
      <c r="V11" s="47">
        <v>227</v>
      </c>
      <c r="W11" s="47">
        <v>183</v>
      </c>
      <c r="X11" s="47">
        <v>146</v>
      </c>
      <c r="Y11" s="47">
        <v>139</v>
      </c>
      <c r="Z11" s="48"/>
      <c r="AA11" s="49">
        <f t="shared" si="0"/>
        <v>3798</v>
      </c>
    </row>
    <row r="12" spans="1:27" ht="24.95" customHeight="1" x14ac:dyDescent="0.2">
      <c r="A12" s="50" t="s">
        <v>8</v>
      </c>
      <c r="B12" s="51">
        <v>981.9</v>
      </c>
      <c r="C12" s="52">
        <v>627.9</v>
      </c>
      <c r="D12" s="52">
        <v>627.9</v>
      </c>
      <c r="E12" s="52">
        <v>627.9</v>
      </c>
      <c r="F12" s="52">
        <v>772.9</v>
      </c>
      <c r="G12" s="52">
        <v>832.9</v>
      </c>
      <c r="H12" s="52">
        <v>1227.9000000000001</v>
      </c>
      <c r="I12" s="52">
        <v>1327.9</v>
      </c>
      <c r="J12" s="52">
        <v>1277.9000000000001</v>
      </c>
      <c r="K12" s="52">
        <v>1257.9000000000001</v>
      </c>
      <c r="L12" s="52">
        <v>1097.9000000000001</v>
      </c>
      <c r="M12" s="52">
        <v>1097.9000000000001</v>
      </c>
      <c r="N12" s="52">
        <v>1097.9000000000001</v>
      </c>
      <c r="O12" s="52">
        <v>1097.9000000000001</v>
      </c>
      <c r="P12" s="52">
        <v>1097.9000000000001</v>
      </c>
      <c r="Q12" s="52">
        <v>1137.9000000000001</v>
      </c>
      <c r="R12" s="52">
        <v>1578.2330000000002</v>
      </c>
      <c r="S12" s="52">
        <v>1774.7159999999999</v>
      </c>
      <c r="T12" s="52">
        <v>1661.9</v>
      </c>
      <c r="U12" s="52">
        <v>1627.9</v>
      </c>
      <c r="V12" s="52">
        <v>1627.9</v>
      </c>
      <c r="W12" s="52">
        <v>1487.9</v>
      </c>
      <c r="X12" s="52">
        <v>1317.9</v>
      </c>
      <c r="Y12" s="52">
        <v>1317.9</v>
      </c>
      <c r="Z12" s="53"/>
      <c r="AA12" s="54">
        <f t="shared" si="0"/>
        <v>28584.749000000003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46</v>
      </c>
      <c r="H13" s="52">
        <v>166</v>
      </c>
      <c r="I13" s="52">
        <v>194</v>
      </c>
      <c r="J13" s="52">
        <v>146</v>
      </c>
      <c r="K13" s="52">
        <v>114</v>
      </c>
      <c r="L13" s="52">
        <v>126</v>
      </c>
      <c r="M13" s="52">
        <v>50</v>
      </c>
      <c r="N13" s="52">
        <v>50</v>
      </c>
      <c r="O13" s="52">
        <v>46</v>
      </c>
      <c r="P13" s="52">
        <v>46</v>
      </c>
      <c r="Q13" s="52">
        <v>46</v>
      </c>
      <c r="R13" s="52">
        <v>46</v>
      </c>
      <c r="S13" s="52">
        <v>317</v>
      </c>
      <c r="T13" s="52">
        <v>759</v>
      </c>
      <c r="U13" s="52">
        <v>849</v>
      </c>
      <c r="V13" s="52">
        <v>566</v>
      </c>
      <c r="W13" s="52">
        <v>241</v>
      </c>
      <c r="X13" s="52">
        <v>186</v>
      </c>
      <c r="Y13" s="52">
        <v>20</v>
      </c>
      <c r="Z13" s="53"/>
      <c r="AA13" s="54">
        <f t="shared" si="0"/>
        <v>4114</v>
      </c>
    </row>
    <row r="14" spans="1:27" ht="24.95" customHeight="1" x14ac:dyDescent="0.2">
      <c r="A14" s="55" t="s">
        <v>10</v>
      </c>
      <c r="B14" s="56">
        <v>1800.2820000000006</v>
      </c>
      <c r="C14" s="57">
        <v>1891.1909999999998</v>
      </c>
      <c r="D14" s="57">
        <v>1949.0830000000005</v>
      </c>
      <c r="E14" s="57">
        <v>1964.1840000000002</v>
      </c>
      <c r="F14" s="57">
        <v>1965.923</v>
      </c>
      <c r="G14" s="57">
        <v>1930.4950000000003</v>
      </c>
      <c r="H14" s="57">
        <v>1911.6210000000001</v>
      </c>
      <c r="I14" s="57">
        <v>2227.2960000000007</v>
      </c>
      <c r="J14" s="57">
        <v>2960.3569999999995</v>
      </c>
      <c r="K14" s="57">
        <v>3663.9469999999992</v>
      </c>
      <c r="L14" s="57">
        <v>4121.5249999999996</v>
      </c>
      <c r="M14" s="57">
        <v>4389.8470000000007</v>
      </c>
      <c r="N14" s="57">
        <v>4425.2409999999991</v>
      </c>
      <c r="O14" s="57">
        <v>4262.4210000000003</v>
      </c>
      <c r="P14" s="57">
        <v>3911.8929999999996</v>
      </c>
      <c r="Q14" s="57">
        <v>3276.2359999999994</v>
      </c>
      <c r="R14" s="57">
        <v>2373.4650000000001</v>
      </c>
      <c r="S14" s="57">
        <v>1668.4580000000005</v>
      </c>
      <c r="T14" s="57">
        <v>1509.768</v>
      </c>
      <c r="U14" s="57">
        <v>1480.8109999999995</v>
      </c>
      <c r="V14" s="57">
        <v>1433.2900000000002</v>
      </c>
      <c r="W14" s="57">
        <v>1392.8389999999997</v>
      </c>
      <c r="X14" s="57">
        <v>1374.2180000000001</v>
      </c>
      <c r="Y14" s="57">
        <v>1367.604</v>
      </c>
      <c r="Z14" s="58"/>
      <c r="AA14" s="59">
        <f t="shared" si="0"/>
        <v>59251.994999999995</v>
      </c>
    </row>
    <row r="15" spans="1:27" ht="24.95" customHeight="1" x14ac:dyDescent="0.2">
      <c r="A15" s="55" t="s">
        <v>11</v>
      </c>
      <c r="B15" s="56">
        <v>129</v>
      </c>
      <c r="C15" s="57">
        <v>131</v>
      </c>
      <c r="D15" s="57">
        <v>135</v>
      </c>
      <c r="E15" s="57">
        <v>138</v>
      </c>
      <c r="F15" s="57">
        <v>142</v>
      </c>
      <c r="G15" s="57">
        <v>144</v>
      </c>
      <c r="H15" s="57">
        <v>148</v>
      </c>
      <c r="I15" s="57">
        <v>164</v>
      </c>
      <c r="J15" s="57">
        <v>189</v>
      </c>
      <c r="K15" s="57">
        <v>208</v>
      </c>
      <c r="L15" s="57">
        <v>219</v>
      </c>
      <c r="M15" s="57">
        <v>224</v>
      </c>
      <c r="N15" s="57">
        <v>224</v>
      </c>
      <c r="O15" s="57">
        <v>221</v>
      </c>
      <c r="P15" s="57">
        <v>215</v>
      </c>
      <c r="Q15" s="57">
        <v>202</v>
      </c>
      <c r="R15" s="57">
        <v>180</v>
      </c>
      <c r="S15" s="57">
        <v>162</v>
      </c>
      <c r="T15" s="57">
        <v>158</v>
      </c>
      <c r="U15" s="57">
        <v>158</v>
      </c>
      <c r="V15" s="57">
        <v>157</v>
      </c>
      <c r="W15" s="57">
        <v>155</v>
      </c>
      <c r="X15" s="57">
        <v>151</v>
      </c>
      <c r="Y15" s="57">
        <v>146</v>
      </c>
      <c r="Z15" s="58"/>
      <c r="AA15" s="59">
        <f t="shared" si="0"/>
        <v>4100</v>
      </c>
    </row>
    <row r="16" spans="1:27" ht="30" customHeight="1" thickBot="1" x14ac:dyDescent="0.25">
      <c r="A16" s="60" t="s">
        <v>12</v>
      </c>
      <c r="B16" s="61">
        <f>IF(LEN(B$2)&gt;0,SUM(B10:B15),"")</f>
        <v>3632.1820000000007</v>
      </c>
      <c r="C16" s="62">
        <f t="shared" ref="C16:Z16" si="1">IF(LEN(C$2)&gt;0,SUM(C10:C15),"")</f>
        <v>3365.0909999999999</v>
      </c>
      <c r="D16" s="62">
        <f t="shared" si="1"/>
        <v>3420.9830000000006</v>
      </c>
      <c r="E16" s="62">
        <f t="shared" si="1"/>
        <v>3439.0840000000003</v>
      </c>
      <c r="F16" s="62">
        <f t="shared" si="1"/>
        <v>3589.8230000000003</v>
      </c>
      <c r="G16" s="62">
        <f t="shared" si="1"/>
        <v>3642.3950000000004</v>
      </c>
      <c r="H16" s="62">
        <f t="shared" si="1"/>
        <v>4182.5210000000006</v>
      </c>
      <c r="I16" s="62">
        <f t="shared" si="1"/>
        <v>4708.1960000000008</v>
      </c>
      <c r="J16" s="62">
        <f t="shared" si="1"/>
        <v>5380.2569999999996</v>
      </c>
      <c r="K16" s="62">
        <f t="shared" si="1"/>
        <v>6036.8469999999998</v>
      </c>
      <c r="L16" s="62">
        <f t="shared" si="1"/>
        <v>6272.4249999999993</v>
      </c>
      <c r="M16" s="62">
        <f t="shared" si="1"/>
        <v>6456.7470000000012</v>
      </c>
      <c r="N16" s="62">
        <f t="shared" si="1"/>
        <v>6332.1409999999996</v>
      </c>
      <c r="O16" s="62">
        <f t="shared" si="1"/>
        <v>6156.3209999999999</v>
      </c>
      <c r="P16" s="62">
        <f t="shared" si="1"/>
        <v>5799.7929999999997</v>
      </c>
      <c r="Q16" s="62">
        <f t="shared" si="1"/>
        <v>5197.1359999999995</v>
      </c>
      <c r="R16" s="62">
        <f t="shared" si="1"/>
        <v>4808.6980000000003</v>
      </c>
      <c r="S16" s="62">
        <f t="shared" si="1"/>
        <v>4591.1740000000009</v>
      </c>
      <c r="T16" s="62">
        <f t="shared" si="1"/>
        <v>4766.6679999999997</v>
      </c>
      <c r="U16" s="62">
        <f t="shared" si="1"/>
        <v>4793.7109999999993</v>
      </c>
      <c r="V16" s="62">
        <f t="shared" si="1"/>
        <v>4451.1900000000005</v>
      </c>
      <c r="W16" s="62">
        <f t="shared" si="1"/>
        <v>3869.7389999999996</v>
      </c>
      <c r="X16" s="62">
        <f t="shared" si="1"/>
        <v>3585.1180000000004</v>
      </c>
      <c r="Y16" s="62">
        <f t="shared" si="1"/>
        <v>3400.5039999999999</v>
      </c>
      <c r="Z16" s="63" t="str">
        <f t="shared" si="1"/>
        <v/>
      </c>
      <c r="AA16" s="64">
        <f>SUM(AA10:AA15)</f>
        <v>111878.74400000001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1808.9</v>
      </c>
      <c r="C28" s="72">
        <v>1850.9</v>
      </c>
      <c r="D28" s="72">
        <v>1886.9</v>
      </c>
      <c r="E28" s="72">
        <v>1903.9</v>
      </c>
      <c r="F28" s="72">
        <v>1907.9</v>
      </c>
      <c r="G28" s="72">
        <v>1942.9</v>
      </c>
      <c r="H28" s="72">
        <v>2123.9</v>
      </c>
      <c r="I28" s="72">
        <v>2373.9</v>
      </c>
      <c r="J28" s="72">
        <v>2745.9</v>
      </c>
      <c r="K28" s="72">
        <v>3089.9</v>
      </c>
      <c r="L28" s="72">
        <v>3320.9</v>
      </c>
      <c r="M28" s="72">
        <v>3405.9</v>
      </c>
      <c r="N28" s="72">
        <v>3413.9</v>
      </c>
      <c r="O28" s="72">
        <v>3262.9</v>
      </c>
      <c r="P28" s="72">
        <v>3018.9</v>
      </c>
      <c r="Q28" s="72">
        <v>2669.9</v>
      </c>
      <c r="R28" s="72">
        <v>2282.9</v>
      </c>
      <c r="S28" s="72">
        <v>2230.9</v>
      </c>
      <c r="T28" s="72">
        <v>2557.9</v>
      </c>
      <c r="U28" s="72">
        <v>2592.9</v>
      </c>
      <c r="V28" s="72">
        <v>2260.9</v>
      </c>
      <c r="W28" s="72">
        <v>1801.9</v>
      </c>
      <c r="X28" s="72">
        <v>1699.9</v>
      </c>
      <c r="Y28" s="72">
        <v>1578.9</v>
      </c>
      <c r="Z28" s="73"/>
      <c r="AA28" s="74">
        <f>SUM(B28:Z28)</f>
        <v>57733.60000000002</v>
      </c>
    </row>
    <row r="29" spans="1:27" ht="24.95" customHeight="1" x14ac:dyDescent="0.2">
      <c r="A29" s="75" t="s">
        <v>23</v>
      </c>
      <c r="B29" s="76">
        <v>1092.2819999999999</v>
      </c>
      <c r="C29" s="77">
        <v>1170.191</v>
      </c>
      <c r="D29" s="77">
        <v>1181.0830000000001</v>
      </c>
      <c r="E29" s="77">
        <v>1148.184</v>
      </c>
      <c r="F29" s="77">
        <v>1152.923</v>
      </c>
      <c r="G29" s="77">
        <v>1121.4949999999999</v>
      </c>
      <c r="H29" s="77">
        <v>1079.6210000000001</v>
      </c>
      <c r="I29" s="77">
        <v>1277.296</v>
      </c>
      <c r="J29" s="77">
        <v>1505.357</v>
      </c>
      <c r="K29" s="77">
        <v>1789.9469999999999</v>
      </c>
      <c r="L29" s="77">
        <v>1659.5250000000001</v>
      </c>
      <c r="M29" s="77">
        <v>1739.847</v>
      </c>
      <c r="N29" s="77">
        <v>1810.241</v>
      </c>
      <c r="O29" s="77">
        <v>1794.421</v>
      </c>
      <c r="P29" s="77">
        <v>1706.893</v>
      </c>
      <c r="Q29" s="77">
        <v>1525.2360000000001</v>
      </c>
      <c r="R29" s="77">
        <v>1288.798</v>
      </c>
      <c r="S29" s="77">
        <v>1157.2739999999999</v>
      </c>
      <c r="T29" s="77">
        <v>1000.768</v>
      </c>
      <c r="U29" s="77">
        <v>986.81100000000004</v>
      </c>
      <c r="V29" s="77">
        <v>945.29</v>
      </c>
      <c r="W29" s="77">
        <v>964.83900000000006</v>
      </c>
      <c r="X29" s="77">
        <v>939.21799999999996</v>
      </c>
      <c r="Y29" s="77">
        <v>901.60400000000004</v>
      </c>
      <c r="Z29" s="78"/>
      <c r="AA29" s="79">
        <f>SUM(B29:Z29)</f>
        <v>30939.144</v>
      </c>
    </row>
    <row r="30" spans="1:27" ht="24.95" customHeight="1" x14ac:dyDescent="0.2">
      <c r="A30" s="82" t="s">
        <v>24</v>
      </c>
      <c r="B30" s="80">
        <v>1424</v>
      </c>
      <c r="C30" s="81">
        <v>1070</v>
      </c>
      <c r="D30" s="81">
        <v>1070</v>
      </c>
      <c r="E30" s="81">
        <v>1070</v>
      </c>
      <c r="F30" s="81">
        <v>1215</v>
      </c>
      <c r="G30" s="81">
        <v>1275</v>
      </c>
      <c r="H30" s="81">
        <v>1670</v>
      </c>
      <c r="I30" s="81">
        <v>1770</v>
      </c>
      <c r="J30" s="81">
        <v>1720</v>
      </c>
      <c r="K30" s="81">
        <v>1700</v>
      </c>
      <c r="L30" s="81">
        <v>1540</v>
      </c>
      <c r="M30" s="81">
        <v>1540</v>
      </c>
      <c r="N30" s="81">
        <v>1380</v>
      </c>
      <c r="O30" s="81">
        <v>1380</v>
      </c>
      <c r="P30" s="81">
        <v>1380</v>
      </c>
      <c r="Q30" s="81">
        <v>1420</v>
      </c>
      <c r="R30" s="81">
        <v>1760</v>
      </c>
      <c r="S30" s="81">
        <v>1880</v>
      </c>
      <c r="T30" s="81">
        <v>1910</v>
      </c>
      <c r="U30" s="81">
        <v>1910</v>
      </c>
      <c r="V30" s="81">
        <v>1910</v>
      </c>
      <c r="W30" s="81">
        <v>1770</v>
      </c>
      <c r="X30" s="81">
        <v>1600</v>
      </c>
      <c r="Y30" s="81">
        <v>1600</v>
      </c>
      <c r="Z30" s="83"/>
      <c r="AA30" s="84">
        <f>SUM(B30:Z30)</f>
        <v>36964</v>
      </c>
    </row>
    <row r="31" spans="1:27" ht="30" customHeight="1" thickBot="1" x14ac:dyDescent="0.25">
      <c r="A31" s="60" t="s">
        <v>25</v>
      </c>
      <c r="B31" s="61">
        <f>IF(LEN(B$2)&gt;0,SUM(B28:B30),"")</f>
        <v>4325.1819999999998</v>
      </c>
      <c r="C31" s="62">
        <f t="shared" ref="C31:Z31" si="4">IF(LEN(C$2)&gt;0,SUM(C28:C30),"")</f>
        <v>4091.0910000000003</v>
      </c>
      <c r="D31" s="62">
        <f t="shared" si="4"/>
        <v>4137.9830000000002</v>
      </c>
      <c r="E31" s="62">
        <f t="shared" si="4"/>
        <v>4122.0839999999998</v>
      </c>
      <c r="F31" s="62">
        <f t="shared" si="4"/>
        <v>4275.8230000000003</v>
      </c>
      <c r="G31" s="62">
        <f t="shared" si="4"/>
        <v>4339.3950000000004</v>
      </c>
      <c r="H31" s="62">
        <f t="shared" si="4"/>
        <v>4873.5210000000006</v>
      </c>
      <c r="I31" s="62">
        <f t="shared" si="4"/>
        <v>5421.1959999999999</v>
      </c>
      <c r="J31" s="62">
        <f t="shared" si="4"/>
        <v>5971.2569999999996</v>
      </c>
      <c r="K31" s="62">
        <f t="shared" si="4"/>
        <v>6579.8469999999998</v>
      </c>
      <c r="L31" s="62">
        <f t="shared" si="4"/>
        <v>6520.4250000000002</v>
      </c>
      <c r="M31" s="62">
        <f t="shared" si="4"/>
        <v>6685.7470000000003</v>
      </c>
      <c r="N31" s="62">
        <f t="shared" si="4"/>
        <v>6604.1409999999996</v>
      </c>
      <c r="O31" s="62">
        <f t="shared" si="4"/>
        <v>6437.3209999999999</v>
      </c>
      <c r="P31" s="62">
        <f t="shared" si="4"/>
        <v>6105.7929999999997</v>
      </c>
      <c r="Q31" s="62">
        <f t="shared" si="4"/>
        <v>5615.1360000000004</v>
      </c>
      <c r="R31" s="62">
        <f t="shared" si="4"/>
        <v>5331.6980000000003</v>
      </c>
      <c r="S31" s="62">
        <f t="shared" si="4"/>
        <v>5268.174</v>
      </c>
      <c r="T31" s="62">
        <f t="shared" si="4"/>
        <v>5468.6679999999997</v>
      </c>
      <c r="U31" s="62">
        <f t="shared" si="4"/>
        <v>5489.7110000000002</v>
      </c>
      <c r="V31" s="62">
        <f t="shared" si="4"/>
        <v>5116.1900000000005</v>
      </c>
      <c r="W31" s="62">
        <f t="shared" si="4"/>
        <v>4536.7389999999996</v>
      </c>
      <c r="X31" s="62">
        <f t="shared" si="4"/>
        <v>4239.1180000000004</v>
      </c>
      <c r="Y31" s="62">
        <f t="shared" si="4"/>
        <v>4080.5039999999999</v>
      </c>
      <c r="Z31" s="63" t="str">
        <f t="shared" si="4"/>
        <v/>
      </c>
      <c r="AA31" s="64">
        <f>SUM(AA28:AA30)</f>
        <v>125636.74400000002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315</v>
      </c>
      <c r="C34" s="95">
        <v>344</v>
      </c>
      <c r="D34" s="95">
        <v>344</v>
      </c>
      <c r="E34" s="95">
        <v>315</v>
      </c>
      <c r="F34" s="95">
        <v>317</v>
      </c>
      <c r="G34" s="95">
        <v>318</v>
      </c>
      <c r="H34" s="95">
        <v>300</v>
      </c>
      <c r="I34" s="95">
        <v>320</v>
      </c>
      <c r="J34" s="95">
        <v>276</v>
      </c>
      <c r="K34" s="95">
        <v>165</v>
      </c>
      <c r="L34" s="95">
        <v>94</v>
      </c>
      <c r="M34" s="95">
        <v>89</v>
      </c>
      <c r="N34" s="95">
        <v>136</v>
      </c>
      <c r="O34" s="95">
        <v>136</v>
      </c>
      <c r="P34" s="95">
        <v>136</v>
      </c>
      <c r="Q34" s="95">
        <v>211</v>
      </c>
      <c r="R34" s="95">
        <v>247</v>
      </c>
      <c r="S34" s="95">
        <v>283</v>
      </c>
      <c r="T34" s="95">
        <v>308</v>
      </c>
      <c r="U34" s="95">
        <v>308</v>
      </c>
      <c r="V34" s="95">
        <v>278</v>
      </c>
      <c r="W34" s="95">
        <v>308</v>
      </c>
      <c r="X34" s="95">
        <v>311</v>
      </c>
      <c r="Y34" s="95">
        <v>326</v>
      </c>
      <c r="Z34" s="96"/>
      <c r="AA34" s="74">
        <f t="shared" ref="AA34:AA39" si="5">SUM(B34:Z34)</f>
        <v>6185</v>
      </c>
    </row>
    <row r="35" spans="1:27" ht="24.95" customHeight="1" x14ac:dyDescent="0.2">
      <c r="A35" s="97" t="s">
        <v>28</v>
      </c>
      <c r="B35" s="98">
        <v>298</v>
      </c>
      <c r="C35" s="99">
        <v>302</v>
      </c>
      <c r="D35" s="99">
        <v>294</v>
      </c>
      <c r="E35" s="99">
        <v>288</v>
      </c>
      <c r="F35" s="99">
        <v>289</v>
      </c>
      <c r="G35" s="99">
        <v>299</v>
      </c>
      <c r="H35" s="99">
        <v>312</v>
      </c>
      <c r="I35" s="99">
        <v>314</v>
      </c>
      <c r="J35" s="99">
        <v>235</v>
      </c>
      <c r="K35" s="99">
        <v>233</v>
      </c>
      <c r="L35" s="99">
        <v>89</v>
      </c>
      <c r="M35" s="99">
        <v>60</v>
      </c>
      <c r="N35" s="99">
        <v>61</v>
      </c>
      <c r="O35" s="99">
        <v>71</v>
      </c>
      <c r="P35" s="99">
        <v>95</v>
      </c>
      <c r="Q35" s="99">
        <v>133</v>
      </c>
      <c r="R35" s="99">
        <v>211</v>
      </c>
      <c r="S35" s="99">
        <v>314</v>
      </c>
      <c r="T35" s="99">
        <v>314</v>
      </c>
      <c r="U35" s="99">
        <v>308</v>
      </c>
      <c r="V35" s="99">
        <v>308</v>
      </c>
      <c r="W35" s="99">
        <v>280</v>
      </c>
      <c r="X35" s="99">
        <v>264</v>
      </c>
      <c r="Y35" s="99">
        <v>275</v>
      </c>
      <c r="Z35" s="100"/>
      <c r="AA35" s="79">
        <f t="shared" si="5"/>
        <v>5647</v>
      </c>
    </row>
    <row r="36" spans="1:27" ht="24.95" customHeight="1" x14ac:dyDescent="0.2">
      <c r="A36" s="97" t="s">
        <v>29</v>
      </c>
      <c r="B36" s="98">
        <v>495.9</v>
      </c>
      <c r="C36" s="99">
        <v>515</v>
      </c>
      <c r="D36" s="99">
        <v>515</v>
      </c>
      <c r="E36" s="99">
        <v>404.7</v>
      </c>
      <c r="F36" s="99">
        <v>449.1</v>
      </c>
      <c r="G36" s="99">
        <v>442.8</v>
      </c>
      <c r="H36" s="99">
        <v>30</v>
      </c>
      <c r="I36" s="99">
        <v>30</v>
      </c>
      <c r="J36" s="99">
        <v>164.9</v>
      </c>
      <c r="K36" s="99">
        <v>30</v>
      </c>
      <c r="L36" s="99">
        <v>30</v>
      </c>
      <c r="M36" s="99">
        <v>30</v>
      </c>
      <c r="N36" s="99">
        <v>30</v>
      </c>
      <c r="O36" s="99">
        <v>30</v>
      </c>
      <c r="P36" s="99">
        <v>30</v>
      </c>
      <c r="Q36" s="99">
        <v>30</v>
      </c>
      <c r="R36" s="99">
        <v>30</v>
      </c>
      <c r="S36" s="99">
        <v>30</v>
      </c>
      <c r="T36" s="99">
        <v>515</v>
      </c>
      <c r="U36" s="99">
        <v>515</v>
      </c>
      <c r="V36" s="99">
        <v>515</v>
      </c>
      <c r="W36" s="99">
        <v>410.8</v>
      </c>
      <c r="X36" s="99">
        <v>376.7</v>
      </c>
      <c r="Y36" s="99">
        <v>515</v>
      </c>
      <c r="Z36" s="100"/>
      <c r="AA36" s="79">
        <f t="shared" si="5"/>
        <v>6164.9000000000005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49</v>
      </c>
      <c r="E37" s="99">
        <v>50</v>
      </c>
      <c r="F37" s="99">
        <v>50</v>
      </c>
      <c r="G37" s="99">
        <v>50</v>
      </c>
      <c r="H37" s="99">
        <v>49</v>
      </c>
      <c r="I37" s="99">
        <v>49</v>
      </c>
      <c r="J37" s="99">
        <v>50</v>
      </c>
      <c r="K37" s="99">
        <v>115</v>
      </c>
      <c r="L37" s="99">
        <v>35</v>
      </c>
      <c r="M37" s="99">
        <v>50</v>
      </c>
      <c r="N37" s="99">
        <v>45</v>
      </c>
      <c r="O37" s="99">
        <v>44</v>
      </c>
      <c r="P37" s="99">
        <v>45</v>
      </c>
      <c r="Q37" s="99">
        <v>44</v>
      </c>
      <c r="R37" s="99">
        <v>35</v>
      </c>
      <c r="S37" s="99">
        <v>50</v>
      </c>
      <c r="T37" s="99">
        <v>50</v>
      </c>
      <c r="U37" s="99">
        <v>50</v>
      </c>
      <c r="V37" s="99">
        <v>49</v>
      </c>
      <c r="W37" s="99">
        <v>49</v>
      </c>
      <c r="X37" s="99">
        <v>49</v>
      </c>
      <c r="Y37" s="99">
        <v>49</v>
      </c>
      <c r="Z37" s="100"/>
      <c r="AA37" s="79">
        <f t="shared" si="5"/>
        <v>1206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309.60000000000002</v>
      </c>
      <c r="I38" s="99">
        <v>25.3</v>
      </c>
      <c r="J38" s="99"/>
      <c r="K38" s="99"/>
      <c r="L38" s="99"/>
      <c r="M38" s="99"/>
      <c r="N38" s="99"/>
      <c r="O38" s="99"/>
      <c r="P38" s="99"/>
      <c r="Q38" s="99">
        <v>383.2</v>
      </c>
      <c r="R38" s="99">
        <v>500</v>
      </c>
      <c r="S38" s="99">
        <v>330.6</v>
      </c>
      <c r="T38" s="99">
        <v>99.3</v>
      </c>
      <c r="U38" s="99">
        <v>98</v>
      </c>
      <c r="V38" s="99">
        <v>138.1</v>
      </c>
      <c r="W38" s="99">
        <v>500</v>
      </c>
      <c r="X38" s="99">
        <v>490.7</v>
      </c>
      <c r="Y38" s="99">
        <v>214</v>
      </c>
      <c r="Z38" s="100"/>
      <c r="AA38" s="79">
        <f t="shared" si="5"/>
        <v>3088.7999999999993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1158.9000000000001</v>
      </c>
      <c r="C39" s="88">
        <f t="shared" si="6"/>
        <v>1211</v>
      </c>
      <c r="D39" s="88">
        <f t="shared" si="6"/>
        <v>1202</v>
      </c>
      <c r="E39" s="88">
        <f t="shared" si="6"/>
        <v>1057.7</v>
      </c>
      <c r="F39" s="88">
        <f t="shared" si="6"/>
        <v>1105.0999999999999</v>
      </c>
      <c r="G39" s="88">
        <f t="shared" si="6"/>
        <v>1109.8</v>
      </c>
      <c r="H39" s="88">
        <f t="shared" si="6"/>
        <v>1000.6</v>
      </c>
      <c r="I39" s="88">
        <f t="shared" si="6"/>
        <v>738.3</v>
      </c>
      <c r="J39" s="88">
        <f t="shared" si="6"/>
        <v>725.9</v>
      </c>
      <c r="K39" s="88">
        <f t="shared" si="6"/>
        <v>543</v>
      </c>
      <c r="L39" s="88">
        <f t="shared" si="6"/>
        <v>248</v>
      </c>
      <c r="M39" s="88">
        <f t="shared" si="6"/>
        <v>229</v>
      </c>
      <c r="N39" s="88">
        <f t="shared" si="6"/>
        <v>272</v>
      </c>
      <c r="O39" s="88">
        <f t="shared" si="6"/>
        <v>281</v>
      </c>
      <c r="P39" s="88">
        <f t="shared" si="6"/>
        <v>306</v>
      </c>
      <c r="Q39" s="88">
        <f t="shared" si="6"/>
        <v>801.2</v>
      </c>
      <c r="R39" s="88">
        <f t="shared" si="6"/>
        <v>1023</v>
      </c>
      <c r="S39" s="88">
        <f t="shared" si="6"/>
        <v>1007.6</v>
      </c>
      <c r="T39" s="88">
        <f t="shared" si="6"/>
        <v>1286.3</v>
      </c>
      <c r="U39" s="88">
        <f t="shared" si="6"/>
        <v>1279</v>
      </c>
      <c r="V39" s="88">
        <f t="shared" si="6"/>
        <v>1288.0999999999999</v>
      </c>
      <c r="W39" s="88">
        <f t="shared" si="6"/>
        <v>1547.8</v>
      </c>
      <c r="X39" s="88">
        <f t="shared" si="6"/>
        <v>1491.4</v>
      </c>
      <c r="Y39" s="88">
        <f t="shared" si="6"/>
        <v>1379</v>
      </c>
      <c r="Z39" s="89" t="str">
        <f t="shared" si="6"/>
        <v/>
      </c>
      <c r="AA39" s="90">
        <f t="shared" si="5"/>
        <v>22291.7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465.9</v>
      </c>
      <c r="C44" s="99">
        <v>485</v>
      </c>
      <c r="D44" s="99">
        <v>485</v>
      </c>
      <c r="E44" s="99">
        <v>374.7</v>
      </c>
      <c r="F44" s="99">
        <v>419.1</v>
      </c>
      <c r="G44" s="99">
        <v>412.8</v>
      </c>
      <c r="H44" s="99"/>
      <c r="I44" s="99"/>
      <c r="J44" s="99">
        <v>134.9</v>
      </c>
      <c r="K44" s="99"/>
      <c r="L44" s="99"/>
      <c r="M44" s="99"/>
      <c r="N44" s="99"/>
      <c r="O44" s="99"/>
      <c r="P44" s="99"/>
      <c r="Q44" s="99"/>
      <c r="R44" s="99"/>
      <c r="S44" s="99"/>
      <c r="T44" s="99">
        <v>485</v>
      </c>
      <c r="U44" s="99">
        <v>485</v>
      </c>
      <c r="V44" s="99">
        <v>485</v>
      </c>
      <c r="W44" s="99">
        <v>380.8</v>
      </c>
      <c r="X44" s="99">
        <v>346.7</v>
      </c>
      <c r="Y44" s="99">
        <v>485</v>
      </c>
      <c r="Z44" s="100"/>
      <c r="AA44" s="79">
        <f t="shared" si="7"/>
        <v>5444.9000000000005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309.60000000000002</v>
      </c>
      <c r="I46" s="99">
        <v>25.3</v>
      </c>
      <c r="J46" s="99"/>
      <c r="K46" s="99"/>
      <c r="L46" s="99"/>
      <c r="M46" s="99"/>
      <c r="N46" s="99"/>
      <c r="O46" s="99"/>
      <c r="P46" s="99"/>
      <c r="Q46" s="99">
        <v>383.2</v>
      </c>
      <c r="R46" s="99">
        <v>500</v>
      </c>
      <c r="S46" s="99">
        <v>330.6</v>
      </c>
      <c r="T46" s="99">
        <v>99.3</v>
      </c>
      <c r="U46" s="99">
        <v>98</v>
      </c>
      <c r="V46" s="99">
        <v>138.1</v>
      </c>
      <c r="W46" s="99">
        <v>500</v>
      </c>
      <c r="X46" s="99">
        <v>490.7</v>
      </c>
      <c r="Y46" s="99">
        <v>214</v>
      </c>
      <c r="Z46" s="100"/>
      <c r="AA46" s="79">
        <f t="shared" si="7"/>
        <v>3088.7999999999993</v>
      </c>
    </row>
    <row r="47" spans="1:27" ht="24.95" customHeight="1" x14ac:dyDescent="0.2">
      <c r="A47" s="85" t="s">
        <v>34</v>
      </c>
      <c r="B47" s="98">
        <v>15</v>
      </c>
      <c r="C47" s="99">
        <v>23</v>
      </c>
      <c r="D47" s="99">
        <v>27</v>
      </c>
      <c r="E47" s="99">
        <v>30</v>
      </c>
      <c r="F47" s="99">
        <v>26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22</v>
      </c>
      <c r="Z47" s="100"/>
      <c r="AA47" s="79">
        <f t="shared" si="7"/>
        <v>143</v>
      </c>
    </row>
    <row r="48" spans="1:27" ht="30" customHeight="1" thickBot="1" x14ac:dyDescent="0.25">
      <c r="A48" s="86" t="s">
        <v>35</v>
      </c>
      <c r="B48" s="87">
        <f>IF(LEN(B$2)&gt;0,SUM(B42:B47),"")</f>
        <v>480.9</v>
      </c>
      <c r="C48" s="88">
        <f t="shared" ref="C48:Z48" si="8">IF(LEN(C$2)&gt;0,SUM(C42:C47),"")</f>
        <v>508</v>
      </c>
      <c r="D48" s="88">
        <f t="shared" si="8"/>
        <v>512</v>
      </c>
      <c r="E48" s="88">
        <f t="shared" si="8"/>
        <v>404.7</v>
      </c>
      <c r="F48" s="88">
        <f t="shared" si="8"/>
        <v>445.1</v>
      </c>
      <c r="G48" s="88">
        <f t="shared" si="8"/>
        <v>412.8</v>
      </c>
      <c r="H48" s="88">
        <f t="shared" si="8"/>
        <v>309.60000000000002</v>
      </c>
      <c r="I48" s="88">
        <f t="shared" si="8"/>
        <v>25.3</v>
      </c>
      <c r="J48" s="88">
        <f t="shared" si="8"/>
        <v>134.9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383.2</v>
      </c>
      <c r="R48" s="88">
        <f t="shared" si="8"/>
        <v>500</v>
      </c>
      <c r="S48" s="88">
        <f t="shared" si="8"/>
        <v>330.6</v>
      </c>
      <c r="T48" s="88">
        <f t="shared" si="8"/>
        <v>584.29999999999995</v>
      </c>
      <c r="U48" s="88">
        <f t="shared" si="8"/>
        <v>583</v>
      </c>
      <c r="V48" s="88">
        <f t="shared" si="8"/>
        <v>623.1</v>
      </c>
      <c r="W48" s="88">
        <f t="shared" si="8"/>
        <v>880.8</v>
      </c>
      <c r="X48" s="88">
        <f t="shared" si="8"/>
        <v>837.4</v>
      </c>
      <c r="Y48" s="88">
        <f t="shared" si="8"/>
        <v>721</v>
      </c>
      <c r="Z48" s="89" t="str">
        <f t="shared" si="8"/>
        <v/>
      </c>
      <c r="AA48" s="90">
        <f t="shared" si="7"/>
        <v>8676.7000000000007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4791.0820000000003</v>
      </c>
      <c r="C51" s="88">
        <f t="shared" si="10"/>
        <v>4576.0910000000003</v>
      </c>
      <c r="D51" s="88">
        <f t="shared" si="10"/>
        <v>4622.9830000000002</v>
      </c>
      <c r="E51" s="88">
        <f t="shared" si="10"/>
        <v>4496.7840000000006</v>
      </c>
      <c r="F51" s="88">
        <f t="shared" si="10"/>
        <v>4694.9230000000007</v>
      </c>
      <c r="G51" s="88">
        <f t="shared" si="10"/>
        <v>4752.1950000000006</v>
      </c>
      <c r="H51" s="88">
        <f t="shared" si="10"/>
        <v>5183.121000000001</v>
      </c>
      <c r="I51" s="88">
        <f t="shared" si="10"/>
        <v>5446.496000000001</v>
      </c>
      <c r="J51" s="88">
        <f t="shared" si="10"/>
        <v>6106.1569999999992</v>
      </c>
      <c r="K51" s="88">
        <f t="shared" si="10"/>
        <v>6579.8469999999998</v>
      </c>
      <c r="L51" s="88">
        <f t="shared" si="10"/>
        <v>6520.4249999999993</v>
      </c>
      <c r="M51" s="88">
        <f t="shared" si="10"/>
        <v>6685.7470000000012</v>
      </c>
      <c r="N51" s="88">
        <f t="shared" si="10"/>
        <v>6604.1409999999996</v>
      </c>
      <c r="O51" s="88">
        <f t="shared" si="10"/>
        <v>6437.3209999999999</v>
      </c>
      <c r="P51" s="88">
        <f t="shared" si="10"/>
        <v>6105.7929999999997</v>
      </c>
      <c r="Q51" s="88">
        <f t="shared" si="10"/>
        <v>5998.3359999999993</v>
      </c>
      <c r="R51" s="88">
        <f t="shared" si="10"/>
        <v>5831.6980000000003</v>
      </c>
      <c r="S51" s="88">
        <f t="shared" si="10"/>
        <v>5598.7740000000013</v>
      </c>
      <c r="T51" s="88">
        <f t="shared" si="10"/>
        <v>6052.9679999999998</v>
      </c>
      <c r="U51" s="88">
        <f t="shared" si="10"/>
        <v>6072.7109999999993</v>
      </c>
      <c r="V51" s="88">
        <f t="shared" si="10"/>
        <v>5739.2900000000009</v>
      </c>
      <c r="W51" s="88">
        <f t="shared" si="10"/>
        <v>5417.5389999999998</v>
      </c>
      <c r="X51" s="88">
        <f t="shared" si="10"/>
        <v>5076.518</v>
      </c>
      <c r="Y51" s="88">
        <f t="shared" si="10"/>
        <v>4779.5039999999999</v>
      </c>
      <c r="Z51" s="89" t="str">
        <f t="shared" si="10"/>
        <v/>
      </c>
      <c r="AA51" s="105">
        <f>SUM(B51:Z51)</f>
        <v>134170.44399999999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4791.0600000000004</v>
      </c>
      <c r="C4" s="18">
        <v>4576.0910000000003</v>
      </c>
      <c r="D4" s="18">
        <v>4622.9830000000011</v>
      </c>
      <c r="E4" s="18">
        <v>4496.7510000000002</v>
      </c>
      <c r="F4" s="18">
        <v>4694.9630000000006</v>
      </c>
      <c r="G4" s="18">
        <v>4752.1640000000007</v>
      </c>
      <c r="H4" s="18">
        <v>5183.0949999999975</v>
      </c>
      <c r="I4" s="18">
        <v>5446.5020000000004</v>
      </c>
      <c r="J4" s="18">
        <v>6106.1639999999979</v>
      </c>
      <c r="K4" s="18">
        <v>6579.8</v>
      </c>
      <c r="L4" s="18">
        <v>6520.4170000000013</v>
      </c>
      <c r="M4" s="18">
        <v>6685.75</v>
      </c>
      <c r="N4" s="18">
        <v>6604.1170000000011</v>
      </c>
      <c r="O4" s="18">
        <v>6437.2489999999989</v>
      </c>
      <c r="P4" s="18">
        <v>6105.8089999999993</v>
      </c>
      <c r="Q4" s="18">
        <v>5998.3489999999993</v>
      </c>
      <c r="R4" s="18">
        <v>5831.6549999999997</v>
      </c>
      <c r="S4" s="18">
        <v>5598.7</v>
      </c>
      <c r="T4" s="18">
        <v>6053.0149999999985</v>
      </c>
      <c r="U4" s="18">
        <v>6072.7269999999999</v>
      </c>
      <c r="V4" s="18">
        <v>5739.3069999999998</v>
      </c>
      <c r="W4" s="18">
        <v>5417.5069999999996</v>
      </c>
      <c r="X4" s="18">
        <v>5076.5200000000013</v>
      </c>
      <c r="Y4" s="18">
        <v>4779.4789999999994</v>
      </c>
      <c r="Z4" s="19"/>
      <c r="AA4" s="20">
        <f>SUM(B4:Z4)</f>
        <v>134170.174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134.91</v>
      </c>
      <c r="C7" s="28">
        <v>134.19999999999999</v>
      </c>
      <c r="D7" s="28">
        <v>115.2</v>
      </c>
      <c r="E7" s="28">
        <v>111.01</v>
      </c>
      <c r="F7" s="28">
        <v>112.51</v>
      </c>
      <c r="G7" s="28">
        <v>158.76</v>
      </c>
      <c r="H7" s="28">
        <v>183.35</v>
      </c>
      <c r="I7" s="28">
        <v>260</v>
      </c>
      <c r="J7" s="28">
        <v>281.97000000000003</v>
      </c>
      <c r="K7" s="28">
        <v>243.17</v>
      </c>
      <c r="L7" s="28">
        <v>188.66</v>
      </c>
      <c r="M7" s="28">
        <v>179.76</v>
      </c>
      <c r="N7" s="28">
        <v>173.64</v>
      </c>
      <c r="O7" s="28">
        <v>166.35</v>
      </c>
      <c r="P7" s="28">
        <v>177.82</v>
      </c>
      <c r="Q7" s="28">
        <v>185.88</v>
      </c>
      <c r="R7" s="28">
        <v>230.85</v>
      </c>
      <c r="S7" s="28">
        <v>236.75</v>
      </c>
      <c r="T7" s="28">
        <v>265.29000000000002</v>
      </c>
      <c r="U7" s="28">
        <v>295</v>
      </c>
      <c r="V7" s="28">
        <v>231.68</v>
      </c>
      <c r="W7" s="28">
        <v>185.75</v>
      </c>
      <c r="X7" s="28">
        <v>169.99</v>
      </c>
      <c r="Y7" s="28">
        <v>162.36000000000001</v>
      </c>
      <c r="Z7" s="29"/>
      <c r="AA7" s="30">
        <f>IF(SUM(B7:Z7)&lt;&gt;0,AVERAGEIF(B7:Z7,"&lt;&gt;"""),"")</f>
        <v>191.03583333333333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885.12300000000005</v>
      </c>
      <c r="C19" s="72">
        <v>889.10799999999995</v>
      </c>
      <c r="D19" s="72">
        <v>894.14200000000005</v>
      </c>
      <c r="E19" s="72">
        <v>899.69800000000009</v>
      </c>
      <c r="F19" s="72">
        <v>906.54600000000005</v>
      </c>
      <c r="G19" s="72">
        <v>882.33199999999999</v>
      </c>
      <c r="H19" s="72">
        <v>892.38900000000001</v>
      </c>
      <c r="I19" s="72">
        <v>915.98599999999999</v>
      </c>
      <c r="J19" s="72">
        <v>865.94200000000001</v>
      </c>
      <c r="K19" s="72">
        <v>849.08999999999992</v>
      </c>
      <c r="L19" s="72">
        <v>847.10699999999997</v>
      </c>
      <c r="M19" s="72">
        <v>826.11099999999999</v>
      </c>
      <c r="N19" s="72">
        <v>843.00800000000004</v>
      </c>
      <c r="O19" s="72">
        <v>812.20500000000004</v>
      </c>
      <c r="P19" s="72">
        <v>777.00399999999991</v>
      </c>
      <c r="Q19" s="72">
        <v>778.851</v>
      </c>
      <c r="R19" s="72">
        <v>774.40599999999995</v>
      </c>
      <c r="S19" s="72">
        <v>776.04200000000003</v>
      </c>
      <c r="T19" s="72">
        <v>773.84199999999998</v>
      </c>
      <c r="U19" s="72">
        <v>778.7059999999999</v>
      </c>
      <c r="V19" s="72">
        <v>769.03099999999995</v>
      </c>
      <c r="W19" s="72">
        <v>746.76900000000001</v>
      </c>
      <c r="X19" s="72">
        <v>866.75399999999991</v>
      </c>
      <c r="Y19" s="72">
        <v>893.35299999999995</v>
      </c>
      <c r="Z19" s="73"/>
      <c r="AA19" s="74">
        <f t="shared" ref="AA19:AA24" si="2">SUM(B19:Z19)</f>
        <v>20143.545000000002</v>
      </c>
    </row>
    <row r="20" spans="1:27" ht="24.95" customHeight="1" x14ac:dyDescent="0.2">
      <c r="A20" s="75" t="s">
        <v>15</v>
      </c>
      <c r="B20" s="76">
        <v>973.60699999999997</v>
      </c>
      <c r="C20" s="77">
        <v>974.81699999999978</v>
      </c>
      <c r="D20" s="77">
        <v>969.91599999999994</v>
      </c>
      <c r="E20" s="77">
        <v>975.59699999999987</v>
      </c>
      <c r="F20" s="77">
        <v>1030.7080000000001</v>
      </c>
      <c r="G20" s="77">
        <v>1138.9519999999998</v>
      </c>
      <c r="H20" s="77">
        <v>1330.3729999999998</v>
      </c>
      <c r="I20" s="77">
        <v>1428.5320000000002</v>
      </c>
      <c r="J20" s="77">
        <v>1460.9240000000004</v>
      </c>
      <c r="K20" s="77">
        <v>1467.5629999999999</v>
      </c>
      <c r="L20" s="77">
        <v>1456.0359999999998</v>
      </c>
      <c r="M20" s="77">
        <v>1450.2009999999998</v>
      </c>
      <c r="N20" s="77">
        <v>1433.201</v>
      </c>
      <c r="O20" s="77">
        <v>1393.4239999999998</v>
      </c>
      <c r="P20" s="77">
        <v>1329.837</v>
      </c>
      <c r="Q20" s="77">
        <v>1272.0609999999999</v>
      </c>
      <c r="R20" s="77">
        <v>1252.6270000000004</v>
      </c>
      <c r="S20" s="77">
        <v>1282.6130000000001</v>
      </c>
      <c r="T20" s="77">
        <v>1325.4159999999997</v>
      </c>
      <c r="U20" s="77">
        <v>1295.0729999999999</v>
      </c>
      <c r="V20" s="77">
        <v>1178.125</v>
      </c>
      <c r="W20" s="77">
        <v>1079.319</v>
      </c>
      <c r="X20" s="77">
        <v>1025.925</v>
      </c>
      <c r="Y20" s="77">
        <v>972.48199999999997</v>
      </c>
      <c r="Z20" s="78"/>
      <c r="AA20" s="79">
        <f t="shared" si="2"/>
        <v>29497.329000000002</v>
      </c>
    </row>
    <row r="21" spans="1:27" ht="24.95" customHeight="1" x14ac:dyDescent="0.2">
      <c r="A21" s="75" t="s">
        <v>16</v>
      </c>
      <c r="B21" s="80">
        <v>1898.8299999999997</v>
      </c>
      <c r="C21" s="81">
        <v>1780.0769999999998</v>
      </c>
      <c r="D21" s="81">
        <v>1718.8229999999996</v>
      </c>
      <c r="E21" s="81">
        <v>1697.4559999999997</v>
      </c>
      <c r="F21" s="81">
        <v>1774.2089999999998</v>
      </c>
      <c r="G21" s="81">
        <v>1989.28</v>
      </c>
      <c r="H21" s="81">
        <v>2260.8330000000001</v>
      </c>
      <c r="I21" s="81">
        <v>2483.5840000000003</v>
      </c>
      <c r="J21" s="81">
        <v>2719.7980000000002</v>
      </c>
      <c r="K21" s="81">
        <v>2825.3469999999998</v>
      </c>
      <c r="L21" s="81">
        <v>2860.8739999999998</v>
      </c>
      <c r="M21" s="81">
        <v>2913.8379999999997</v>
      </c>
      <c r="N21" s="81">
        <v>2889.4079999999999</v>
      </c>
      <c r="O21" s="81">
        <v>2747.1130000000003</v>
      </c>
      <c r="P21" s="81">
        <v>2613.5679999999993</v>
      </c>
      <c r="Q21" s="81">
        <v>2528.9369999999994</v>
      </c>
      <c r="R21" s="81">
        <v>2630.422</v>
      </c>
      <c r="S21" s="81">
        <v>2916.8449999999998</v>
      </c>
      <c r="T21" s="81">
        <v>3321.7570000000001</v>
      </c>
      <c r="U21" s="81">
        <v>3371.9479999999999</v>
      </c>
      <c r="V21" s="81">
        <v>3195.6509999999994</v>
      </c>
      <c r="W21" s="81">
        <v>2874.9189999999999</v>
      </c>
      <c r="X21" s="81">
        <v>2552.3409999999999</v>
      </c>
      <c r="Y21" s="81">
        <v>2207.1440000000002</v>
      </c>
      <c r="Z21" s="78"/>
      <c r="AA21" s="79">
        <f t="shared" si="2"/>
        <v>60773.001999999993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91.5</v>
      </c>
      <c r="C23" s="77">
        <v>93</v>
      </c>
      <c r="D23" s="77">
        <v>92.5</v>
      </c>
      <c r="E23" s="77">
        <v>94</v>
      </c>
      <c r="F23" s="77">
        <v>95.5</v>
      </c>
      <c r="G23" s="77">
        <v>104</v>
      </c>
      <c r="H23" s="77">
        <v>109</v>
      </c>
      <c r="I23" s="77">
        <v>113</v>
      </c>
      <c r="J23" s="77">
        <v>113.5</v>
      </c>
      <c r="K23" s="77">
        <v>114.5</v>
      </c>
      <c r="L23" s="77">
        <v>119</v>
      </c>
      <c r="M23" s="77">
        <v>101</v>
      </c>
      <c r="N23" s="77">
        <v>107.5</v>
      </c>
      <c r="O23" s="77">
        <v>110</v>
      </c>
      <c r="P23" s="77">
        <v>111</v>
      </c>
      <c r="Q23" s="77">
        <v>113.5</v>
      </c>
      <c r="R23" s="77">
        <v>104.5</v>
      </c>
      <c r="S23" s="77">
        <v>121.5</v>
      </c>
      <c r="T23" s="77">
        <v>145</v>
      </c>
      <c r="U23" s="77">
        <v>151</v>
      </c>
      <c r="V23" s="77">
        <v>155.5</v>
      </c>
      <c r="W23" s="77">
        <v>122.5</v>
      </c>
      <c r="X23" s="77">
        <v>109.5</v>
      </c>
      <c r="Y23" s="77">
        <v>112.5</v>
      </c>
      <c r="Z23" s="77"/>
      <c r="AA23" s="79">
        <f t="shared" si="2"/>
        <v>2704.5</v>
      </c>
    </row>
    <row r="24" spans="1:27" ht="24.95" customHeight="1" x14ac:dyDescent="0.2">
      <c r="A24" s="85" t="s">
        <v>19</v>
      </c>
      <c r="B24" s="77">
        <v>244.99999999999997</v>
      </c>
      <c r="C24" s="77">
        <v>232.99999999999997</v>
      </c>
      <c r="D24" s="77">
        <v>227</v>
      </c>
      <c r="E24" s="77">
        <v>227</v>
      </c>
      <c r="F24" s="77">
        <v>235</v>
      </c>
      <c r="G24" s="77">
        <v>263</v>
      </c>
      <c r="H24" s="77">
        <v>307</v>
      </c>
      <c r="I24" s="77">
        <v>348.99999999999989</v>
      </c>
      <c r="J24" s="77">
        <v>386</v>
      </c>
      <c r="K24" s="77">
        <v>402.00000000000006</v>
      </c>
      <c r="L24" s="77">
        <v>409.99999999999994</v>
      </c>
      <c r="M24" s="77">
        <v>412.99999999999989</v>
      </c>
      <c r="N24" s="77">
        <v>404.00000000000006</v>
      </c>
      <c r="O24" s="77">
        <v>387.99999999999994</v>
      </c>
      <c r="P24" s="77">
        <v>373</v>
      </c>
      <c r="Q24" s="77">
        <v>369.00000000000006</v>
      </c>
      <c r="R24" s="77">
        <v>371.00000000000006</v>
      </c>
      <c r="S24" s="77">
        <v>391</v>
      </c>
      <c r="T24" s="77">
        <v>422.00000000000006</v>
      </c>
      <c r="U24" s="77">
        <v>418.00000000000006</v>
      </c>
      <c r="V24" s="77">
        <v>384.00000000000006</v>
      </c>
      <c r="W24" s="77">
        <v>338</v>
      </c>
      <c r="X24" s="77">
        <v>297</v>
      </c>
      <c r="Y24" s="77">
        <v>263</v>
      </c>
      <c r="Z24" s="77"/>
      <c r="AA24" s="79">
        <f t="shared" si="2"/>
        <v>8115</v>
      </c>
    </row>
    <row r="25" spans="1:27" ht="30" customHeight="1" thickBot="1" x14ac:dyDescent="0.25">
      <c r="A25" s="86" t="s">
        <v>20</v>
      </c>
      <c r="B25" s="87">
        <f t="shared" ref="B25:AA25" si="3">SUM(B19:B24)</f>
        <v>4094.0599999999995</v>
      </c>
      <c r="C25" s="88">
        <f t="shared" si="3"/>
        <v>3970.0019999999995</v>
      </c>
      <c r="D25" s="88">
        <f t="shared" si="3"/>
        <v>3902.3809999999994</v>
      </c>
      <c r="E25" s="88">
        <f t="shared" si="3"/>
        <v>3893.7509999999997</v>
      </c>
      <c r="F25" s="88">
        <f t="shared" si="3"/>
        <v>4041.9629999999997</v>
      </c>
      <c r="G25" s="88">
        <f t="shared" si="3"/>
        <v>4377.5639999999994</v>
      </c>
      <c r="H25" s="88">
        <f t="shared" si="3"/>
        <v>4899.5949999999993</v>
      </c>
      <c r="I25" s="88">
        <f t="shared" si="3"/>
        <v>5290.1020000000008</v>
      </c>
      <c r="J25" s="88">
        <f t="shared" si="3"/>
        <v>5546.1640000000007</v>
      </c>
      <c r="K25" s="88">
        <f t="shared" si="3"/>
        <v>5658.5</v>
      </c>
      <c r="L25" s="88">
        <f t="shared" si="3"/>
        <v>5693.0169999999998</v>
      </c>
      <c r="M25" s="88">
        <f t="shared" si="3"/>
        <v>5704.15</v>
      </c>
      <c r="N25" s="88">
        <f t="shared" si="3"/>
        <v>5677.1170000000002</v>
      </c>
      <c r="O25" s="88">
        <f t="shared" si="3"/>
        <v>5450.7420000000002</v>
      </c>
      <c r="P25" s="88">
        <f t="shared" si="3"/>
        <v>5204.4089999999997</v>
      </c>
      <c r="Q25" s="88">
        <f t="shared" si="3"/>
        <v>5062.3489999999993</v>
      </c>
      <c r="R25" s="88">
        <f t="shared" si="3"/>
        <v>5132.9549999999999</v>
      </c>
      <c r="S25" s="88">
        <f t="shared" si="3"/>
        <v>5488</v>
      </c>
      <c r="T25" s="88">
        <f t="shared" si="3"/>
        <v>5988.0149999999994</v>
      </c>
      <c r="U25" s="88">
        <f t="shared" si="3"/>
        <v>6014.726999999999</v>
      </c>
      <c r="V25" s="88">
        <f t="shared" si="3"/>
        <v>5682.3069999999989</v>
      </c>
      <c r="W25" s="88">
        <f t="shared" si="3"/>
        <v>5161.5069999999996</v>
      </c>
      <c r="X25" s="88">
        <f t="shared" si="3"/>
        <v>4851.5199999999995</v>
      </c>
      <c r="Y25" s="88">
        <f t="shared" si="3"/>
        <v>4448.4790000000003</v>
      </c>
      <c r="Z25" s="89">
        <f t="shared" si="3"/>
        <v>0</v>
      </c>
      <c r="AA25" s="90">
        <f t="shared" si="3"/>
        <v>121233.37599999999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388.5</v>
      </c>
      <c r="C28" s="72">
        <v>378</v>
      </c>
      <c r="D28" s="72">
        <v>371.5</v>
      </c>
      <c r="E28" s="72">
        <v>373</v>
      </c>
      <c r="F28" s="72">
        <v>382.5</v>
      </c>
      <c r="G28" s="72">
        <v>401</v>
      </c>
      <c r="H28" s="72">
        <v>456</v>
      </c>
      <c r="I28" s="72">
        <v>502</v>
      </c>
      <c r="J28" s="72">
        <v>539.5</v>
      </c>
      <c r="K28" s="72">
        <v>656.5</v>
      </c>
      <c r="L28" s="72">
        <v>689</v>
      </c>
      <c r="M28" s="72">
        <v>604</v>
      </c>
      <c r="N28" s="72">
        <v>600.5</v>
      </c>
      <c r="O28" s="72">
        <v>585</v>
      </c>
      <c r="P28" s="72">
        <v>571</v>
      </c>
      <c r="Q28" s="72">
        <v>518.5</v>
      </c>
      <c r="R28" s="72">
        <v>615.5</v>
      </c>
      <c r="S28" s="72">
        <v>552.5</v>
      </c>
      <c r="T28" s="72">
        <v>607</v>
      </c>
      <c r="U28" s="72">
        <v>603</v>
      </c>
      <c r="V28" s="72">
        <v>573.5</v>
      </c>
      <c r="W28" s="72">
        <v>494.5</v>
      </c>
      <c r="X28" s="72">
        <v>440.5</v>
      </c>
      <c r="Y28" s="72">
        <v>409.5</v>
      </c>
      <c r="Z28" s="73"/>
      <c r="AA28" s="74">
        <f>SUM(B28:Z28)</f>
        <v>12312.5</v>
      </c>
    </row>
    <row r="29" spans="1:27" ht="24.95" customHeight="1" x14ac:dyDescent="0.2">
      <c r="A29" s="75" t="s">
        <v>23</v>
      </c>
      <c r="B29" s="76">
        <v>3902.56</v>
      </c>
      <c r="C29" s="77">
        <v>3698.0909999999999</v>
      </c>
      <c r="D29" s="77">
        <v>3751.4830000000002</v>
      </c>
      <c r="E29" s="77">
        <v>3623.7510000000002</v>
      </c>
      <c r="F29" s="77">
        <v>3812.4630000000002</v>
      </c>
      <c r="G29" s="77">
        <v>4021.5639999999999</v>
      </c>
      <c r="H29" s="77">
        <v>4519.5950000000003</v>
      </c>
      <c r="I29" s="77">
        <v>4839.1019999999999</v>
      </c>
      <c r="J29" s="77">
        <v>5066.6639999999998</v>
      </c>
      <c r="K29" s="77">
        <v>5237</v>
      </c>
      <c r="L29" s="77">
        <v>5435.0169999999998</v>
      </c>
      <c r="M29" s="77">
        <v>5475.15</v>
      </c>
      <c r="N29" s="77">
        <v>5470.6170000000002</v>
      </c>
      <c r="O29" s="77">
        <v>5307.8490000000002</v>
      </c>
      <c r="P29" s="77">
        <v>5047.4089999999997</v>
      </c>
      <c r="Q29" s="77">
        <v>4934.8490000000002</v>
      </c>
      <c r="R29" s="77">
        <v>4803.4549999999999</v>
      </c>
      <c r="S29" s="77">
        <v>5027.5</v>
      </c>
      <c r="T29" s="77">
        <v>5446.0150000000003</v>
      </c>
      <c r="U29" s="77">
        <v>5469.7269999999999</v>
      </c>
      <c r="V29" s="77">
        <v>5165.8069999999998</v>
      </c>
      <c r="W29" s="77">
        <v>4923.0069999999996</v>
      </c>
      <c r="X29" s="77">
        <v>4636.0200000000004</v>
      </c>
      <c r="Y29" s="77">
        <v>4369.9790000000003</v>
      </c>
      <c r="Z29" s="78"/>
      <c r="AA29" s="79">
        <f>SUM(B29:Z29)</f>
        <v>113984.67400000001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4291.0599999999995</v>
      </c>
      <c r="C31" s="62">
        <f t="shared" si="4"/>
        <v>4076.0909999999999</v>
      </c>
      <c r="D31" s="62">
        <f t="shared" si="4"/>
        <v>4122.9830000000002</v>
      </c>
      <c r="E31" s="62">
        <f t="shared" si="4"/>
        <v>3996.7510000000002</v>
      </c>
      <c r="F31" s="62">
        <f t="shared" si="4"/>
        <v>4194.9629999999997</v>
      </c>
      <c r="G31" s="62">
        <f t="shared" si="4"/>
        <v>4422.5640000000003</v>
      </c>
      <c r="H31" s="62">
        <f t="shared" si="4"/>
        <v>4975.5950000000003</v>
      </c>
      <c r="I31" s="62">
        <f t="shared" si="4"/>
        <v>5341.1019999999999</v>
      </c>
      <c r="J31" s="62">
        <f t="shared" si="4"/>
        <v>5606.1639999999998</v>
      </c>
      <c r="K31" s="62">
        <f t="shared" si="4"/>
        <v>5893.5</v>
      </c>
      <c r="L31" s="62">
        <f t="shared" si="4"/>
        <v>6124.0169999999998</v>
      </c>
      <c r="M31" s="62">
        <f t="shared" si="4"/>
        <v>6079.15</v>
      </c>
      <c r="N31" s="62">
        <f t="shared" si="4"/>
        <v>6071.1170000000002</v>
      </c>
      <c r="O31" s="62">
        <f t="shared" si="4"/>
        <v>5892.8490000000002</v>
      </c>
      <c r="P31" s="62">
        <f t="shared" si="4"/>
        <v>5618.4089999999997</v>
      </c>
      <c r="Q31" s="62">
        <f t="shared" si="4"/>
        <v>5453.3490000000002</v>
      </c>
      <c r="R31" s="62">
        <f t="shared" si="4"/>
        <v>5418.9549999999999</v>
      </c>
      <c r="S31" s="62">
        <f t="shared" si="4"/>
        <v>5580</v>
      </c>
      <c r="T31" s="62">
        <f t="shared" si="4"/>
        <v>6053.0150000000003</v>
      </c>
      <c r="U31" s="62">
        <f t="shared" si="4"/>
        <v>6072.7269999999999</v>
      </c>
      <c r="V31" s="62">
        <f t="shared" si="4"/>
        <v>5739.3069999999998</v>
      </c>
      <c r="W31" s="62">
        <f t="shared" si="4"/>
        <v>5417.5069999999996</v>
      </c>
      <c r="X31" s="62">
        <f t="shared" si="4"/>
        <v>5076.5200000000004</v>
      </c>
      <c r="Y31" s="62">
        <f t="shared" si="4"/>
        <v>4779.4790000000003</v>
      </c>
      <c r="Z31" s="63">
        <f t="shared" si="4"/>
        <v>0</v>
      </c>
      <c r="AA31" s="64">
        <f t="shared" si="4"/>
        <v>126297.17400000001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69</v>
      </c>
      <c r="C34" s="95">
        <v>90.088999999999999</v>
      </c>
      <c r="D34" s="95">
        <v>71.602000000000004</v>
      </c>
      <c r="E34" s="95">
        <v>92</v>
      </c>
      <c r="F34" s="95">
        <v>120</v>
      </c>
      <c r="G34" s="95">
        <v>37</v>
      </c>
      <c r="H34" s="95">
        <v>62</v>
      </c>
      <c r="I34" s="95">
        <v>37</v>
      </c>
      <c r="J34" s="95">
        <v>37</v>
      </c>
      <c r="K34" s="95">
        <v>40</v>
      </c>
      <c r="L34" s="95">
        <v>206</v>
      </c>
      <c r="M34" s="95">
        <v>223</v>
      </c>
      <c r="N34" s="95">
        <v>206</v>
      </c>
      <c r="O34" s="95">
        <v>216.107</v>
      </c>
      <c r="P34" s="95">
        <v>193</v>
      </c>
      <c r="Q34" s="95">
        <v>151</v>
      </c>
      <c r="R34" s="95">
        <v>51</v>
      </c>
      <c r="S34" s="95">
        <v>73</v>
      </c>
      <c r="T34" s="95">
        <v>37</v>
      </c>
      <c r="U34" s="95">
        <v>37</v>
      </c>
      <c r="V34" s="95">
        <v>37</v>
      </c>
      <c r="W34" s="95">
        <v>38</v>
      </c>
      <c r="X34" s="95">
        <v>51</v>
      </c>
      <c r="Y34" s="95">
        <v>51</v>
      </c>
      <c r="Z34" s="96"/>
      <c r="AA34" s="74">
        <f t="shared" ref="AA34:AA39" si="5">SUM(B34:Z34)</f>
        <v>2225.7979999999998</v>
      </c>
    </row>
    <row r="35" spans="1:27" ht="24.95" customHeight="1" x14ac:dyDescent="0.2">
      <c r="A35" s="97" t="s">
        <v>41</v>
      </c>
      <c r="B35" s="98">
        <v>8</v>
      </c>
      <c r="C35" s="99">
        <v>16</v>
      </c>
      <c r="D35" s="99">
        <v>19</v>
      </c>
      <c r="E35" s="99">
        <v>11</v>
      </c>
      <c r="F35" s="99">
        <v>8</v>
      </c>
      <c r="G35" s="99">
        <v>8</v>
      </c>
      <c r="H35" s="99">
        <v>14</v>
      </c>
      <c r="I35" s="99">
        <v>14</v>
      </c>
      <c r="J35" s="99">
        <v>23</v>
      </c>
      <c r="K35" s="99">
        <v>26</v>
      </c>
      <c r="L35" s="99">
        <v>54</v>
      </c>
      <c r="M35" s="99">
        <v>122</v>
      </c>
      <c r="N35" s="99">
        <v>93</v>
      </c>
      <c r="O35" s="99">
        <v>121</v>
      </c>
      <c r="P35" s="99">
        <v>91</v>
      </c>
      <c r="Q35" s="99">
        <v>40</v>
      </c>
      <c r="R35" s="99">
        <v>14</v>
      </c>
      <c r="S35" s="99">
        <v>19</v>
      </c>
      <c r="T35" s="99">
        <v>28</v>
      </c>
      <c r="U35" s="99">
        <v>21</v>
      </c>
      <c r="V35" s="99">
        <v>20</v>
      </c>
      <c r="W35" s="99">
        <v>18</v>
      </c>
      <c r="X35" s="99">
        <v>19</v>
      </c>
      <c r="Y35" s="99">
        <v>15</v>
      </c>
      <c r="Z35" s="100"/>
      <c r="AA35" s="79">
        <f t="shared" si="5"/>
        <v>822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207.5</v>
      </c>
      <c r="I36" s="99">
        <v>105.4</v>
      </c>
      <c r="J36" s="99"/>
      <c r="K36" s="99">
        <v>186.3</v>
      </c>
      <c r="L36" s="99">
        <v>359</v>
      </c>
      <c r="M36" s="99">
        <v>263.3</v>
      </c>
      <c r="N36" s="99">
        <v>447.4</v>
      </c>
      <c r="O36" s="99">
        <v>377.9</v>
      </c>
      <c r="P36" s="99">
        <v>510</v>
      </c>
      <c r="Q36" s="99">
        <v>545</v>
      </c>
      <c r="R36" s="99">
        <v>412.7</v>
      </c>
      <c r="S36" s="99">
        <v>18.7</v>
      </c>
      <c r="T36" s="99"/>
      <c r="U36" s="99"/>
      <c r="V36" s="99"/>
      <c r="W36" s="99"/>
      <c r="X36" s="99"/>
      <c r="Y36" s="99"/>
      <c r="Z36" s="100"/>
      <c r="AA36" s="79">
        <f t="shared" si="5"/>
        <v>3433.2</v>
      </c>
    </row>
    <row r="37" spans="1:27" ht="24.95" customHeight="1" x14ac:dyDescent="0.2">
      <c r="A37" s="97" t="s">
        <v>43</v>
      </c>
      <c r="B37" s="98">
        <v>120</v>
      </c>
      <c r="C37" s="99"/>
      <c r="D37" s="99">
        <v>130</v>
      </c>
      <c r="E37" s="99"/>
      <c r="F37" s="99">
        <v>25</v>
      </c>
      <c r="G37" s="99"/>
      <c r="H37" s="99"/>
      <c r="I37" s="99"/>
      <c r="J37" s="99"/>
      <c r="K37" s="99">
        <v>169</v>
      </c>
      <c r="L37" s="99">
        <v>171</v>
      </c>
      <c r="M37" s="99"/>
      <c r="N37" s="99">
        <v>65</v>
      </c>
      <c r="O37" s="99">
        <v>75</v>
      </c>
      <c r="P37" s="99">
        <v>100</v>
      </c>
      <c r="Q37" s="99">
        <v>200</v>
      </c>
      <c r="R37" s="99">
        <v>221</v>
      </c>
      <c r="S37" s="99"/>
      <c r="T37" s="99"/>
      <c r="U37" s="99"/>
      <c r="V37" s="99"/>
      <c r="W37" s="99">
        <v>200</v>
      </c>
      <c r="X37" s="99">
        <v>155</v>
      </c>
      <c r="Y37" s="99">
        <v>265</v>
      </c>
      <c r="Z37" s="100"/>
      <c r="AA37" s="79">
        <f t="shared" si="5"/>
        <v>1896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329.6</v>
      </c>
      <c r="H38" s="99"/>
      <c r="I38" s="99"/>
      <c r="J38" s="99">
        <v>500</v>
      </c>
      <c r="K38" s="99">
        <v>500</v>
      </c>
      <c r="L38" s="99">
        <v>37.4</v>
      </c>
      <c r="M38" s="99">
        <v>373.3</v>
      </c>
      <c r="N38" s="99">
        <v>115.6</v>
      </c>
      <c r="O38" s="99">
        <v>196.5</v>
      </c>
      <c r="P38" s="99">
        <v>7.4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4559.8</v>
      </c>
    </row>
    <row r="39" spans="1:27" ht="30" customHeight="1" thickBot="1" x14ac:dyDescent="0.25">
      <c r="A39" s="86" t="s">
        <v>45</v>
      </c>
      <c r="B39" s="87">
        <f t="shared" ref="B39:Z39" si="6">SUM(B34:B38)</f>
        <v>697</v>
      </c>
      <c r="C39" s="88">
        <f t="shared" si="6"/>
        <v>606.08899999999994</v>
      </c>
      <c r="D39" s="88">
        <f t="shared" si="6"/>
        <v>720.60199999999998</v>
      </c>
      <c r="E39" s="88">
        <f t="shared" si="6"/>
        <v>603</v>
      </c>
      <c r="F39" s="88">
        <f t="shared" si="6"/>
        <v>653</v>
      </c>
      <c r="G39" s="88">
        <f t="shared" si="6"/>
        <v>374.6</v>
      </c>
      <c r="H39" s="88">
        <f t="shared" si="6"/>
        <v>283.5</v>
      </c>
      <c r="I39" s="88">
        <f t="shared" si="6"/>
        <v>156.4</v>
      </c>
      <c r="J39" s="88">
        <f t="shared" si="6"/>
        <v>560</v>
      </c>
      <c r="K39" s="88">
        <f t="shared" si="6"/>
        <v>921.3</v>
      </c>
      <c r="L39" s="88">
        <f t="shared" si="6"/>
        <v>827.4</v>
      </c>
      <c r="M39" s="88">
        <f t="shared" si="6"/>
        <v>981.59999999999991</v>
      </c>
      <c r="N39" s="88">
        <f t="shared" si="6"/>
        <v>927</v>
      </c>
      <c r="O39" s="88">
        <f t="shared" si="6"/>
        <v>986.50699999999995</v>
      </c>
      <c r="P39" s="88">
        <f t="shared" si="6"/>
        <v>901.4</v>
      </c>
      <c r="Q39" s="88">
        <f t="shared" si="6"/>
        <v>936</v>
      </c>
      <c r="R39" s="88">
        <f t="shared" si="6"/>
        <v>698.7</v>
      </c>
      <c r="S39" s="88">
        <f t="shared" si="6"/>
        <v>110.7</v>
      </c>
      <c r="T39" s="88">
        <f t="shared" si="6"/>
        <v>65</v>
      </c>
      <c r="U39" s="88">
        <f t="shared" si="6"/>
        <v>58</v>
      </c>
      <c r="V39" s="88">
        <f t="shared" si="6"/>
        <v>57</v>
      </c>
      <c r="W39" s="88">
        <f t="shared" si="6"/>
        <v>256</v>
      </c>
      <c r="X39" s="88">
        <f t="shared" si="6"/>
        <v>225</v>
      </c>
      <c r="Y39" s="88">
        <f t="shared" si="6"/>
        <v>331</v>
      </c>
      <c r="Z39" s="89">
        <f t="shared" si="6"/>
        <v>0</v>
      </c>
      <c r="AA39" s="90">
        <f t="shared" si="5"/>
        <v>12936.798000000001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207.5</v>
      </c>
      <c r="I44" s="99">
        <v>105.4</v>
      </c>
      <c r="J44" s="99"/>
      <c r="K44" s="99">
        <v>186.3</v>
      </c>
      <c r="L44" s="99">
        <v>359</v>
      </c>
      <c r="M44" s="99">
        <v>233.3</v>
      </c>
      <c r="N44" s="99">
        <v>417.4</v>
      </c>
      <c r="O44" s="99">
        <v>347.9</v>
      </c>
      <c r="P44" s="99">
        <v>480</v>
      </c>
      <c r="Q44" s="99">
        <v>545</v>
      </c>
      <c r="R44" s="99">
        <v>412.7</v>
      </c>
      <c r="S44" s="99">
        <v>18.7</v>
      </c>
      <c r="T44" s="99"/>
      <c r="U44" s="99"/>
      <c r="V44" s="99"/>
      <c r="W44" s="99"/>
      <c r="X44" s="99"/>
      <c r="Y44" s="99"/>
      <c r="Z44" s="100"/>
      <c r="AA44" s="79">
        <f t="shared" si="7"/>
        <v>3313.2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329.6</v>
      </c>
      <c r="H46" s="99"/>
      <c r="I46" s="99"/>
      <c r="J46" s="99">
        <v>500</v>
      </c>
      <c r="K46" s="99">
        <v>500</v>
      </c>
      <c r="L46" s="99">
        <v>37.4</v>
      </c>
      <c r="M46" s="99">
        <v>373.3</v>
      </c>
      <c r="N46" s="99">
        <v>115.6</v>
      </c>
      <c r="O46" s="99">
        <v>196.5</v>
      </c>
      <c r="P46" s="99">
        <v>7.4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4559.8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11</v>
      </c>
      <c r="L47" s="99">
        <v>53</v>
      </c>
      <c r="M47" s="99">
        <v>64</v>
      </c>
      <c r="N47" s="99">
        <v>55</v>
      </c>
      <c r="O47" s="99">
        <v>48</v>
      </c>
      <c r="P47" s="99">
        <v>39</v>
      </c>
      <c r="Q47" s="99">
        <v>42</v>
      </c>
      <c r="R47" s="99"/>
      <c r="S47" s="99"/>
      <c r="T47" s="99">
        <v>26</v>
      </c>
      <c r="U47" s="99">
        <v>22</v>
      </c>
      <c r="V47" s="99"/>
      <c r="W47" s="99"/>
      <c r="X47" s="99"/>
      <c r="Y47" s="99"/>
      <c r="Z47" s="100"/>
      <c r="AA47" s="79">
        <f t="shared" si="7"/>
        <v>360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329.6</v>
      </c>
      <c r="H48" s="88">
        <f t="shared" si="8"/>
        <v>207.5</v>
      </c>
      <c r="I48" s="88">
        <f t="shared" si="8"/>
        <v>105.4</v>
      </c>
      <c r="J48" s="88">
        <f t="shared" si="8"/>
        <v>500</v>
      </c>
      <c r="K48" s="88">
        <f t="shared" si="8"/>
        <v>697.3</v>
      </c>
      <c r="L48" s="88">
        <f t="shared" si="8"/>
        <v>449.4</v>
      </c>
      <c r="M48" s="88">
        <f t="shared" si="8"/>
        <v>670.6</v>
      </c>
      <c r="N48" s="88">
        <f t="shared" si="8"/>
        <v>588</v>
      </c>
      <c r="O48" s="88">
        <f t="shared" si="8"/>
        <v>592.4</v>
      </c>
      <c r="P48" s="88">
        <f t="shared" si="8"/>
        <v>526.4</v>
      </c>
      <c r="Q48" s="88">
        <f t="shared" si="8"/>
        <v>587</v>
      </c>
      <c r="R48" s="88">
        <f t="shared" si="8"/>
        <v>412.7</v>
      </c>
      <c r="S48" s="88">
        <f t="shared" si="8"/>
        <v>18.7</v>
      </c>
      <c r="T48" s="88">
        <f t="shared" si="8"/>
        <v>26</v>
      </c>
      <c r="U48" s="88">
        <f t="shared" si="8"/>
        <v>22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8233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4791.0599999999995</v>
      </c>
      <c r="C51" s="88">
        <f t="shared" si="10"/>
        <v>4576.0909999999994</v>
      </c>
      <c r="D51" s="88">
        <f t="shared" si="10"/>
        <v>4622.9829999999993</v>
      </c>
      <c r="E51" s="88">
        <f t="shared" si="10"/>
        <v>4496.7510000000002</v>
      </c>
      <c r="F51" s="88">
        <f t="shared" si="10"/>
        <v>4694.9629999999997</v>
      </c>
      <c r="G51" s="88">
        <f t="shared" si="10"/>
        <v>4752.1639999999998</v>
      </c>
      <c r="H51" s="88">
        <f t="shared" si="10"/>
        <v>5183.0949999999993</v>
      </c>
      <c r="I51" s="88">
        <f t="shared" si="10"/>
        <v>5446.5020000000004</v>
      </c>
      <c r="J51" s="88">
        <f t="shared" si="10"/>
        <v>6106.1640000000007</v>
      </c>
      <c r="K51" s="88">
        <f t="shared" si="10"/>
        <v>6579.8</v>
      </c>
      <c r="L51" s="88">
        <f t="shared" si="10"/>
        <v>6520.4169999999995</v>
      </c>
      <c r="M51" s="88">
        <f t="shared" si="10"/>
        <v>6685.75</v>
      </c>
      <c r="N51" s="88">
        <f t="shared" si="10"/>
        <v>6604.1170000000002</v>
      </c>
      <c r="O51" s="88">
        <f t="shared" si="10"/>
        <v>6437.2489999999998</v>
      </c>
      <c r="P51" s="88">
        <f t="shared" si="10"/>
        <v>6105.8089999999993</v>
      </c>
      <c r="Q51" s="88">
        <f t="shared" si="10"/>
        <v>5998.3489999999993</v>
      </c>
      <c r="R51" s="88">
        <f t="shared" si="10"/>
        <v>5831.6549999999997</v>
      </c>
      <c r="S51" s="88">
        <f t="shared" si="10"/>
        <v>5598.7</v>
      </c>
      <c r="T51" s="88">
        <f t="shared" si="10"/>
        <v>6053.0149999999994</v>
      </c>
      <c r="U51" s="88">
        <f t="shared" si="10"/>
        <v>6072.726999999999</v>
      </c>
      <c r="V51" s="88">
        <f t="shared" si="10"/>
        <v>5739.3069999999989</v>
      </c>
      <c r="W51" s="88">
        <f t="shared" si="10"/>
        <v>5417.5069999999996</v>
      </c>
      <c r="X51" s="88">
        <f t="shared" si="10"/>
        <v>5076.5199999999995</v>
      </c>
      <c r="Y51" s="88">
        <f t="shared" si="10"/>
        <v>4779.4790000000003</v>
      </c>
      <c r="Z51" s="89">
        <f t="shared" si="10"/>
        <v>0</v>
      </c>
      <c r="AA51" s="105">
        <f>SUM(B51:Z51)</f>
        <v>134170.174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34.100000000000023</v>
      </c>
      <c r="C4" s="18">
        <v>15</v>
      </c>
      <c r="D4" s="18">
        <v>15</v>
      </c>
      <c r="E4" s="18">
        <v>125.30000000000001</v>
      </c>
      <c r="F4" s="18">
        <v>80.899999999999977</v>
      </c>
      <c r="G4" s="18">
        <v>-83.199999999999989</v>
      </c>
      <c r="H4" s="18">
        <v>-102.10000000000002</v>
      </c>
      <c r="I4" s="18">
        <v>80.100000000000009</v>
      </c>
      <c r="J4" s="18">
        <v>365.1</v>
      </c>
      <c r="K4" s="18">
        <v>686.3</v>
      </c>
      <c r="L4" s="18">
        <v>396.4</v>
      </c>
      <c r="M4" s="18">
        <v>606.6</v>
      </c>
      <c r="N4" s="18">
        <v>533</v>
      </c>
      <c r="O4" s="18">
        <v>544.4</v>
      </c>
      <c r="P4" s="18">
        <v>487.4</v>
      </c>
      <c r="Q4" s="18">
        <v>161.80000000000001</v>
      </c>
      <c r="R4" s="18">
        <v>-87.300000000000011</v>
      </c>
      <c r="S4" s="18">
        <v>-311.90000000000003</v>
      </c>
      <c r="T4" s="18">
        <v>-584.29999999999995</v>
      </c>
      <c r="U4" s="18">
        <v>-583</v>
      </c>
      <c r="V4" s="18">
        <v>-623.1</v>
      </c>
      <c r="W4" s="18">
        <v>-880.8</v>
      </c>
      <c r="X4" s="18">
        <v>-837.4</v>
      </c>
      <c r="Y4" s="18">
        <v>-699</v>
      </c>
      <c r="Z4" s="19"/>
      <c r="AA4" s="112">
        <f>SUM(B4:Z4)</f>
        <v>-660.69999999999948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134.91</v>
      </c>
      <c r="C7" s="118">
        <v>134.19999999999999</v>
      </c>
      <c r="D7" s="118">
        <v>115.2</v>
      </c>
      <c r="E7" s="118">
        <v>111.01</v>
      </c>
      <c r="F7" s="118">
        <v>112.51</v>
      </c>
      <c r="G7" s="118">
        <v>158.76</v>
      </c>
      <c r="H7" s="118">
        <v>183.35</v>
      </c>
      <c r="I7" s="118">
        <v>260</v>
      </c>
      <c r="J7" s="118">
        <v>281.97000000000003</v>
      </c>
      <c r="K7" s="118">
        <v>243.17</v>
      </c>
      <c r="L7" s="118">
        <v>188.66</v>
      </c>
      <c r="M7" s="118">
        <v>179.76</v>
      </c>
      <c r="N7" s="118">
        <v>173.64</v>
      </c>
      <c r="O7" s="118">
        <v>166.35</v>
      </c>
      <c r="P7" s="118">
        <v>177.82</v>
      </c>
      <c r="Q7" s="118">
        <v>185.88</v>
      </c>
      <c r="R7" s="118">
        <v>230.85</v>
      </c>
      <c r="S7" s="118">
        <v>236.75</v>
      </c>
      <c r="T7" s="118">
        <v>265.29000000000002</v>
      </c>
      <c r="U7" s="118">
        <v>295</v>
      </c>
      <c r="V7" s="118">
        <v>231.68</v>
      </c>
      <c r="W7" s="118">
        <v>185.75</v>
      </c>
      <c r="X7" s="118">
        <v>169.99</v>
      </c>
      <c r="Y7" s="118">
        <v>162.36000000000001</v>
      </c>
      <c r="Z7" s="119"/>
      <c r="AA7" s="120">
        <f>IF(SUM(B7:Z7)&lt;&gt;0,AVERAGEIF(B7:Z7,"&lt;&gt;"""),"")</f>
        <v>191.03583333333333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465.9</v>
      </c>
      <c r="C13" s="130">
        <v>485</v>
      </c>
      <c r="D13" s="130">
        <v>485</v>
      </c>
      <c r="E13" s="130">
        <v>374.7</v>
      </c>
      <c r="F13" s="130">
        <v>419.1</v>
      </c>
      <c r="G13" s="130">
        <v>412.8</v>
      </c>
      <c r="H13" s="130"/>
      <c r="I13" s="130"/>
      <c r="J13" s="130">
        <v>134.9</v>
      </c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485</v>
      </c>
      <c r="U13" s="130">
        <v>485</v>
      </c>
      <c r="V13" s="130">
        <v>485</v>
      </c>
      <c r="W13" s="130">
        <v>380.8</v>
      </c>
      <c r="X13" s="130">
        <v>346.7</v>
      </c>
      <c r="Y13" s="131">
        <v>485</v>
      </c>
      <c r="Z13" s="132"/>
      <c r="AA13" s="133">
        <f t="shared" si="0"/>
        <v>5444.9000000000005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309.60000000000002</v>
      </c>
      <c r="I15" s="134">
        <v>25.3</v>
      </c>
      <c r="J15" s="134"/>
      <c r="K15" s="134"/>
      <c r="L15" s="134"/>
      <c r="M15" s="134"/>
      <c r="N15" s="134"/>
      <c r="O15" s="134"/>
      <c r="P15" s="134"/>
      <c r="Q15" s="134">
        <v>383.2</v>
      </c>
      <c r="R15" s="134">
        <v>500</v>
      </c>
      <c r="S15" s="134">
        <v>330.6</v>
      </c>
      <c r="T15" s="134">
        <v>99.3</v>
      </c>
      <c r="U15" s="134">
        <v>98</v>
      </c>
      <c r="V15" s="134">
        <v>138.1</v>
      </c>
      <c r="W15" s="134">
        <v>500</v>
      </c>
      <c r="X15" s="134">
        <v>490.7</v>
      </c>
      <c r="Y15" s="134">
        <v>214</v>
      </c>
      <c r="Z15" s="132"/>
      <c r="AA15" s="133">
        <f t="shared" si="0"/>
        <v>3088.7999999999993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465.9</v>
      </c>
      <c r="C16" s="136">
        <f t="shared" si="1"/>
        <v>485</v>
      </c>
      <c r="D16" s="136">
        <f t="shared" si="1"/>
        <v>485</v>
      </c>
      <c r="E16" s="136">
        <f t="shared" si="1"/>
        <v>374.7</v>
      </c>
      <c r="F16" s="136">
        <f t="shared" si="1"/>
        <v>419.1</v>
      </c>
      <c r="G16" s="136">
        <f t="shared" si="1"/>
        <v>412.8</v>
      </c>
      <c r="H16" s="136">
        <f t="shared" si="1"/>
        <v>309.60000000000002</v>
      </c>
      <c r="I16" s="136">
        <f t="shared" si="1"/>
        <v>25.3</v>
      </c>
      <c r="J16" s="136">
        <f t="shared" si="1"/>
        <v>134.9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383.2</v>
      </c>
      <c r="R16" s="136">
        <f t="shared" si="1"/>
        <v>500</v>
      </c>
      <c r="S16" s="136">
        <f t="shared" si="1"/>
        <v>330.6</v>
      </c>
      <c r="T16" s="136">
        <f t="shared" si="1"/>
        <v>584.29999999999995</v>
      </c>
      <c r="U16" s="136">
        <f t="shared" si="1"/>
        <v>583</v>
      </c>
      <c r="V16" s="136">
        <f t="shared" si="1"/>
        <v>623.1</v>
      </c>
      <c r="W16" s="136">
        <f t="shared" si="1"/>
        <v>880.8</v>
      </c>
      <c r="X16" s="136">
        <f t="shared" si="1"/>
        <v>837.4</v>
      </c>
      <c r="Y16" s="136">
        <f t="shared" si="1"/>
        <v>699</v>
      </c>
      <c r="Z16" s="137" t="str">
        <f t="shared" si="1"/>
        <v/>
      </c>
      <c r="AA16" s="90">
        <f t="shared" si="0"/>
        <v>8533.7000000000007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207.5</v>
      </c>
      <c r="I21" s="130">
        <v>105.4</v>
      </c>
      <c r="J21" s="130"/>
      <c r="K21" s="130">
        <v>186.3</v>
      </c>
      <c r="L21" s="130">
        <v>359</v>
      </c>
      <c r="M21" s="130">
        <v>233.3</v>
      </c>
      <c r="N21" s="130">
        <v>417.4</v>
      </c>
      <c r="O21" s="130">
        <v>347.9</v>
      </c>
      <c r="P21" s="130">
        <v>480</v>
      </c>
      <c r="Q21" s="130">
        <v>545</v>
      </c>
      <c r="R21" s="130">
        <v>412.7</v>
      </c>
      <c r="S21" s="130">
        <v>18.7</v>
      </c>
      <c r="T21" s="130"/>
      <c r="U21" s="130"/>
      <c r="V21" s="130"/>
      <c r="W21" s="130"/>
      <c r="X21" s="130"/>
      <c r="Y21" s="131"/>
      <c r="Z21" s="132"/>
      <c r="AA21" s="133">
        <f t="shared" si="2"/>
        <v>3313.2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329.6</v>
      </c>
      <c r="H23" s="134"/>
      <c r="I23" s="134"/>
      <c r="J23" s="134">
        <v>500</v>
      </c>
      <c r="K23" s="134">
        <v>500</v>
      </c>
      <c r="L23" s="134">
        <v>37.4</v>
      </c>
      <c r="M23" s="134">
        <v>373.3</v>
      </c>
      <c r="N23" s="134">
        <v>115.6</v>
      </c>
      <c r="O23" s="134">
        <v>196.5</v>
      </c>
      <c r="P23" s="134">
        <v>7.4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4559.8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329.6</v>
      </c>
      <c r="H24" s="136">
        <f t="shared" si="3"/>
        <v>207.5</v>
      </c>
      <c r="I24" s="136">
        <f t="shared" si="3"/>
        <v>105.4</v>
      </c>
      <c r="J24" s="136">
        <f t="shared" si="3"/>
        <v>500</v>
      </c>
      <c r="K24" s="136">
        <f t="shared" si="3"/>
        <v>686.3</v>
      </c>
      <c r="L24" s="136">
        <f t="shared" si="3"/>
        <v>396.4</v>
      </c>
      <c r="M24" s="136">
        <f t="shared" si="3"/>
        <v>606.6</v>
      </c>
      <c r="N24" s="136">
        <f t="shared" si="3"/>
        <v>533</v>
      </c>
      <c r="O24" s="136">
        <f t="shared" si="3"/>
        <v>544.4</v>
      </c>
      <c r="P24" s="136">
        <f t="shared" si="3"/>
        <v>487.4</v>
      </c>
      <c r="Q24" s="136">
        <f t="shared" si="3"/>
        <v>545</v>
      </c>
      <c r="R24" s="136">
        <f t="shared" si="3"/>
        <v>412.7</v>
      </c>
      <c r="S24" s="136">
        <f t="shared" si="3"/>
        <v>18.7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7872.9999999999991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2022-10-20T11:03:30Z</dcterms:created>
  <dcterms:modified xsi:type="dcterms:W3CDTF">2022-10-20T11:03:31Z</dcterms:modified>
</cp:coreProperties>
</file>