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<sst xmlns="http://schemas.openxmlformats.org/spreadsheetml/2006/main" count="117" uniqueCount="53">
  <si>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19/10/2022 14:05:27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</si>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</sst>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660</c:v>
                </c:pt>
                <c:pt idx="1">
                  <c:v>660</c:v>
                </c:pt>
                <c:pt idx="2">
                  <c:v>660</c:v>
                </c:pt>
                <c:pt idx="3">
                  <c:v>660</c:v>
                </c:pt>
                <c:pt idx="4">
                  <c:v>660</c:v>
                </c:pt>
                <c:pt idx="5">
                  <c:v>660</c:v>
                </c:pt>
                <c:pt idx="6">
                  <c:v>660</c:v>
                </c:pt>
                <c:pt idx="7">
                  <c:v>660</c:v>
                </c:pt>
                <c:pt idx="8">
                  <c:v>660</c:v>
                </c:pt>
                <c:pt idx="9">
                  <c:v>660</c:v>
                </c:pt>
                <c:pt idx="10">
                  <c:v>600</c:v>
                </c:pt>
                <c:pt idx="11">
                  <c:v>600</c:v>
                </c:pt>
                <c:pt idx="12">
                  <c:v>600</c:v>
                </c:pt>
                <c:pt idx="13">
                  <c:v>600</c:v>
                </c:pt>
                <c:pt idx="14">
                  <c:v>600</c:v>
                </c:pt>
                <c:pt idx="15">
                  <c:v>600</c:v>
                </c:pt>
                <c:pt idx="16">
                  <c:v>660</c:v>
                </c:pt>
                <c:pt idx="17">
                  <c:v>660</c:v>
                </c:pt>
                <c:pt idx="18">
                  <c:v>660</c:v>
                </c:pt>
                <c:pt idx="19">
                  <c:v>660</c:v>
                </c:pt>
                <c:pt idx="20">
                  <c:v>660</c:v>
                </c:pt>
                <c:pt idx="21">
                  <c:v>660</c:v>
                </c:pt>
                <c:pt idx="22">
                  <c:v>600</c:v>
                </c:pt>
                <c:pt idx="23">
                  <c:v>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</c:v>
                </c:pt>
                <c:pt idx="1">
                  <c:v>125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125</c:v>
                </c:pt>
                <c:pt idx="6">
                  <c:v>216</c:v>
                </c:pt>
                <c:pt idx="7">
                  <c:v>228</c:v>
                </c:pt>
                <c:pt idx="8">
                  <c:v>216</c:v>
                </c:pt>
                <c:pt idx="9">
                  <c:v>183</c:v>
                </c:pt>
                <c:pt idx="10">
                  <c:v>138</c:v>
                </c:pt>
                <c:pt idx="11">
                  <c:v>125</c:v>
                </c:pt>
                <c:pt idx="12">
                  <c:v>125</c:v>
                </c:pt>
                <c:pt idx="13">
                  <c:v>119</c:v>
                </c:pt>
                <c:pt idx="14">
                  <c:v>119</c:v>
                </c:pt>
                <c:pt idx="15">
                  <c:v>125</c:v>
                </c:pt>
                <c:pt idx="16">
                  <c:v>183</c:v>
                </c:pt>
                <c:pt idx="17">
                  <c:v>228</c:v>
                </c:pt>
                <c:pt idx="18">
                  <c:v>228</c:v>
                </c:pt>
                <c:pt idx="19">
                  <c:v>228</c:v>
                </c:pt>
                <c:pt idx="20">
                  <c:v>228</c:v>
                </c:pt>
                <c:pt idx="21">
                  <c:v>199</c:v>
                </c:pt>
                <c:pt idx="22">
                  <c:v>159</c:v>
                </c:pt>
                <c:pt idx="23">
                  <c:v>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940.9</c:v>
                </c:pt>
                <c:pt idx="1">
                  <c:v>766.702</c:v>
                </c:pt>
                <c:pt idx="2">
                  <c:v>697.78800000000001</c:v>
                </c:pt>
                <c:pt idx="3">
                  <c:v>597.9</c:v>
                </c:pt>
                <c:pt idx="4">
                  <c:v>690.90899999999999</c:v>
                </c:pt>
                <c:pt idx="5">
                  <c:v>776.9</c:v>
                </c:pt>
                <c:pt idx="6">
                  <c:v>910.9</c:v>
                </c:pt>
                <c:pt idx="7">
                  <c:v>909.9</c:v>
                </c:pt>
                <c:pt idx="8">
                  <c:v>694.24300000000005</c:v>
                </c:pt>
                <c:pt idx="9">
                  <c:v>627.9</c:v>
                </c:pt>
                <c:pt idx="10">
                  <c:v>597.9</c:v>
                </c:pt>
                <c:pt idx="11">
                  <c:v>597.9</c:v>
                </c:pt>
                <c:pt idx="12">
                  <c:v>597.9</c:v>
                </c:pt>
                <c:pt idx="13">
                  <c:v>597.9</c:v>
                </c:pt>
                <c:pt idx="14">
                  <c:v>597.9</c:v>
                </c:pt>
                <c:pt idx="15">
                  <c:v>637.9</c:v>
                </c:pt>
                <c:pt idx="16">
                  <c:v>785.9</c:v>
                </c:pt>
                <c:pt idx="17">
                  <c:v>1098.9000000000001</c:v>
                </c:pt>
                <c:pt idx="18">
                  <c:v>1218.9000000000001</c:v>
                </c:pt>
                <c:pt idx="19">
                  <c:v>1340.9</c:v>
                </c:pt>
                <c:pt idx="20">
                  <c:v>1343.9</c:v>
                </c:pt>
                <c:pt idx="21">
                  <c:v>1127.9000000000001</c:v>
                </c:pt>
                <c:pt idx="22">
                  <c:v>1087.9000000000001</c:v>
                </c:pt>
                <c:pt idx="23">
                  <c:v>1067.9000000000001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1732</c:v>
                </c:pt>
                <c:pt idx="1">
                  <c:v>1797</c:v>
                </c:pt>
                <c:pt idx="2">
                  <c:v>1772.38</c:v>
                </c:pt>
                <c:pt idx="3">
                  <c:v>1793.3230000000001</c:v>
                </c:pt>
                <c:pt idx="4">
                  <c:v>1742</c:v>
                </c:pt>
                <c:pt idx="5">
                  <c:v>1844.5029999999999</c:v>
                </c:pt>
                <c:pt idx="6">
                  <c:v>1482</c:v>
                </c:pt>
                <c:pt idx="7">
                  <c:v>1478</c:v>
                </c:pt>
                <c:pt idx="8">
                  <c:v>1258.2</c:v>
                </c:pt>
                <c:pt idx="9">
                  <c:v>976</c:v>
                </c:pt>
                <c:pt idx="10">
                  <c:v>945.09500000000003</c:v>
                </c:pt>
                <c:pt idx="11">
                  <c:v>572.29999999999995</c:v>
                </c:pt>
                <c:pt idx="12">
                  <c:v>432</c:v>
                </c:pt>
                <c:pt idx="13">
                  <c:v>434</c:v>
                </c:pt>
                <c:pt idx="14">
                  <c:v>596.4</c:v>
                </c:pt>
                <c:pt idx="15">
                  <c:v>927.1</c:v>
                </c:pt>
                <c:pt idx="16">
                  <c:v>1290.4000000000001</c:v>
                </c:pt>
                <c:pt idx="17">
                  <c:v>1354.5</c:v>
                </c:pt>
                <c:pt idx="18">
                  <c:v>1474.7</c:v>
                </c:pt>
                <c:pt idx="19">
                  <c:v>1259.2</c:v>
                </c:pt>
                <c:pt idx="20">
                  <c:v>1182</c:v>
                </c:pt>
                <c:pt idx="21">
                  <c:v>1182.5999999999999</c:v>
                </c:pt>
                <c:pt idx="22">
                  <c:v>1029.3</c:v>
                </c:pt>
                <c:pt idx="23">
                  <c:v>1137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667.67899999999997</c:v>
                </c:pt>
                <c:pt idx="1">
                  <c:v>771.46900000000005</c:v>
                </c:pt>
                <c:pt idx="2">
                  <c:v>862.65100000000007</c:v>
                </c:pt>
                <c:pt idx="3">
                  <c:v>993.45100000000014</c:v>
                </c:pt>
                <c:pt idx="4">
                  <c:v>1110.2809999999999</c:v>
                </c:pt>
                <c:pt idx="5">
                  <c:v>1182.7059999999999</c:v>
                </c:pt>
                <c:pt idx="6">
                  <c:v>1294.5000000000002</c:v>
                </c:pt>
                <c:pt idx="7">
                  <c:v>1774.0850000000005</c:v>
                </c:pt>
                <c:pt idx="8">
                  <c:v>2697.0760000000005</c:v>
                </c:pt>
                <c:pt idx="9">
                  <c:v>3551.0500000000006</c:v>
                </c:pt>
                <c:pt idx="10">
                  <c:v>4181.6459999999997</c:v>
                </c:pt>
                <c:pt idx="11">
                  <c:v>4617.3679999999995</c:v>
                </c:pt>
                <c:pt idx="12">
                  <c:v>4721.4479999999994</c:v>
                </c:pt>
                <c:pt idx="13">
                  <c:v>4519.875</c:v>
                </c:pt>
                <c:pt idx="14">
                  <c:v>4067.7320000000004</c:v>
                </c:pt>
                <c:pt idx="15">
                  <c:v>3325.9630000000006</c:v>
                </c:pt>
                <c:pt idx="16">
                  <c:v>2392.7560000000003</c:v>
                </c:pt>
                <c:pt idx="17">
                  <c:v>1703.8180000000007</c:v>
                </c:pt>
                <c:pt idx="18">
                  <c:v>1597.5909999999999</c:v>
                </c:pt>
                <c:pt idx="19">
                  <c:v>1619.0990000000004</c:v>
                </c:pt>
                <c:pt idx="20">
                  <c:v>1636.4980000000003</c:v>
                </c:pt>
                <c:pt idx="21">
                  <c:v>1663.5230000000001</c:v>
                </c:pt>
                <c:pt idx="22">
                  <c:v>1707.6170000000002</c:v>
                </c:pt>
                <c:pt idx="23">
                  <c:v>1768.4259999999997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35</c:v>
                </c:pt>
                <c:pt idx="2">
                  <c:v>36</c:v>
                </c:pt>
                <c:pt idx="3">
                  <c:v>41</c:v>
                </c:pt>
                <c:pt idx="4">
                  <c:v>49</c:v>
                </c:pt>
                <c:pt idx="5">
                  <c:v>57</c:v>
                </c:pt>
                <c:pt idx="6">
                  <c:v>61</c:v>
                </c:pt>
                <c:pt idx="7">
                  <c:v>75</c:v>
                </c:pt>
                <c:pt idx="8">
                  <c:v>103</c:v>
                </c:pt>
                <c:pt idx="9">
                  <c:v>125</c:v>
                </c:pt>
                <c:pt idx="10">
                  <c:v>136</c:v>
                </c:pt>
                <c:pt idx="11">
                  <c:v>145</c:v>
                </c:pt>
                <c:pt idx="12">
                  <c:v>152</c:v>
                </c:pt>
                <c:pt idx="13">
                  <c:v>155</c:v>
                </c:pt>
                <c:pt idx="14">
                  <c:v>154</c:v>
                </c:pt>
                <c:pt idx="15">
                  <c:v>147</c:v>
                </c:pt>
                <c:pt idx="16">
                  <c:v>133</c:v>
                </c:pt>
                <c:pt idx="17">
                  <c:v>123</c:v>
                </c:pt>
                <c:pt idx="18">
                  <c:v>125</c:v>
                </c:pt>
                <c:pt idx="19">
                  <c:v>131</c:v>
                </c:pt>
                <c:pt idx="20">
                  <c:v>134</c:v>
                </c:pt>
                <c:pt idx="21">
                  <c:v>134</c:v>
                </c:pt>
                <c:pt idx="22">
                  <c:v>132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263.255</c:v>
                </c:pt>
                <c:pt idx="7">
                  <c:v>170.101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317</c:v>
                </c:pt>
                <c:pt idx="18">
                  <c:v>709</c:v>
                </c:pt>
                <c:pt idx="19">
                  <c:v>799</c:v>
                </c:pt>
                <c:pt idx="20">
                  <c:v>566</c:v>
                </c:pt>
                <c:pt idx="21">
                  <c:v>241</c:v>
                </c:pt>
                <c:pt idx="22">
                  <c:v>186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8687280"/>
        <c:axId val="218687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4216.5790000000006</c:v>
                </c:pt>
                <c:pt idx="1">
                  <c:v>4175.1709999999994</c:v>
                </c:pt>
                <c:pt idx="2">
                  <c:v>4167.8189999999995</c:v>
                </c:pt>
                <c:pt idx="3">
                  <c:v>4224.6739999999991</c:v>
                </c:pt>
                <c:pt idx="4">
                  <c:v>4391.1900000000014</c:v>
                </c:pt>
                <c:pt idx="5">
                  <c:v>4692.1090000000022</c:v>
                </c:pt>
                <c:pt idx="6">
                  <c:v>4887.6550000000007</c:v>
                </c:pt>
                <c:pt idx="7">
                  <c:v>5295.0860000000021</c:v>
                </c:pt>
                <c:pt idx="8">
                  <c:v>5698.4879999999994</c:v>
                </c:pt>
                <c:pt idx="9">
                  <c:v>6160.9179999999988</c:v>
                </c:pt>
                <c:pt idx="10">
                  <c:v>6648.6410000000005</c:v>
                </c:pt>
                <c:pt idx="11">
                  <c:v>6707.5190000000011</c:v>
                </c:pt>
                <c:pt idx="12">
                  <c:v>6678.3530000000001</c:v>
                </c:pt>
                <c:pt idx="13">
                  <c:v>6471.7910000000029</c:v>
                </c:pt>
                <c:pt idx="14">
                  <c:v>6180.987000000001</c:v>
                </c:pt>
                <c:pt idx="15">
                  <c:v>5809.0590000000011</c:v>
                </c:pt>
                <c:pt idx="16">
                  <c:v>5491.0369999999994</c:v>
                </c:pt>
                <c:pt idx="17">
                  <c:v>5485.2230000000009</c:v>
                </c:pt>
                <c:pt idx="18">
                  <c:v>6013.2560000000003</c:v>
                </c:pt>
                <c:pt idx="19">
                  <c:v>6037.1650000000018</c:v>
                </c:pt>
                <c:pt idx="20">
                  <c:v>5750.443000000002</c:v>
                </c:pt>
                <c:pt idx="21">
                  <c:v>5207.9829999999993</c:v>
                </c:pt>
                <c:pt idx="22">
                  <c:v>4901.7680000000018</c:v>
                </c:pt>
                <c:pt idx="23">
                  <c:v>4851.375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687280"/>
        <c:axId val="218687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351</c:v>
                </c:pt>
                <c:pt idx="1">
                  <c:v>271.87</c:v>
                </c:pt>
                <c:pt idx="2">
                  <c:v>241.52</c:v>
                </c:pt>
                <c:pt idx="3">
                  <c:v>206.99</c:v>
                </c:pt>
                <c:pt idx="4">
                  <c:v>239.08</c:v>
                </c:pt>
                <c:pt idx="5">
                  <c:v>272.91000000000003</c:v>
                </c:pt>
                <c:pt idx="6">
                  <c:v>557</c:v>
                </c:pt>
                <c:pt idx="7">
                  <c:v>557</c:v>
                </c:pt>
                <c:pt idx="8">
                  <c:v>254.12</c:v>
                </c:pt>
                <c:pt idx="9">
                  <c:v>196.25</c:v>
                </c:pt>
                <c:pt idx="10">
                  <c:v>173.7</c:v>
                </c:pt>
                <c:pt idx="11">
                  <c:v>158.26</c:v>
                </c:pt>
                <c:pt idx="12">
                  <c:v>119.65</c:v>
                </c:pt>
                <c:pt idx="13">
                  <c:v>128.44999999999999</c:v>
                </c:pt>
                <c:pt idx="14">
                  <c:v>144.08000000000001</c:v>
                </c:pt>
                <c:pt idx="15">
                  <c:v>180</c:v>
                </c:pt>
                <c:pt idx="16">
                  <c:v>200.36</c:v>
                </c:pt>
                <c:pt idx="17">
                  <c:v>275</c:v>
                </c:pt>
                <c:pt idx="18">
                  <c:v>306.92</c:v>
                </c:pt>
                <c:pt idx="19">
                  <c:v>310</c:v>
                </c:pt>
                <c:pt idx="20">
                  <c:v>299</c:v>
                </c:pt>
                <c:pt idx="21">
                  <c:v>199.98</c:v>
                </c:pt>
                <c:pt idx="22">
                  <c:v>187.45</c:v>
                </c:pt>
                <c:pt idx="23">
                  <c:v>184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347296"/>
        <c:axId val="332346904"/>
      </c:lineChart>
      <c:catAx>
        <c:axId val="218687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687672"/>
        <c:crosses val="autoZero"/>
        <c:auto val="1"/>
        <c:lblAlgn val="ctr"/>
        <c:lblOffset val="100"/>
        <c:noMultiLvlLbl val="0"/>
      </c:catAx>
      <c:valAx>
        <c:axId val="21868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687280"/>
        <c:crosses val="autoZero"/>
        <c:crossBetween val="between"/>
      </c:valAx>
      <c:valAx>
        <c:axId val="332346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347296"/>
        <c:crosses val="max"/>
        <c:crossBetween val="between"/>
      </c:valAx>
      <c:catAx>
        <c:axId val="332347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346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4216.5790000000006</v>
      </c>
      <c r="C4" s="18">
        <v>4175.1710000000003</v>
      </c>
      <c r="D4" s="18">
        <v>4167.8189999999995</v>
      </c>
      <c r="E4" s="18">
        <v>4224.674</v>
      </c>
      <c r="F4" s="18">
        <v>4391.1900000000005</v>
      </c>
      <c r="G4" s="18">
        <v>4692.1090000000013</v>
      </c>
      <c r="H4" s="18">
        <v>4887.6549999999997</v>
      </c>
      <c r="I4" s="18">
        <v>5295.0859999999993</v>
      </c>
      <c r="J4" s="18">
        <v>5698.5189999999984</v>
      </c>
      <c r="K4" s="18">
        <v>6160.949999999998</v>
      </c>
      <c r="L4" s="18">
        <v>6648.6409999999996</v>
      </c>
      <c r="M4" s="18">
        <v>6707.5680000000002</v>
      </c>
      <c r="N4" s="18">
        <v>6678.3479999999981</v>
      </c>
      <c r="O4" s="18">
        <v>6471.7750000000005</v>
      </c>
      <c r="P4" s="18">
        <v>6181.0319999999992</v>
      </c>
      <c r="Q4" s="18">
        <v>5808.9629999999997</v>
      </c>
      <c r="R4" s="18">
        <v>5491.0559999999987</v>
      </c>
      <c r="S4" s="18">
        <v>5485.217999999998</v>
      </c>
      <c r="T4" s="18">
        <v>6013.1909999999998</v>
      </c>
      <c r="U4" s="18">
        <v>6037.1990000000005</v>
      </c>
      <c r="V4" s="18">
        <v>5750.398000000001</v>
      </c>
      <c r="W4" s="18">
        <v>5208.023000000001</v>
      </c>
      <c r="X4" s="18">
        <v>4901.8170000000018</v>
      </c>
      <c r="Y4" s="18">
        <v>4851.3260000000018</v>
      </c>
      <c r="Z4" s="19"/>
      <c r="AA4" s="20">
        <f>SUM(B4:Z4)</f>
        <v>130144.30699999999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</v>
      </c>
      <c r="C7" s="28">
        <v>271.87</v>
      </c>
      <c r="D7" s="28">
        <v>241.52</v>
      </c>
      <c r="E7" s="28">
        <v>206.99</v>
      </c>
      <c r="F7" s="28">
        <v>239.08</v>
      </c>
      <c r="G7" s="28">
        <v>272.91000000000003</v>
      </c>
      <c r="H7" s="28">
        <v>557</v>
      </c>
      <c r="I7" s="28">
        <v>557</v>
      </c>
      <c r="J7" s="28">
        <v>254.12</v>
      </c>
      <c r="K7" s="28">
        <v>196.25</v>
      </c>
      <c r="L7" s="28">
        <v>173.7</v>
      </c>
      <c r="M7" s="28">
        <v>158.26</v>
      </c>
      <c r="N7" s="28">
        <v>119.65</v>
      </c>
      <c r="O7" s="28">
        <v>128.44999999999999</v>
      </c>
      <c r="P7" s="28">
        <v>144.08000000000001</v>
      </c>
      <c r="Q7" s="28">
        <v>180</v>
      </c>
      <c r="R7" s="28">
        <v>200.36</v>
      </c>
      <c r="S7" s="28">
        <v>275</v>
      </c>
      <c r="T7" s="28">
        <v>306.92</v>
      </c>
      <c r="U7" s="28">
        <v>310</v>
      </c>
      <c r="V7" s="28">
        <v>299</v>
      </c>
      <c r="W7" s="28">
        <v>199.98</v>
      </c>
      <c r="X7" s="28">
        <v>187.45</v>
      </c>
      <c r="Y7" s="28">
        <v>184</v>
      </c>
      <c r="Z7" s="29"/>
      <c r="AA7" s="30">
        <f>IF(SUM(B7:Z7)&lt;&gt;0,AVERAGEIF(B7:Z7,"&lt;&gt;"""),"")</f>
        <v>250.60791666666663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660</v>
      </c>
      <c r="C10" s="42">
        <v>660</v>
      </c>
      <c r="D10" s="42">
        <v>660</v>
      </c>
      <c r="E10" s="42">
        <v>660</v>
      </c>
      <c r="F10" s="42">
        <v>660</v>
      </c>
      <c r="G10" s="42">
        <v>660</v>
      </c>
      <c r="H10" s="42">
        <v>660</v>
      </c>
      <c r="I10" s="42">
        <v>660</v>
      </c>
      <c r="J10" s="42">
        <v>660</v>
      </c>
      <c r="K10" s="42">
        <v>660</v>
      </c>
      <c r="L10" s="42">
        <v>600</v>
      </c>
      <c r="M10" s="42">
        <v>600</v>
      </c>
      <c r="N10" s="42">
        <v>600</v>
      </c>
      <c r="O10" s="42">
        <v>600</v>
      </c>
      <c r="P10" s="42">
        <v>600</v>
      </c>
      <c r="Q10" s="42">
        <v>600</v>
      </c>
      <c r="R10" s="42">
        <v>660</v>
      </c>
      <c r="S10" s="42">
        <v>660</v>
      </c>
      <c r="T10" s="42">
        <v>660</v>
      </c>
      <c r="U10" s="42">
        <v>660</v>
      </c>
      <c r="V10" s="42">
        <v>660</v>
      </c>
      <c r="W10" s="42">
        <v>660</v>
      </c>
      <c r="X10" s="42">
        <v>600</v>
      </c>
      <c r="Y10" s="42">
        <v>600</v>
      </c>
      <c r="Z10" s="43"/>
      <c r="AA10" s="44">
        <f t="shared" ref="AA10:AA15" si="0">SUM(B10:Z10)</f>
        <v>15360</v>
      </c>
    </row>
    <row r="11" spans="1:27" ht="24.95" customHeight="1" x14ac:dyDescent="0.2">
      <c r="A11" s="45" t="s">
        <v>7</v>
      </c>
      <c r="B11" s="46">
        <v>164</v>
      </c>
      <c r="C11" s="47">
        <v>125</v>
      </c>
      <c r="D11" s="47">
        <v>119</v>
      </c>
      <c r="E11" s="47">
        <v>119</v>
      </c>
      <c r="F11" s="47">
        <v>119</v>
      </c>
      <c r="G11" s="47">
        <v>125</v>
      </c>
      <c r="H11" s="47">
        <v>216</v>
      </c>
      <c r="I11" s="47">
        <v>228</v>
      </c>
      <c r="J11" s="47">
        <v>216</v>
      </c>
      <c r="K11" s="47">
        <v>183</v>
      </c>
      <c r="L11" s="47">
        <v>138</v>
      </c>
      <c r="M11" s="47">
        <v>125</v>
      </c>
      <c r="N11" s="47">
        <v>125</v>
      </c>
      <c r="O11" s="47">
        <v>119</v>
      </c>
      <c r="P11" s="47">
        <v>119</v>
      </c>
      <c r="Q11" s="47">
        <v>125</v>
      </c>
      <c r="R11" s="47">
        <v>183</v>
      </c>
      <c r="S11" s="47">
        <v>228</v>
      </c>
      <c r="T11" s="47">
        <v>228</v>
      </c>
      <c r="U11" s="47">
        <v>228</v>
      </c>
      <c r="V11" s="47">
        <v>228</v>
      </c>
      <c r="W11" s="47">
        <v>199</v>
      </c>
      <c r="X11" s="47">
        <v>159</v>
      </c>
      <c r="Y11" s="47">
        <v>127</v>
      </c>
      <c r="Z11" s="48"/>
      <c r="AA11" s="49">
        <f t="shared" si="0"/>
        <v>3945</v>
      </c>
    </row>
    <row r="12" spans="1:27" ht="24.95" customHeight="1" x14ac:dyDescent="0.2">
      <c r="A12" s="50" t="s">
        <v>8</v>
      </c>
      <c r="B12" s="51">
        <v>940.9</v>
      </c>
      <c r="C12" s="52">
        <v>766.702</v>
      </c>
      <c r="D12" s="52">
        <v>697.78800000000001</v>
      </c>
      <c r="E12" s="52">
        <v>597.9</v>
      </c>
      <c r="F12" s="52">
        <v>690.90899999999999</v>
      </c>
      <c r="G12" s="52">
        <v>776.9</v>
      </c>
      <c r="H12" s="52">
        <v>910.9</v>
      </c>
      <c r="I12" s="52">
        <v>909.9</v>
      </c>
      <c r="J12" s="52">
        <v>694.24300000000005</v>
      </c>
      <c r="K12" s="52">
        <v>627.9</v>
      </c>
      <c r="L12" s="52">
        <v>597.9</v>
      </c>
      <c r="M12" s="52">
        <v>597.9</v>
      </c>
      <c r="N12" s="52">
        <v>597.9</v>
      </c>
      <c r="O12" s="52">
        <v>597.9</v>
      </c>
      <c r="P12" s="52">
        <v>597.9</v>
      </c>
      <c r="Q12" s="52">
        <v>637.9</v>
      </c>
      <c r="R12" s="52">
        <v>785.9</v>
      </c>
      <c r="S12" s="52">
        <v>1098.9000000000001</v>
      </c>
      <c r="T12" s="52">
        <v>1218.9000000000001</v>
      </c>
      <c r="U12" s="52">
        <v>1340.9</v>
      </c>
      <c r="V12" s="52">
        <v>1343.9</v>
      </c>
      <c r="W12" s="52">
        <v>1127.9000000000001</v>
      </c>
      <c r="X12" s="52">
        <v>1087.9000000000001</v>
      </c>
      <c r="Y12" s="52">
        <v>1067.9000000000001</v>
      </c>
      <c r="Z12" s="53"/>
      <c r="AA12" s="54">
        <f t="shared" si="0"/>
        <v>20313.642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263.255</v>
      </c>
      <c r="I13" s="52">
        <v>170.101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46</v>
      </c>
      <c r="S13" s="52">
        <v>317</v>
      </c>
      <c r="T13" s="52">
        <v>709</v>
      </c>
      <c r="U13" s="52">
        <v>799</v>
      </c>
      <c r="V13" s="52">
        <v>566</v>
      </c>
      <c r="W13" s="52">
        <v>241</v>
      </c>
      <c r="X13" s="52">
        <v>186</v>
      </c>
      <c r="Y13" s="52">
        <v>20</v>
      </c>
      <c r="Z13" s="53"/>
      <c r="AA13" s="54">
        <f t="shared" si="0"/>
        <v>3859.3559999999998</v>
      </c>
    </row>
    <row r="14" spans="1:27" ht="24.95" customHeight="1" x14ac:dyDescent="0.2">
      <c r="A14" s="55" t="s">
        <v>10</v>
      </c>
      <c r="B14" s="56">
        <v>667.67899999999997</v>
      </c>
      <c r="C14" s="57">
        <v>771.46900000000005</v>
      </c>
      <c r="D14" s="57">
        <v>862.65100000000007</v>
      </c>
      <c r="E14" s="57">
        <v>993.45100000000014</v>
      </c>
      <c r="F14" s="57">
        <v>1110.2809999999999</v>
      </c>
      <c r="G14" s="57">
        <v>1182.7059999999999</v>
      </c>
      <c r="H14" s="57">
        <v>1294.5000000000002</v>
      </c>
      <c r="I14" s="57">
        <v>1774.0850000000005</v>
      </c>
      <c r="J14" s="57">
        <v>2697.0760000000005</v>
      </c>
      <c r="K14" s="57">
        <v>3551.0500000000006</v>
      </c>
      <c r="L14" s="57">
        <v>4181.6459999999997</v>
      </c>
      <c r="M14" s="57">
        <v>4617.3679999999995</v>
      </c>
      <c r="N14" s="57">
        <v>4721.4479999999994</v>
      </c>
      <c r="O14" s="57">
        <v>4519.875</v>
      </c>
      <c r="P14" s="57">
        <v>4067.7320000000004</v>
      </c>
      <c r="Q14" s="57">
        <v>3325.9630000000006</v>
      </c>
      <c r="R14" s="57">
        <v>2392.7560000000003</v>
      </c>
      <c r="S14" s="57">
        <v>1703.8180000000007</v>
      </c>
      <c r="T14" s="57">
        <v>1597.5909999999999</v>
      </c>
      <c r="U14" s="57">
        <v>1619.0990000000004</v>
      </c>
      <c r="V14" s="57">
        <v>1636.4980000000003</v>
      </c>
      <c r="W14" s="57">
        <v>1663.5230000000001</v>
      </c>
      <c r="X14" s="57">
        <v>1707.6170000000002</v>
      </c>
      <c r="Y14" s="57">
        <v>1768.4259999999997</v>
      </c>
      <c r="Z14" s="58"/>
      <c r="AA14" s="59">
        <f t="shared" si="0"/>
        <v>54428.308000000012</v>
      </c>
    </row>
    <row r="15" spans="1:27" ht="24.95" customHeight="1" x14ac:dyDescent="0.2">
      <c r="A15" s="55" t="s">
        <v>11</v>
      </c>
      <c r="B15" s="56">
        <v>32</v>
      </c>
      <c r="C15" s="57">
        <v>35</v>
      </c>
      <c r="D15" s="57">
        <v>36</v>
      </c>
      <c r="E15" s="57">
        <v>41</v>
      </c>
      <c r="F15" s="57">
        <v>49</v>
      </c>
      <c r="G15" s="57">
        <v>57</v>
      </c>
      <c r="H15" s="57">
        <v>61</v>
      </c>
      <c r="I15" s="57">
        <v>75</v>
      </c>
      <c r="J15" s="57">
        <v>103</v>
      </c>
      <c r="K15" s="57">
        <v>125</v>
      </c>
      <c r="L15" s="57">
        <v>136</v>
      </c>
      <c r="M15" s="57">
        <v>145</v>
      </c>
      <c r="N15" s="57">
        <v>152</v>
      </c>
      <c r="O15" s="57">
        <v>155</v>
      </c>
      <c r="P15" s="57">
        <v>154</v>
      </c>
      <c r="Q15" s="57">
        <v>147</v>
      </c>
      <c r="R15" s="57">
        <v>133</v>
      </c>
      <c r="S15" s="57">
        <v>123</v>
      </c>
      <c r="T15" s="57">
        <v>125</v>
      </c>
      <c r="U15" s="57">
        <v>131</v>
      </c>
      <c r="V15" s="57">
        <v>134</v>
      </c>
      <c r="W15" s="57">
        <v>134</v>
      </c>
      <c r="X15" s="57">
        <v>132</v>
      </c>
      <c r="Y15" s="57">
        <v>131</v>
      </c>
      <c r="Z15" s="58"/>
      <c r="AA15" s="59">
        <f t="shared" si="0"/>
        <v>2546</v>
      </c>
    </row>
    <row r="16" spans="1:27" ht="30" customHeight="1" thickBot="1" x14ac:dyDescent="0.25">
      <c r="A16" s="60" t="s">
        <v>12</v>
      </c>
      <c r="B16" s="61">
        <f>IF(LEN(B$2)&gt;0,SUM(B10:B15),"")</f>
        <v>2484.5790000000002</v>
      </c>
      <c r="C16" s="62">
        <f t="shared" ref="C16:Z16" si="1">IF(LEN(C$2)&gt;0,SUM(C10:C15),"")</f>
        <v>2378.1710000000003</v>
      </c>
      <c r="D16" s="62">
        <f t="shared" si="1"/>
        <v>2395.4390000000003</v>
      </c>
      <c r="E16" s="62">
        <f t="shared" si="1"/>
        <v>2431.3510000000001</v>
      </c>
      <c r="F16" s="62">
        <f t="shared" si="1"/>
        <v>2649.19</v>
      </c>
      <c r="G16" s="62">
        <f t="shared" si="1"/>
        <v>2847.6059999999998</v>
      </c>
      <c r="H16" s="62">
        <f t="shared" si="1"/>
        <v>3405.6550000000007</v>
      </c>
      <c r="I16" s="62">
        <f t="shared" si="1"/>
        <v>3817.0860000000007</v>
      </c>
      <c r="J16" s="62">
        <f t="shared" si="1"/>
        <v>4440.3190000000004</v>
      </c>
      <c r="K16" s="62">
        <f t="shared" si="1"/>
        <v>5184.9500000000007</v>
      </c>
      <c r="L16" s="62">
        <f t="shared" si="1"/>
        <v>5703.5460000000003</v>
      </c>
      <c r="M16" s="62">
        <f t="shared" si="1"/>
        <v>6135.268</v>
      </c>
      <c r="N16" s="62">
        <f t="shared" si="1"/>
        <v>6246.348</v>
      </c>
      <c r="O16" s="62">
        <f t="shared" si="1"/>
        <v>6037.7749999999996</v>
      </c>
      <c r="P16" s="62">
        <f t="shared" si="1"/>
        <v>5584.6320000000005</v>
      </c>
      <c r="Q16" s="62">
        <f t="shared" si="1"/>
        <v>4881.8630000000012</v>
      </c>
      <c r="R16" s="62">
        <f t="shared" si="1"/>
        <v>4200.6560000000009</v>
      </c>
      <c r="S16" s="62">
        <f t="shared" si="1"/>
        <v>4130.7180000000008</v>
      </c>
      <c r="T16" s="62">
        <f t="shared" si="1"/>
        <v>4538.491</v>
      </c>
      <c r="U16" s="62">
        <f t="shared" si="1"/>
        <v>4777.9990000000007</v>
      </c>
      <c r="V16" s="62">
        <f t="shared" si="1"/>
        <v>4568.3980000000001</v>
      </c>
      <c r="W16" s="62">
        <f t="shared" si="1"/>
        <v>4025.4230000000002</v>
      </c>
      <c r="X16" s="62">
        <f t="shared" si="1"/>
        <v>3872.5170000000003</v>
      </c>
      <c r="Y16" s="62">
        <f t="shared" si="1"/>
        <v>3714.326</v>
      </c>
      <c r="Z16" s="63" t="str">
        <f t="shared" si="1"/>
        <v/>
      </c>
      <c r="AA16" s="64">
        <f>SUM(AA10:AA15)</f>
        <v>100452.30600000001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925.9</v>
      </c>
      <c r="C28" s="72">
        <v>944.9</v>
      </c>
      <c r="D28" s="72">
        <v>1002.9</v>
      </c>
      <c r="E28" s="72">
        <v>1066.9000000000001</v>
      </c>
      <c r="F28" s="72">
        <v>1148.9000000000001</v>
      </c>
      <c r="G28" s="72">
        <v>1265.9000000000001</v>
      </c>
      <c r="H28" s="72">
        <v>1583.9</v>
      </c>
      <c r="I28" s="72">
        <v>1880.9</v>
      </c>
      <c r="J28" s="72">
        <v>2336.9</v>
      </c>
      <c r="K28" s="72">
        <v>2767.9</v>
      </c>
      <c r="L28" s="72">
        <v>3114.9</v>
      </c>
      <c r="M28" s="72">
        <v>3348.9</v>
      </c>
      <c r="N28" s="72">
        <v>3422.9</v>
      </c>
      <c r="O28" s="72">
        <v>3282.9</v>
      </c>
      <c r="P28" s="72">
        <v>3021.9</v>
      </c>
      <c r="Q28" s="72">
        <v>2643.9</v>
      </c>
      <c r="R28" s="72">
        <v>2143.9</v>
      </c>
      <c r="S28" s="72">
        <v>2033.9</v>
      </c>
      <c r="T28" s="72">
        <v>2449.9</v>
      </c>
      <c r="U28" s="72">
        <v>2555.9</v>
      </c>
      <c r="V28" s="72">
        <v>2324.9</v>
      </c>
      <c r="W28" s="72">
        <v>1919.9</v>
      </c>
      <c r="X28" s="72">
        <v>1855.9</v>
      </c>
      <c r="Y28" s="72">
        <v>1739.9</v>
      </c>
      <c r="Z28" s="73"/>
      <c r="AA28" s="74">
        <f>SUM(B28:Z28)</f>
        <v>50784.600000000013</v>
      </c>
    </row>
    <row r="29" spans="1:27" ht="24.95" customHeight="1" x14ac:dyDescent="0.2">
      <c r="A29" s="75" t="s">
        <v>23</v>
      </c>
      <c r="B29" s="76">
        <v>1205.6790000000001</v>
      </c>
      <c r="C29" s="77">
        <v>1145.271</v>
      </c>
      <c r="D29" s="77">
        <v>1124.9190000000001</v>
      </c>
      <c r="E29" s="77">
        <v>1102.7739999999999</v>
      </c>
      <c r="F29" s="77">
        <v>1187.29</v>
      </c>
      <c r="G29" s="77">
        <v>1341.2090000000001</v>
      </c>
      <c r="H29" s="77">
        <v>1388.7550000000001</v>
      </c>
      <c r="I29" s="77">
        <v>1499.1859999999999</v>
      </c>
      <c r="J29" s="77">
        <v>1670.4190000000001</v>
      </c>
      <c r="K29" s="77">
        <v>1808.05</v>
      </c>
      <c r="L29" s="77">
        <v>1948.741</v>
      </c>
      <c r="M29" s="77">
        <v>2124.3679999999999</v>
      </c>
      <c r="N29" s="77">
        <v>2185.4479999999999</v>
      </c>
      <c r="O29" s="77">
        <v>2118.875</v>
      </c>
      <c r="P29" s="77">
        <v>1925.732</v>
      </c>
      <c r="Q29" s="77">
        <v>1715.963</v>
      </c>
      <c r="R29" s="77">
        <v>1468.7560000000001</v>
      </c>
      <c r="S29" s="77">
        <v>1347.818</v>
      </c>
      <c r="T29" s="77">
        <v>1235.5909999999999</v>
      </c>
      <c r="U29" s="77">
        <v>1249.0989999999999</v>
      </c>
      <c r="V29" s="77">
        <v>1270.498</v>
      </c>
      <c r="W29" s="77">
        <v>1143.5229999999999</v>
      </c>
      <c r="X29" s="77">
        <v>1075.617</v>
      </c>
      <c r="Y29" s="77">
        <v>1086.4259999999999</v>
      </c>
      <c r="Z29" s="78"/>
      <c r="AA29" s="79">
        <f>SUM(B29:Z29)</f>
        <v>35370.006999999998</v>
      </c>
    </row>
    <row r="30" spans="1:27" ht="24.95" customHeight="1" x14ac:dyDescent="0.2">
      <c r="A30" s="82" t="s">
        <v>24</v>
      </c>
      <c r="B30" s="80">
        <v>1100</v>
      </c>
      <c r="C30" s="81">
        <v>1100</v>
      </c>
      <c r="D30" s="81">
        <v>1070</v>
      </c>
      <c r="E30" s="81">
        <v>1070</v>
      </c>
      <c r="F30" s="81">
        <v>1070</v>
      </c>
      <c r="G30" s="81">
        <v>1100</v>
      </c>
      <c r="H30" s="81">
        <v>1130</v>
      </c>
      <c r="I30" s="81">
        <v>1130</v>
      </c>
      <c r="J30" s="81">
        <v>1100</v>
      </c>
      <c r="K30" s="81">
        <v>1100</v>
      </c>
      <c r="L30" s="81">
        <v>1070</v>
      </c>
      <c r="M30" s="81">
        <v>1070</v>
      </c>
      <c r="N30" s="81">
        <v>1070</v>
      </c>
      <c r="O30" s="81">
        <v>1070</v>
      </c>
      <c r="P30" s="81">
        <v>1070</v>
      </c>
      <c r="Q30" s="81">
        <v>1110</v>
      </c>
      <c r="R30" s="81">
        <v>1258</v>
      </c>
      <c r="S30" s="81">
        <v>1430</v>
      </c>
      <c r="T30" s="81">
        <v>1550</v>
      </c>
      <c r="U30" s="81">
        <v>1670</v>
      </c>
      <c r="V30" s="81">
        <v>1670</v>
      </c>
      <c r="W30" s="81">
        <v>1600</v>
      </c>
      <c r="X30" s="81">
        <v>1560</v>
      </c>
      <c r="Y30" s="81">
        <v>1540</v>
      </c>
      <c r="Z30" s="83"/>
      <c r="AA30" s="84">
        <f>SUM(B30:Z30)</f>
        <v>29708</v>
      </c>
    </row>
    <row r="31" spans="1:27" ht="30" customHeight="1" thickBot="1" x14ac:dyDescent="0.25">
      <c r="A31" s="60" t="s">
        <v>25</v>
      </c>
      <c r="B31" s="61">
        <f>IF(LEN(B$2)&gt;0,SUM(B28:B30),"")</f>
        <v>3231.5790000000002</v>
      </c>
      <c r="C31" s="62">
        <f t="shared" ref="C31:Z31" si="4">IF(LEN(C$2)&gt;0,SUM(C28:C30),"")</f>
        <v>3190.1709999999998</v>
      </c>
      <c r="D31" s="62">
        <f t="shared" si="4"/>
        <v>3197.819</v>
      </c>
      <c r="E31" s="62">
        <f t="shared" si="4"/>
        <v>3239.674</v>
      </c>
      <c r="F31" s="62">
        <f t="shared" si="4"/>
        <v>3406.19</v>
      </c>
      <c r="G31" s="62">
        <f t="shared" si="4"/>
        <v>3707.1090000000004</v>
      </c>
      <c r="H31" s="62">
        <f t="shared" si="4"/>
        <v>4102.6550000000007</v>
      </c>
      <c r="I31" s="62">
        <f t="shared" si="4"/>
        <v>4510.0860000000002</v>
      </c>
      <c r="J31" s="62">
        <f t="shared" si="4"/>
        <v>5107.3190000000004</v>
      </c>
      <c r="K31" s="62">
        <f t="shared" si="4"/>
        <v>5675.95</v>
      </c>
      <c r="L31" s="62">
        <f t="shared" si="4"/>
        <v>6133.6409999999996</v>
      </c>
      <c r="M31" s="62">
        <f t="shared" si="4"/>
        <v>6543.268</v>
      </c>
      <c r="N31" s="62">
        <f t="shared" si="4"/>
        <v>6678.348</v>
      </c>
      <c r="O31" s="62">
        <f t="shared" si="4"/>
        <v>6471.7749999999996</v>
      </c>
      <c r="P31" s="62">
        <f t="shared" si="4"/>
        <v>6017.6319999999996</v>
      </c>
      <c r="Q31" s="62">
        <f t="shared" si="4"/>
        <v>5469.8630000000003</v>
      </c>
      <c r="R31" s="62">
        <f t="shared" si="4"/>
        <v>4870.6559999999999</v>
      </c>
      <c r="S31" s="62">
        <f t="shared" si="4"/>
        <v>4811.7179999999998</v>
      </c>
      <c r="T31" s="62">
        <f t="shared" si="4"/>
        <v>5235.491</v>
      </c>
      <c r="U31" s="62">
        <f t="shared" si="4"/>
        <v>5474.9989999999998</v>
      </c>
      <c r="V31" s="62">
        <f t="shared" si="4"/>
        <v>5265.3980000000001</v>
      </c>
      <c r="W31" s="62">
        <f t="shared" si="4"/>
        <v>4663.4229999999998</v>
      </c>
      <c r="X31" s="62">
        <f t="shared" si="4"/>
        <v>4491.5169999999998</v>
      </c>
      <c r="Y31" s="62">
        <f t="shared" si="4"/>
        <v>4366.326</v>
      </c>
      <c r="Z31" s="63" t="str">
        <f t="shared" si="4"/>
        <v/>
      </c>
      <c r="AA31" s="64">
        <f>SUM(AA28:AA30)</f>
        <v>115862.60700000002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309</v>
      </c>
      <c r="D34" s="95">
        <v>309</v>
      </c>
      <c r="E34" s="95">
        <v>309</v>
      </c>
      <c r="F34" s="95">
        <v>309</v>
      </c>
      <c r="G34" s="95">
        <v>309</v>
      </c>
      <c r="H34" s="95">
        <v>309</v>
      </c>
      <c r="I34" s="95">
        <v>309</v>
      </c>
      <c r="J34" s="95">
        <v>309</v>
      </c>
      <c r="K34" s="95">
        <v>256</v>
      </c>
      <c r="L34" s="95">
        <v>205.095</v>
      </c>
      <c r="M34" s="95">
        <v>184</v>
      </c>
      <c r="N34" s="95">
        <v>184</v>
      </c>
      <c r="O34" s="95">
        <v>184</v>
      </c>
      <c r="P34" s="95">
        <v>184</v>
      </c>
      <c r="Q34" s="95">
        <v>247</v>
      </c>
      <c r="R34" s="95">
        <v>297</v>
      </c>
      <c r="S34" s="95">
        <v>293</v>
      </c>
      <c r="T34" s="95">
        <v>309</v>
      </c>
      <c r="U34" s="95">
        <v>309</v>
      </c>
      <c r="V34" s="95">
        <v>309</v>
      </c>
      <c r="W34" s="95">
        <v>268</v>
      </c>
      <c r="X34" s="95">
        <v>274</v>
      </c>
      <c r="Y34" s="95">
        <v>303</v>
      </c>
      <c r="Z34" s="96"/>
      <c r="AA34" s="74">
        <f t="shared" ref="AA34:AA39" si="5">SUM(B34:Z34)</f>
        <v>6587.0949999999993</v>
      </c>
    </row>
    <row r="35" spans="1:27" ht="24.95" customHeight="1" x14ac:dyDescent="0.2">
      <c r="A35" s="97" t="s">
        <v>28</v>
      </c>
      <c r="B35" s="98">
        <v>308</v>
      </c>
      <c r="C35" s="99">
        <v>308</v>
      </c>
      <c r="D35" s="99">
        <v>308</v>
      </c>
      <c r="E35" s="99">
        <v>308</v>
      </c>
      <c r="F35" s="99">
        <v>308</v>
      </c>
      <c r="G35" s="99">
        <v>308</v>
      </c>
      <c r="H35" s="99">
        <v>308</v>
      </c>
      <c r="I35" s="99">
        <v>304</v>
      </c>
      <c r="J35" s="99">
        <v>279</v>
      </c>
      <c r="K35" s="99">
        <v>170</v>
      </c>
      <c r="L35" s="99">
        <v>160</v>
      </c>
      <c r="M35" s="99">
        <v>159</v>
      </c>
      <c r="N35" s="99">
        <v>183</v>
      </c>
      <c r="O35" s="99">
        <v>185</v>
      </c>
      <c r="P35" s="99">
        <v>184</v>
      </c>
      <c r="Q35" s="99">
        <v>276</v>
      </c>
      <c r="R35" s="99">
        <v>308</v>
      </c>
      <c r="S35" s="99">
        <v>308</v>
      </c>
      <c r="T35" s="99">
        <v>308</v>
      </c>
      <c r="U35" s="99">
        <v>308</v>
      </c>
      <c r="V35" s="99">
        <v>308</v>
      </c>
      <c r="W35" s="99">
        <v>291</v>
      </c>
      <c r="X35" s="99">
        <v>265</v>
      </c>
      <c r="Y35" s="99">
        <v>284</v>
      </c>
      <c r="Z35" s="100"/>
      <c r="AA35" s="79">
        <f t="shared" si="5"/>
        <v>6436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500</v>
      </c>
      <c r="E36" s="99">
        <v>515</v>
      </c>
      <c r="F36" s="99">
        <v>515</v>
      </c>
      <c r="G36" s="99">
        <v>515</v>
      </c>
      <c r="H36" s="99">
        <v>515</v>
      </c>
      <c r="I36" s="99">
        <v>515</v>
      </c>
      <c r="J36" s="99">
        <v>515</v>
      </c>
      <c r="K36" s="99">
        <v>515</v>
      </c>
      <c r="L36" s="99">
        <v>545</v>
      </c>
      <c r="M36" s="99">
        <v>194.3</v>
      </c>
      <c r="N36" s="99">
        <v>30</v>
      </c>
      <c r="O36" s="99">
        <v>30</v>
      </c>
      <c r="P36" s="99">
        <v>193.4</v>
      </c>
      <c r="Q36" s="99">
        <v>369.1</v>
      </c>
      <c r="R36" s="99">
        <v>150.4</v>
      </c>
      <c r="S36" s="99">
        <v>317.39999999999998</v>
      </c>
      <c r="T36" s="99">
        <v>407.9</v>
      </c>
      <c r="U36" s="99">
        <v>378.2</v>
      </c>
      <c r="V36" s="99">
        <v>515</v>
      </c>
      <c r="W36" s="99">
        <v>515</v>
      </c>
      <c r="X36" s="99">
        <v>419.9</v>
      </c>
      <c r="Y36" s="99">
        <v>515</v>
      </c>
      <c r="Z36" s="100"/>
      <c r="AA36" s="79">
        <f t="shared" si="5"/>
        <v>9715.5999999999985</v>
      </c>
    </row>
    <row r="37" spans="1:27" ht="24.95" customHeight="1" x14ac:dyDescent="0.2">
      <c r="A37" s="97" t="s">
        <v>30</v>
      </c>
      <c r="B37" s="98">
        <v>100</v>
      </c>
      <c r="C37" s="99">
        <v>165</v>
      </c>
      <c r="D37" s="99">
        <v>155.38</v>
      </c>
      <c r="E37" s="99">
        <v>161.32300000000001</v>
      </c>
      <c r="F37" s="99">
        <v>110</v>
      </c>
      <c r="G37" s="99">
        <v>212.50299999999999</v>
      </c>
      <c r="H37" s="99">
        <v>50</v>
      </c>
      <c r="I37" s="99">
        <v>50</v>
      </c>
      <c r="J37" s="99">
        <v>49</v>
      </c>
      <c r="K37" s="99">
        <v>35</v>
      </c>
      <c r="L37" s="99">
        <v>35</v>
      </c>
      <c r="M37" s="99">
        <v>35</v>
      </c>
      <c r="N37" s="99">
        <v>35</v>
      </c>
      <c r="O37" s="99">
        <v>35</v>
      </c>
      <c r="P37" s="99">
        <v>35</v>
      </c>
      <c r="Q37" s="99">
        <v>35</v>
      </c>
      <c r="R37" s="99">
        <v>35</v>
      </c>
      <c r="S37" s="99">
        <v>50</v>
      </c>
      <c r="T37" s="99">
        <v>50</v>
      </c>
      <c r="U37" s="99">
        <v>50</v>
      </c>
      <c r="V37" s="99">
        <v>50</v>
      </c>
      <c r="W37" s="99">
        <v>49</v>
      </c>
      <c r="X37" s="99">
        <v>50</v>
      </c>
      <c r="Y37" s="99">
        <v>35</v>
      </c>
      <c r="Z37" s="100"/>
      <c r="AA37" s="79">
        <f t="shared" si="5"/>
        <v>1667.2059999999999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300</v>
      </c>
      <c r="I38" s="99">
        <v>300</v>
      </c>
      <c r="J38" s="99">
        <v>106.2</v>
      </c>
      <c r="K38" s="99"/>
      <c r="L38" s="99"/>
      <c r="M38" s="99"/>
      <c r="N38" s="99"/>
      <c r="O38" s="99"/>
      <c r="P38" s="99"/>
      <c r="Q38" s="99"/>
      <c r="R38" s="99">
        <v>500</v>
      </c>
      <c r="S38" s="99">
        <v>386.1</v>
      </c>
      <c r="T38" s="99">
        <v>399.8</v>
      </c>
      <c r="U38" s="99">
        <v>214</v>
      </c>
      <c r="V38" s="99"/>
      <c r="W38" s="99">
        <v>59.6</v>
      </c>
      <c r="X38" s="99">
        <v>20.399999999999999</v>
      </c>
      <c r="Y38" s="99"/>
      <c r="Z38" s="100"/>
      <c r="AA38" s="79">
        <f t="shared" si="5"/>
        <v>5286.1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1732</v>
      </c>
      <c r="C39" s="88">
        <f t="shared" si="6"/>
        <v>1797</v>
      </c>
      <c r="D39" s="88">
        <f t="shared" si="6"/>
        <v>1772.38</v>
      </c>
      <c r="E39" s="88">
        <f t="shared" si="6"/>
        <v>1793.3230000000001</v>
      </c>
      <c r="F39" s="88">
        <f t="shared" si="6"/>
        <v>1742</v>
      </c>
      <c r="G39" s="88">
        <f t="shared" si="6"/>
        <v>1844.5029999999999</v>
      </c>
      <c r="H39" s="88">
        <f t="shared" si="6"/>
        <v>1482</v>
      </c>
      <c r="I39" s="88">
        <f t="shared" si="6"/>
        <v>1478</v>
      </c>
      <c r="J39" s="88">
        <f t="shared" si="6"/>
        <v>1258.2</v>
      </c>
      <c r="K39" s="88">
        <f t="shared" si="6"/>
        <v>976</v>
      </c>
      <c r="L39" s="88">
        <f t="shared" si="6"/>
        <v>945.09500000000003</v>
      </c>
      <c r="M39" s="88">
        <f t="shared" si="6"/>
        <v>572.29999999999995</v>
      </c>
      <c r="N39" s="88">
        <f t="shared" si="6"/>
        <v>432</v>
      </c>
      <c r="O39" s="88">
        <f t="shared" si="6"/>
        <v>434</v>
      </c>
      <c r="P39" s="88">
        <f t="shared" si="6"/>
        <v>596.4</v>
      </c>
      <c r="Q39" s="88">
        <f t="shared" si="6"/>
        <v>927.1</v>
      </c>
      <c r="R39" s="88">
        <f t="shared" si="6"/>
        <v>1290.4000000000001</v>
      </c>
      <c r="S39" s="88">
        <f t="shared" si="6"/>
        <v>1354.5</v>
      </c>
      <c r="T39" s="88">
        <f t="shared" si="6"/>
        <v>1474.7</v>
      </c>
      <c r="U39" s="88">
        <f t="shared" si="6"/>
        <v>1259.2</v>
      </c>
      <c r="V39" s="88">
        <f t="shared" si="6"/>
        <v>1182</v>
      </c>
      <c r="W39" s="88">
        <f t="shared" si="6"/>
        <v>1182.5999999999999</v>
      </c>
      <c r="X39" s="88">
        <f t="shared" si="6"/>
        <v>1029.3</v>
      </c>
      <c r="Y39" s="88">
        <f t="shared" si="6"/>
        <v>1137</v>
      </c>
      <c r="Z39" s="89" t="str">
        <f t="shared" si="6"/>
        <v/>
      </c>
      <c r="AA39" s="90">
        <f t="shared" si="5"/>
        <v>29692.001000000004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470</v>
      </c>
      <c r="E44" s="99">
        <v>485</v>
      </c>
      <c r="F44" s="99">
        <v>485</v>
      </c>
      <c r="G44" s="99">
        <v>485</v>
      </c>
      <c r="H44" s="99">
        <v>485</v>
      </c>
      <c r="I44" s="99">
        <v>485</v>
      </c>
      <c r="J44" s="99">
        <v>485</v>
      </c>
      <c r="K44" s="99">
        <v>485</v>
      </c>
      <c r="L44" s="99">
        <v>515</v>
      </c>
      <c r="M44" s="99">
        <v>164.3</v>
      </c>
      <c r="N44" s="99"/>
      <c r="O44" s="99"/>
      <c r="P44" s="99">
        <v>163.4</v>
      </c>
      <c r="Q44" s="99">
        <v>339.1</v>
      </c>
      <c r="R44" s="99">
        <v>120.4</v>
      </c>
      <c r="S44" s="99">
        <v>287.39999999999998</v>
      </c>
      <c r="T44" s="99">
        <v>377.9</v>
      </c>
      <c r="U44" s="99">
        <v>348.2</v>
      </c>
      <c r="V44" s="99">
        <v>485</v>
      </c>
      <c r="W44" s="99">
        <v>485</v>
      </c>
      <c r="X44" s="99">
        <v>389.9</v>
      </c>
      <c r="Y44" s="99">
        <v>485</v>
      </c>
      <c r="Z44" s="100"/>
      <c r="AA44" s="79">
        <f t="shared" si="7"/>
        <v>8995.5999999999985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300</v>
      </c>
      <c r="I46" s="99">
        <v>300</v>
      </c>
      <c r="J46" s="99">
        <v>106.2</v>
      </c>
      <c r="K46" s="99"/>
      <c r="L46" s="99"/>
      <c r="M46" s="99"/>
      <c r="N46" s="99"/>
      <c r="O46" s="99"/>
      <c r="P46" s="99"/>
      <c r="Q46" s="99"/>
      <c r="R46" s="99">
        <v>500</v>
      </c>
      <c r="S46" s="99">
        <v>386.1</v>
      </c>
      <c r="T46" s="99">
        <v>399.8</v>
      </c>
      <c r="U46" s="99">
        <v>214</v>
      </c>
      <c r="V46" s="99"/>
      <c r="W46" s="99">
        <v>59.6</v>
      </c>
      <c r="X46" s="99">
        <v>20.399999999999999</v>
      </c>
      <c r="Y46" s="99"/>
      <c r="Z46" s="100"/>
      <c r="AA46" s="79">
        <f t="shared" si="7"/>
        <v>5286.1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985</v>
      </c>
      <c r="C48" s="88">
        <f t="shared" ref="C48:Z48" si="8">IF(LEN(C$2)&gt;0,SUM(C42:C47),"")</f>
        <v>985</v>
      </c>
      <c r="D48" s="88">
        <f t="shared" si="8"/>
        <v>970</v>
      </c>
      <c r="E48" s="88">
        <f t="shared" si="8"/>
        <v>985</v>
      </c>
      <c r="F48" s="88">
        <f t="shared" si="8"/>
        <v>985</v>
      </c>
      <c r="G48" s="88">
        <f t="shared" si="8"/>
        <v>985</v>
      </c>
      <c r="H48" s="88">
        <f t="shared" si="8"/>
        <v>785</v>
      </c>
      <c r="I48" s="88">
        <f t="shared" si="8"/>
        <v>785</v>
      </c>
      <c r="J48" s="88">
        <f t="shared" si="8"/>
        <v>591.20000000000005</v>
      </c>
      <c r="K48" s="88">
        <f t="shared" si="8"/>
        <v>485</v>
      </c>
      <c r="L48" s="88">
        <f t="shared" si="8"/>
        <v>515</v>
      </c>
      <c r="M48" s="88">
        <f t="shared" si="8"/>
        <v>164.3</v>
      </c>
      <c r="N48" s="88">
        <f t="shared" si="8"/>
        <v>0</v>
      </c>
      <c r="O48" s="88">
        <f t="shared" si="8"/>
        <v>0</v>
      </c>
      <c r="P48" s="88">
        <f t="shared" si="8"/>
        <v>163.4</v>
      </c>
      <c r="Q48" s="88">
        <f t="shared" si="8"/>
        <v>339.1</v>
      </c>
      <c r="R48" s="88">
        <f t="shared" si="8"/>
        <v>620.4</v>
      </c>
      <c r="S48" s="88">
        <f t="shared" si="8"/>
        <v>673.5</v>
      </c>
      <c r="T48" s="88">
        <f t="shared" si="8"/>
        <v>777.7</v>
      </c>
      <c r="U48" s="88">
        <f t="shared" si="8"/>
        <v>562.20000000000005</v>
      </c>
      <c r="V48" s="88">
        <f t="shared" si="8"/>
        <v>485</v>
      </c>
      <c r="W48" s="88">
        <f t="shared" si="8"/>
        <v>544.6</v>
      </c>
      <c r="X48" s="88">
        <f t="shared" si="8"/>
        <v>410.29999999999995</v>
      </c>
      <c r="Y48" s="88">
        <f t="shared" si="8"/>
        <v>485</v>
      </c>
      <c r="Z48" s="89" t="str">
        <f t="shared" si="8"/>
        <v/>
      </c>
      <c r="AA48" s="90">
        <f t="shared" si="7"/>
        <v>14281.7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4216.5789999999997</v>
      </c>
      <c r="C51" s="88">
        <f t="shared" si="10"/>
        <v>4175.1710000000003</v>
      </c>
      <c r="D51" s="88">
        <f t="shared" si="10"/>
        <v>4167.8190000000004</v>
      </c>
      <c r="E51" s="88">
        <f t="shared" si="10"/>
        <v>4224.674</v>
      </c>
      <c r="F51" s="88">
        <f t="shared" si="10"/>
        <v>4391.1900000000005</v>
      </c>
      <c r="G51" s="88">
        <f t="shared" si="10"/>
        <v>4692.1089999999995</v>
      </c>
      <c r="H51" s="88">
        <f t="shared" si="10"/>
        <v>4887.6550000000007</v>
      </c>
      <c r="I51" s="88">
        <f t="shared" si="10"/>
        <v>5295.0860000000011</v>
      </c>
      <c r="J51" s="88">
        <f t="shared" si="10"/>
        <v>5698.5190000000002</v>
      </c>
      <c r="K51" s="88">
        <f t="shared" si="10"/>
        <v>6160.9500000000007</v>
      </c>
      <c r="L51" s="88">
        <f t="shared" si="10"/>
        <v>6648.6410000000005</v>
      </c>
      <c r="M51" s="88">
        <f t="shared" si="10"/>
        <v>6707.5680000000002</v>
      </c>
      <c r="N51" s="88">
        <f t="shared" si="10"/>
        <v>6678.348</v>
      </c>
      <c r="O51" s="88">
        <f t="shared" si="10"/>
        <v>6471.7749999999996</v>
      </c>
      <c r="P51" s="88">
        <f t="shared" si="10"/>
        <v>6181.0320000000002</v>
      </c>
      <c r="Q51" s="88">
        <f t="shared" si="10"/>
        <v>5808.9630000000016</v>
      </c>
      <c r="R51" s="88">
        <f t="shared" si="10"/>
        <v>5491.0560000000005</v>
      </c>
      <c r="S51" s="88">
        <f t="shared" si="10"/>
        <v>5485.2180000000008</v>
      </c>
      <c r="T51" s="88">
        <f t="shared" si="10"/>
        <v>6013.1909999999998</v>
      </c>
      <c r="U51" s="88">
        <f t="shared" si="10"/>
        <v>6037.1990000000005</v>
      </c>
      <c r="V51" s="88">
        <f t="shared" si="10"/>
        <v>5750.3980000000001</v>
      </c>
      <c r="W51" s="88">
        <f t="shared" si="10"/>
        <v>5208.0230000000001</v>
      </c>
      <c r="X51" s="88">
        <f t="shared" si="10"/>
        <v>4901.817</v>
      </c>
      <c r="Y51" s="88">
        <f t="shared" si="10"/>
        <v>4851.326</v>
      </c>
      <c r="Z51" s="89" t="str">
        <f t="shared" si="10"/>
        <v/>
      </c>
      <c r="AA51" s="105">
        <f>SUM(B51:Z51)</f>
        <v>130144.30700000002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4216.5790000000006</v>
      </c>
      <c r="C4" s="18">
        <v>4175.1709999999994</v>
      </c>
      <c r="D4" s="18">
        <v>4167.8189999999995</v>
      </c>
      <c r="E4" s="18">
        <v>4224.6739999999991</v>
      </c>
      <c r="F4" s="18">
        <v>4391.1900000000014</v>
      </c>
      <c r="G4" s="18">
        <v>4692.1090000000022</v>
      </c>
      <c r="H4" s="18">
        <v>4887.6550000000007</v>
      </c>
      <c r="I4" s="18">
        <v>5295.0860000000021</v>
      </c>
      <c r="J4" s="18">
        <v>5698.4879999999994</v>
      </c>
      <c r="K4" s="18">
        <v>6160.9179999999988</v>
      </c>
      <c r="L4" s="18">
        <v>6648.6410000000005</v>
      </c>
      <c r="M4" s="18">
        <v>6707.5190000000011</v>
      </c>
      <c r="N4" s="18">
        <v>6678.3530000000001</v>
      </c>
      <c r="O4" s="18">
        <v>6471.7910000000029</v>
      </c>
      <c r="P4" s="18">
        <v>6180.987000000001</v>
      </c>
      <c r="Q4" s="18">
        <v>5809.0590000000011</v>
      </c>
      <c r="R4" s="18">
        <v>5491.0369999999994</v>
      </c>
      <c r="S4" s="18">
        <v>5485.2230000000009</v>
      </c>
      <c r="T4" s="18">
        <v>6013.2560000000003</v>
      </c>
      <c r="U4" s="18">
        <v>6037.1650000000018</v>
      </c>
      <c r="V4" s="18">
        <v>5750.443000000002</v>
      </c>
      <c r="W4" s="18">
        <v>5207.9829999999993</v>
      </c>
      <c r="X4" s="18">
        <v>4901.7680000000018</v>
      </c>
      <c r="Y4" s="18">
        <v>4851.375</v>
      </c>
      <c r="Z4" s="19"/>
      <c r="AA4" s="20">
        <f>SUM(B4:Z4)</f>
        <v>130144.289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</v>
      </c>
      <c r="C7" s="28">
        <v>271.87</v>
      </c>
      <c r="D7" s="28">
        <v>241.52</v>
      </c>
      <c r="E7" s="28">
        <v>206.99</v>
      </c>
      <c r="F7" s="28">
        <v>239.08</v>
      </c>
      <c r="G7" s="28">
        <v>272.91000000000003</v>
      </c>
      <c r="H7" s="28">
        <v>557</v>
      </c>
      <c r="I7" s="28">
        <v>557</v>
      </c>
      <c r="J7" s="28">
        <v>254.12</v>
      </c>
      <c r="K7" s="28">
        <v>196.25</v>
      </c>
      <c r="L7" s="28">
        <v>173.7</v>
      </c>
      <c r="M7" s="28">
        <v>158.26</v>
      </c>
      <c r="N7" s="28">
        <v>119.65</v>
      </c>
      <c r="O7" s="28">
        <v>128.44999999999999</v>
      </c>
      <c r="P7" s="28">
        <v>144.08000000000001</v>
      </c>
      <c r="Q7" s="28">
        <v>180</v>
      </c>
      <c r="R7" s="28">
        <v>200.36</v>
      </c>
      <c r="S7" s="28">
        <v>275</v>
      </c>
      <c r="T7" s="28">
        <v>306.92</v>
      </c>
      <c r="U7" s="28">
        <v>310</v>
      </c>
      <c r="V7" s="28">
        <v>299</v>
      </c>
      <c r="W7" s="28">
        <v>199.98</v>
      </c>
      <c r="X7" s="28">
        <v>187.45</v>
      </c>
      <c r="Y7" s="28">
        <v>184</v>
      </c>
      <c r="Z7" s="29"/>
      <c r="AA7" s="30">
        <f>IF(SUM(B7:Z7)&lt;&gt;0,AVERAGEIF(B7:Z7,"&lt;&gt;"""),"")</f>
        <v>250.60791666666663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930.72800000000007</v>
      </c>
      <c r="C19" s="72">
        <v>937.73199999999997</v>
      </c>
      <c r="D19" s="72">
        <v>924.74199999999996</v>
      </c>
      <c r="E19" s="72">
        <v>929.75299999999993</v>
      </c>
      <c r="F19" s="72">
        <v>936.76700000000005</v>
      </c>
      <c r="G19" s="72">
        <v>917.75299999999993</v>
      </c>
      <c r="H19" s="72">
        <v>904.78800000000001</v>
      </c>
      <c r="I19" s="72">
        <v>919.7940000000001</v>
      </c>
      <c r="J19" s="72">
        <v>892.78499999999997</v>
      </c>
      <c r="K19" s="72">
        <v>893.80600000000004</v>
      </c>
      <c r="L19" s="72">
        <v>877.81299999999999</v>
      </c>
      <c r="M19" s="72">
        <v>866.8130000000001</v>
      </c>
      <c r="N19" s="72">
        <v>860.8</v>
      </c>
      <c r="O19" s="72">
        <v>825.75800000000004</v>
      </c>
      <c r="P19" s="72">
        <v>797.76</v>
      </c>
      <c r="Q19" s="72">
        <v>788.77199999999993</v>
      </c>
      <c r="R19" s="72">
        <v>791.80700000000002</v>
      </c>
      <c r="S19" s="72">
        <v>789.84799999999996</v>
      </c>
      <c r="T19" s="72">
        <v>788.83799999999997</v>
      </c>
      <c r="U19" s="72">
        <v>796.79700000000003</v>
      </c>
      <c r="V19" s="72">
        <v>795.79700000000003</v>
      </c>
      <c r="W19" s="72">
        <v>772.77499999999998</v>
      </c>
      <c r="X19" s="72">
        <v>893.78499999999997</v>
      </c>
      <c r="Y19" s="72">
        <v>911.07799999999997</v>
      </c>
      <c r="Z19" s="73"/>
      <c r="AA19" s="74">
        <f t="shared" ref="AA19:AA24" si="2">SUM(B19:Z19)</f>
        <v>20747.089</v>
      </c>
    </row>
    <row r="20" spans="1:27" ht="24.95" customHeight="1" x14ac:dyDescent="0.2">
      <c r="A20" s="75" t="s">
        <v>15</v>
      </c>
      <c r="B20" s="76">
        <v>935.32500000000005</v>
      </c>
      <c r="C20" s="77">
        <v>954.16800000000001</v>
      </c>
      <c r="D20" s="77">
        <v>954.8</v>
      </c>
      <c r="E20" s="77">
        <v>988.40900000000011</v>
      </c>
      <c r="F20" s="77">
        <v>1039.24</v>
      </c>
      <c r="G20" s="77">
        <v>1170.97</v>
      </c>
      <c r="H20" s="77">
        <v>1266.155</v>
      </c>
      <c r="I20" s="77">
        <v>1378.2259999999999</v>
      </c>
      <c r="J20" s="77">
        <v>1514.6369999999997</v>
      </c>
      <c r="K20" s="77">
        <v>1538.6789999999999</v>
      </c>
      <c r="L20" s="77">
        <v>1523.0040000000001</v>
      </c>
      <c r="M20" s="77">
        <v>1525.154</v>
      </c>
      <c r="N20" s="77">
        <v>1483.6569999999999</v>
      </c>
      <c r="O20" s="77">
        <v>1444.9279999999999</v>
      </c>
      <c r="P20" s="77">
        <v>1377.075</v>
      </c>
      <c r="Q20" s="77">
        <v>1287.2749999999999</v>
      </c>
      <c r="R20" s="77">
        <v>1291.4559999999997</v>
      </c>
      <c r="S20" s="77">
        <v>1261.3779999999999</v>
      </c>
      <c r="T20" s="77">
        <v>1305.1680000000001</v>
      </c>
      <c r="U20" s="77">
        <v>1274.316</v>
      </c>
      <c r="V20" s="77">
        <v>1150.672</v>
      </c>
      <c r="W20" s="77">
        <v>1081.2929999999999</v>
      </c>
      <c r="X20" s="77">
        <v>1024.2940000000001</v>
      </c>
      <c r="Y20" s="77">
        <v>1002.1759999999998</v>
      </c>
      <c r="Z20" s="78"/>
      <c r="AA20" s="79">
        <f t="shared" si="2"/>
        <v>29772.455000000002</v>
      </c>
    </row>
    <row r="21" spans="1:27" ht="24.95" customHeight="1" x14ac:dyDescent="0.2">
      <c r="A21" s="75" t="s">
        <v>16</v>
      </c>
      <c r="B21" s="80">
        <v>1906.0259999999996</v>
      </c>
      <c r="C21" s="81">
        <v>1777.271</v>
      </c>
      <c r="D21" s="81">
        <v>1742.777</v>
      </c>
      <c r="E21" s="81">
        <v>1743.5119999999999</v>
      </c>
      <c r="F21" s="81">
        <v>1805.2609999999997</v>
      </c>
      <c r="G21" s="81">
        <v>2005.8859999999995</v>
      </c>
      <c r="H21" s="81">
        <v>2269.212</v>
      </c>
      <c r="I21" s="81">
        <v>2507.0659999999998</v>
      </c>
      <c r="J21" s="81">
        <v>2774.0659999999998</v>
      </c>
      <c r="K21" s="81">
        <v>2917.3420000000001</v>
      </c>
      <c r="L21" s="81">
        <v>2987.3239999999996</v>
      </c>
      <c r="M21" s="81">
        <v>3070.0520000000001</v>
      </c>
      <c r="N21" s="81">
        <v>2997.9960000000001</v>
      </c>
      <c r="O21" s="81">
        <v>2830.8050000000003</v>
      </c>
      <c r="P21" s="81">
        <v>2653.152</v>
      </c>
      <c r="Q21" s="81">
        <v>2562.3119999999999</v>
      </c>
      <c r="R21" s="81">
        <v>2630.273999999999</v>
      </c>
      <c r="S21" s="81">
        <v>2888.9969999999998</v>
      </c>
      <c r="T21" s="81">
        <v>3328.2499999999995</v>
      </c>
      <c r="U21" s="81">
        <v>3379.0520000000001</v>
      </c>
      <c r="V21" s="81">
        <v>3160.8739999999998</v>
      </c>
      <c r="W21" s="81">
        <v>2839.415</v>
      </c>
      <c r="X21" s="81">
        <v>2496.1890000000003</v>
      </c>
      <c r="Y21" s="81">
        <v>2168.4209999999998</v>
      </c>
      <c r="Z21" s="78"/>
      <c r="AA21" s="79">
        <f t="shared" si="2"/>
        <v>61441.531999999999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129.5</v>
      </c>
      <c r="C23" s="77">
        <v>136</v>
      </c>
      <c r="D23" s="77">
        <v>134.5</v>
      </c>
      <c r="E23" s="77">
        <v>117</v>
      </c>
      <c r="F23" s="77">
        <v>102</v>
      </c>
      <c r="G23" s="77">
        <v>115.5</v>
      </c>
      <c r="H23" s="77">
        <v>114.5</v>
      </c>
      <c r="I23" s="77">
        <v>117</v>
      </c>
      <c r="J23" s="77">
        <v>98</v>
      </c>
      <c r="K23" s="77">
        <v>111.5</v>
      </c>
      <c r="L23" s="77">
        <v>147.5</v>
      </c>
      <c r="M23" s="77">
        <v>155.5</v>
      </c>
      <c r="N23" s="77">
        <v>131.5</v>
      </c>
      <c r="O23" s="77">
        <v>98.5</v>
      </c>
      <c r="P23" s="77">
        <v>103</v>
      </c>
      <c r="Q23" s="77">
        <v>104.5</v>
      </c>
      <c r="R23" s="77">
        <v>110.5</v>
      </c>
      <c r="S23" s="77">
        <v>114</v>
      </c>
      <c r="T23" s="77">
        <v>120</v>
      </c>
      <c r="U23" s="77">
        <v>119</v>
      </c>
      <c r="V23" s="77">
        <v>113</v>
      </c>
      <c r="W23" s="77">
        <v>103.5</v>
      </c>
      <c r="X23" s="77">
        <v>101.5</v>
      </c>
      <c r="Y23" s="77">
        <v>97.5</v>
      </c>
      <c r="Z23" s="77"/>
      <c r="AA23" s="79">
        <f t="shared" si="2"/>
        <v>2795</v>
      </c>
    </row>
    <row r="24" spans="1:27" ht="24.95" customHeight="1" x14ac:dyDescent="0.2">
      <c r="A24" s="85" t="s">
        <v>19</v>
      </c>
      <c r="B24" s="77">
        <v>236.99999999999997</v>
      </c>
      <c r="C24" s="77">
        <v>226.00000000000003</v>
      </c>
      <c r="D24" s="77">
        <v>219</v>
      </c>
      <c r="E24" s="77">
        <v>219</v>
      </c>
      <c r="F24" s="77">
        <v>227.99999999999997</v>
      </c>
      <c r="G24" s="77">
        <v>260</v>
      </c>
      <c r="H24" s="77">
        <v>305</v>
      </c>
      <c r="I24" s="77">
        <v>344.00000000000006</v>
      </c>
      <c r="J24" s="77">
        <v>380</v>
      </c>
      <c r="K24" s="77">
        <v>396</v>
      </c>
      <c r="L24" s="77">
        <v>405</v>
      </c>
      <c r="M24" s="77">
        <v>408</v>
      </c>
      <c r="N24" s="77">
        <v>398</v>
      </c>
      <c r="O24" s="77">
        <v>383</v>
      </c>
      <c r="P24" s="77">
        <v>367</v>
      </c>
      <c r="Q24" s="77">
        <v>362.99999999999994</v>
      </c>
      <c r="R24" s="77">
        <v>366</v>
      </c>
      <c r="S24" s="77">
        <v>386</v>
      </c>
      <c r="T24" s="77">
        <v>417</v>
      </c>
      <c r="U24" s="77">
        <v>411.99999999999994</v>
      </c>
      <c r="V24" s="77">
        <v>379</v>
      </c>
      <c r="W24" s="77">
        <v>333</v>
      </c>
      <c r="X24" s="77">
        <v>291</v>
      </c>
      <c r="Y24" s="77">
        <v>258</v>
      </c>
      <c r="Z24" s="77"/>
      <c r="AA24" s="79">
        <f t="shared" si="2"/>
        <v>7980</v>
      </c>
    </row>
    <row r="25" spans="1:27" ht="30" customHeight="1" thickBot="1" x14ac:dyDescent="0.25">
      <c r="A25" s="86" t="s">
        <v>20</v>
      </c>
      <c r="B25" s="87">
        <f t="shared" ref="B25:AA25" si="3">SUM(B19:B24)</f>
        <v>4138.5789999999997</v>
      </c>
      <c r="C25" s="88">
        <f t="shared" si="3"/>
        <v>4031.1710000000003</v>
      </c>
      <c r="D25" s="88">
        <f t="shared" si="3"/>
        <v>3975.819</v>
      </c>
      <c r="E25" s="88">
        <f t="shared" si="3"/>
        <v>3997.674</v>
      </c>
      <c r="F25" s="88">
        <f t="shared" si="3"/>
        <v>4111.268</v>
      </c>
      <c r="G25" s="88">
        <f t="shared" si="3"/>
        <v>4470.1089999999995</v>
      </c>
      <c r="H25" s="88">
        <f t="shared" si="3"/>
        <v>4859.6550000000007</v>
      </c>
      <c r="I25" s="88">
        <f t="shared" si="3"/>
        <v>5266.0859999999993</v>
      </c>
      <c r="J25" s="88">
        <f t="shared" si="3"/>
        <v>5659.4879999999994</v>
      </c>
      <c r="K25" s="88">
        <f t="shared" si="3"/>
        <v>5857.3269999999993</v>
      </c>
      <c r="L25" s="88">
        <f t="shared" si="3"/>
        <v>5940.6409999999996</v>
      </c>
      <c r="M25" s="88">
        <f t="shared" si="3"/>
        <v>6025.5190000000002</v>
      </c>
      <c r="N25" s="88">
        <f t="shared" si="3"/>
        <v>5871.9529999999995</v>
      </c>
      <c r="O25" s="88">
        <f t="shared" si="3"/>
        <v>5582.991</v>
      </c>
      <c r="P25" s="88">
        <f t="shared" si="3"/>
        <v>5297.9870000000001</v>
      </c>
      <c r="Q25" s="88">
        <f t="shared" si="3"/>
        <v>5105.8589999999995</v>
      </c>
      <c r="R25" s="88">
        <f t="shared" si="3"/>
        <v>5190.0369999999984</v>
      </c>
      <c r="S25" s="88">
        <f t="shared" si="3"/>
        <v>5440.223</v>
      </c>
      <c r="T25" s="88">
        <f t="shared" si="3"/>
        <v>5959.2559999999994</v>
      </c>
      <c r="U25" s="88">
        <f t="shared" si="3"/>
        <v>5981.1650000000009</v>
      </c>
      <c r="V25" s="88">
        <f t="shared" si="3"/>
        <v>5599.3429999999998</v>
      </c>
      <c r="W25" s="88">
        <f t="shared" si="3"/>
        <v>5129.9830000000002</v>
      </c>
      <c r="X25" s="88">
        <f t="shared" si="3"/>
        <v>4806.768</v>
      </c>
      <c r="Y25" s="88">
        <f t="shared" si="3"/>
        <v>4437.1749999999993</v>
      </c>
      <c r="Z25" s="89">
        <f t="shared" si="3"/>
        <v>0</v>
      </c>
      <c r="AA25" s="90">
        <f t="shared" si="3"/>
        <v>122736.076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433.5</v>
      </c>
      <c r="C28" s="72">
        <v>494</v>
      </c>
      <c r="D28" s="72">
        <v>485.5</v>
      </c>
      <c r="E28" s="72">
        <v>468</v>
      </c>
      <c r="F28" s="72">
        <v>512</v>
      </c>
      <c r="G28" s="72">
        <v>557.5</v>
      </c>
      <c r="H28" s="72">
        <v>436.5</v>
      </c>
      <c r="I28" s="72">
        <v>478</v>
      </c>
      <c r="J28" s="72">
        <v>495</v>
      </c>
      <c r="K28" s="72">
        <v>624.5</v>
      </c>
      <c r="L28" s="72">
        <v>699.5</v>
      </c>
      <c r="M28" s="72">
        <v>710.5</v>
      </c>
      <c r="N28" s="72">
        <v>676.5</v>
      </c>
      <c r="O28" s="72">
        <v>628.5</v>
      </c>
      <c r="P28" s="72">
        <v>617</v>
      </c>
      <c r="Q28" s="72">
        <v>614.5</v>
      </c>
      <c r="R28" s="72">
        <v>593.5</v>
      </c>
      <c r="S28" s="72">
        <v>517</v>
      </c>
      <c r="T28" s="72">
        <v>554</v>
      </c>
      <c r="U28" s="72">
        <v>548</v>
      </c>
      <c r="V28" s="72">
        <v>509</v>
      </c>
      <c r="W28" s="72">
        <v>453.5</v>
      </c>
      <c r="X28" s="72">
        <v>409.5</v>
      </c>
      <c r="Y28" s="72">
        <v>372.5</v>
      </c>
      <c r="Z28" s="73"/>
      <c r="AA28" s="74">
        <f>SUM(B28:Z28)</f>
        <v>12888</v>
      </c>
    </row>
    <row r="29" spans="1:27" ht="24.95" customHeight="1" x14ac:dyDescent="0.2">
      <c r="A29" s="75" t="s">
        <v>23</v>
      </c>
      <c r="B29" s="76">
        <v>3783.0790000000002</v>
      </c>
      <c r="C29" s="77">
        <v>3681.1709999999998</v>
      </c>
      <c r="D29" s="77">
        <v>3682.319</v>
      </c>
      <c r="E29" s="77">
        <v>3756.674</v>
      </c>
      <c r="F29" s="77">
        <v>3879.19</v>
      </c>
      <c r="G29" s="77">
        <v>4134.6090000000004</v>
      </c>
      <c r="H29" s="77">
        <v>4451.1549999999997</v>
      </c>
      <c r="I29" s="77">
        <v>4817.0860000000002</v>
      </c>
      <c r="J29" s="77">
        <v>5203.4880000000003</v>
      </c>
      <c r="K29" s="77">
        <v>5501.7179999999998</v>
      </c>
      <c r="L29" s="77">
        <v>5649.1409999999996</v>
      </c>
      <c r="M29" s="77">
        <v>5697.0190000000002</v>
      </c>
      <c r="N29" s="77">
        <v>5637.4530000000004</v>
      </c>
      <c r="O29" s="77">
        <v>5391.491</v>
      </c>
      <c r="P29" s="77">
        <v>5063.9870000000001</v>
      </c>
      <c r="Q29" s="77">
        <v>4820.3590000000004</v>
      </c>
      <c r="R29" s="77">
        <v>4897.5370000000003</v>
      </c>
      <c r="S29" s="77">
        <v>4968.223</v>
      </c>
      <c r="T29" s="77">
        <v>5459.2560000000003</v>
      </c>
      <c r="U29" s="77">
        <v>5489.165</v>
      </c>
      <c r="V29" s="77">
        <v>5145.3429999999998</v>
      </c>
      <c r="W29" s="77">
        <v>4754.4830000000002</v>
      </c>
      <c r="X29" s="77">
        <v>4492.268</v>
      </c>
      <c r="Y29" s="77">
        <v>4251.6750000000002</v>
      </c>
      <c r="Z29" s="78"/>
      <c r="AA29" s="79">
        <f>SUM(B29:Z29)</f>
        <v>114607.88899999997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4216.5789999999997</v>
      </c>
      <c r="C31" s="62">
        <f t="shared" si="4"/>
        <v>4175.1710000000003</v>
      </c>
      <c r="D31" s="62">
        <f t="shared" si="4"/>
        <v>4167.8189999999995</v>
      </c>
      <c r="E31" s="62">
        <f t="shared" si="4"/>
        <v>4224.674</v>
      </c>
      <c r="F31" s="62">
        <f t="shared" si="4"/>
        <v>4391.1900000000005</v>
      </c>
      <c r="G31" s="62">
        <f t="shared" si="4"/>
        <v>4692.1090000000004</v>
      </c>
      <c r="H31" s="62">
        <f t="shared" si="4"/>
        <v>4887.6549999999997</v>
      </c>
      <c r="I31" s="62">
        <f t="shared" si="4"/>
        <v>5295.0860000000002</v>
      </c>
      <c r="J31" s="62">
        <f t="shared" si="4"/>
        <v>5698.4880000000003</v>
      </c>
      <c r="K31" s="62">
        <f t="shared" si="4"/>
        <v>6126.2179999999998</v>
      </c>
      <c r="L31" s="62">
        <f t="shared" si="4"/>
        <v>6348.6409999999996</v>
      </c>
      <c r="M31" s="62">
        <f t="shared" si="4"/>
        <v>6407.5190000000002</v>
      </c>
      <c r="N31" s="62">
        <f t="shared" si="4"/>
        <v>6313.9530000000004</v>
      </c>
      <c r="O31" s="62">
        <f t="shared" si="4"/>
        <v>6019.991</v>
      </c>
      <c r="P31" s="62">
        <f t="shared" si="4"/>
        <v>5680.9870000000001</v>
      </c>
      <c r="Q31" s="62">
        <f t="shared" si="4"/>
        <v>5434.8590000000004</v>
      </c>
      <c r="R31" s="62">
        <f t="shared" si="4"/>
        <v>5491.0370000000003</v>
      </c>
      <c r="S31" s="62">
        <f t="shared" si="4"/>
        <v>5485.223</v>
      </c>
      <c r="T31" s="62">
        <f t="shared" si="4"/>
        <v>6013.2560000000003</v>
      </c>
      <c r="U31" s="62">
        <f t="shared" si="4"/>
        <v>6037.165</v>
      </c>
      <c r="V31" s="62">
        <f t="shared" si="4"/>
        <v>5654.3429999999998</v>
      </c>
      <c r="W31" s="62">
        <f t="shared" si="4"/>
        <v>5207.9830000000002</v>
      </c>
      <c r="X31" s="62">
        <f t="shared" si="4"/>
        <v>4901.768</v>
      </c>
      <c r="Y31" s="62">
        <f t="shared" si="4"/>
        <v>4624.1750000000002</v>
      </c>
      <c r="Z31" s="63">
        <f t="shared" si="4"/>
        <v>0</v>
      </c>
      <c r="AA31" s="64">
        <f t="shared" si="4"/>
        <v>127495.88899999997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21</v>
      </c>
      <c r="D34" s="95">
        <v>34</v>
      </c>
      <c r="E34" s="95">
        <v>49</v>
      </c>
      <c r="F34" s="95">
        <v>49</v>
      </c>
      <c r="G34" s="95">
        <v>49</v>
      </c>
      <c r="H34" s="95">
        <v>20</v>
      </c>
      <c r="I34" s="95">
        <v>20</v>
      </c>
      <c r="J34" s="95">
        <v>23</v>
      </c>
      <c r="K34" s="95">
        <v>48.890999999999998</v>
      </c>
      <c r="L34" s="95">
        <v>80</v>
      </c>
      <c r="M34" s="95">
        <v>76</v>
      </c>
      <c r="N34" s="95">
        <v>97</v>
      </c>
      <c r="O34" s="95">
        <v>92</v>
      </c>
      <c r="P34" s="95">
        <v>34</v>
      </c>
      <c r="Q34" s="95">
        <v>37</v>
      </c>
      <c r="R34" s="95">
        <v>38</v>
      </c>
      <c r="S34" s="95">
        <v>28</v>
      </c>
      <c r="T34" s="95">
        <v>33</v>
      </c>
      <c r="U34" s="95">
        <v>34</v>
      </c>
      <c r="V34" s="95">
        <v>33</v>
      </c>
      <c r="W34" s="95">
        <v>34</v>
      </c>
      <c r="X34" s="95">
        <v>47</v>
      </c>
      <c r="Y34" s="95">
        <v>43</v>
      </c>
      <c r="Z34" s="96"/>
      <c r="AA34" s="74">
        <f t="shared" ref="AA34:AA39" si="5">SUM(B34:Z34)</f>
        <v>1039.8910000000001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8</v>
      </c>
      <c r="I35" s="99">
        <v>9</v>
      </c>
      <c r="J35" s="99">
        <v>16</v>
      </c>
      <c r="K35" s="99">
        <v>24</v>
      </c>
      <c r="L35" s="99">
        <v>47</v>
      </c>
      <c r="M35" s="99">
        <v>41</v>
      </c>
      <c r="N35" s="99">
        <v>64</v>
      </c>
      <c r="O35" s="99">
        <v>64</v>
      </c>
      <c r="P35" s="99">
        <v>68</v>
      </c>
      <c r="Q35" s="99">
        <v>11</v>
      </c>
      <c r="R35" s="99">
        <v>12</v>
      </c>
      <c r="S35" s="99">
        <v>17</v>
      </c>
      <c r="T35" s="99">
        <v>21</v>
      </c>
      <c r="U35" s="99">
        <v>22</v>
      </c>
      <c r="V35" s="99">
        <v>22</v>
      </c>
      <c r="W35" s="99">
        <v>24</v>
      </c>
      <c r="X35" s="99">
        <v>23</v>
      </c>
      <c r="Y35" s="99">
        <v>19</v>
      </c>
      <c r="Z35" s="100"/>
      <c r="AA35" s="79">
        <f t="shared" si="5"/>
        <v>560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30</v>
      </c>
      <c r="M36" s="99">
        <v>30</v>
      </c>
      <c r="N36" s="99">
        <v>94.4</v>
      </c>
      <c r="O36" s="99">
        <v>181.8</v>
      </c>
      <c r="P36" s="99">
        <v>30</v>
      </c>
      <c r="Q36" s="99">
        <v>30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396.20000000000005</v>
      </c>
    </row>
    <row r="37" spans="1:27" ht="24.95" customHeight="1" x14ac:dyDescent="0.2">
      <c r="A37" s="97" t="s">
        <v>43</v>
      </c>
      <c r="B37" s="98">
        <v>50</v>
      </c>
      <c r="C37" s="99">
        <v>115</v>
      </c>
      <c r="D37" s="99">
        <v>150</v>
      </c>
      <c r="E37" s="99">
        <v>170</v>
      </c>
      <c r="F37" s="99">
        <v>222.922</v>
      </c>
      <c r="G37" s="99">
        <v>165</v>
      </c>
      <c r="H37" s="99"/>
      <c r="I37" s="99"/>
      <c r="J37" s="99"/>
      <c r="K37" s="99">
        <v>196</v>
      </c>
      <c r="L37" s="99">
        <v>251</v>
      </c>
      <c r="M37" s="99">
        <v>235</v>
      </c>
      <c r="N37" s="99">
        <v>251</v>
      </c>
      <c r="O37" s="99">
        <v>251</v>
      </c>
      <c r="P37" s="99">
        <v>251</v>
      </c>
      <c r="Q37" s="99">
        <v>251</v>
      </c>
      <c r="R37" s="99">
        <v>251</v>
      </c>
      <c r="S37" s="99"/>
      <c r="T37" s="99"/>
      <c r="U37" s="99"/>
      <c r="V37" s="99"/>
      <c r="W37" s="99">
        <v>20</v>
      </c>
      <c r="X37" s="99">
        <v>25</v>
      </c>
      <c r="Y37" s="99">
        <v>125</v>
      </c>
      <c r="Z37" s="100"/>
      <c r="AA37" s="79">
        <f t="shared" si="5"/>
        <v>2979.922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34.700000000000003</v>
      </c>
      <c r="L38" s="99">
        <v>300</v>
      </c>
      <c r="M38" s="99">
        <v>300</v>
      </c>
      <c r="N38" s="99">
        <v>300</v>
      </c>
      <c r="O38" s="99">
        <v>300</v>
      </c>
      <c r="P38" s="99">
        <v>500</v>
      </c>
      <c r="Q38" s="99">
        <v>374.2</v>
      </c>
      <c r="R38" s="99"/>
      <c r="S38" s="99"/>
      <c r="T38" s="99"/>
      <c r="U38" s="99"/>
      <c r="V38" s="99">
        <v>96.1</v>
      </c>
      <c r="W38" s="99"/>
      <c r="X38" s="99"/>
      <c r="Y38" s="99">
        <v>227.2</v>
      </c>
      <c r="Z38" s="100"/>
      <c r="AA38" s="79">
        <f t="shared" si="5"/>
        <v>2432.1999999999998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78</v>
      </c>
      <c r="C39" s="88">
        <f t="shared" si="6"/>
        <v>144</v>
      </c>
      <c r="D39" s="88">
        <f t="shared" si="6"/>
        <v>192</v>
      </c>
      <c r="E39" s="88">
        <f t="shared" si="6"/>
        <v>227</v>
      </c>
      <c r="F39" s="88">
        <f t="shared" si="6"/>
        <v>279.92200000000003</v>
      </c>
      <c r="G39" s="88">
        <f t="shared" si="6"/>
        <v>222</v>
      </c>
      <c r="H39" s="88">
        <f t="shared" si="6"/>
        <v>28</v>
      </c>
      <c r="I39" s="88">
        <f t="shared" si="6"/>
        <v>29</v>
      </c>
      <c r="J39" s="88">
        <f t="shared" si="6"/>
        <v>39</v>
      </c>
      <c r="K39" s="88">
        <f t="shared" si="6"/>
        <v>303.59099999999995</v>
      </c>
      <c r="L39" s="88">
        <f t="shared" si="6"/>
        <v>708</v>
      </c>
      <c r="M39" s="88">
        <f t="shared" si="6"/>
        <v>682</v>
      </c>
      <c r="N39" s="88">
        <f t="shared" si="6"/>
        <v>806.4</v>
      </c>
      <c r="O39" s="88">
        <f t="shared" si="6"/>
        <v>888.8</v>
      </c>
      <c r="P39" s="88">
        <f t="shared" si="6"/>
        <v>883</v>
      </c>
      <c r="Q39" s="88">
        <f t="shared" si="6"/>
        <v>703.2</v>
      </c>
      <c r="R39" s="88">
        <f t="shared" si="6"/>
        <v>301</v>
      </c>
      <c r="S39" s="88">
        <f t="shared" si="6"/>
        <v>45</v>
      </c>
      <c r="T39" s="88">
        <f t="shared" si="6"/>
        <v>54</v>
      </c>
      <c r="U39" s="88">
        <f t="shared" si="6"/>
        <v>56</v>
      </c>
      <c r="V39" s="88">
        <f t="shared" si="6"/>
        <v>151.1</v>
      </c>
      <c r="W39" s="88">
        <f t="shared" si="6"/>
        <v>78</v>
      </c>
      <c r="X39" s="88">
        <f t="shared" si="6"/>
        <v>95</v>
      </c>
      <c r="Y39" s="88">
        <f t="shared" si="6"/>
        <v>414.2</v>
      </c>
      <c r="Z39" s="89">
        <f t="shared" si="6"/>
        <v>0</v>
      </c>
      <c r="AA39" s="90">
        <f t="shared" si="5"/>
        <v>7408.2129999999997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64.400000000000006</v>
      </c>
      <c r="O44" s="99">
        <v>151.80000000000001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216.20000000000002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34.700000000000003</v>
      </c>
      <c r="L46" s="99">
        <v>300</v>
      </c>
      <c r="M46" s="99">
        <v>300</v>
      </c>
      <c r="N46" s="99">
        <v>300</v>
      </c>
      <c r="O46" s="99">
        <v>300</v>
      </c>
      <c r="P46" s="99">
        <v>500</v>
      </c>
      <c r="Q46" s="99">
        <v>374.2</v>
      </c>
      <c r="R46" s="99"/>
      <c r="S46" s="99"/>
      <c r="T46" s="99"/>
      <c r="U46" s="99"/>
      <c r="V46" s="99">
        <v>96.1</v>
      </c>
      <c r="W46" s="99"/>
      <c r="X46" s="99"/>
      <c r="Y46" s="99">
        <v>227.2</v>
      </c>
      <c r="Z46" s="100"/>
      <c r="AA46" s="79">
        <f t="shared" si="7"/>
        <v>2432.1999999999998</v>
      </c>
    </row>
    <row r="47" spans="1:27" ht="24.95" customHeight="1" x14ac:dyDescent="0.2">
      <c r="A47" s="85" t="s">
        <v>47</v>
      </c>
      <c r="B47" s="98">
        <v>41</v>
      </c>
      <c r="C47" s="99">
        <v>66</v>
      </c>
      <c r="D47" s="99">
        <v>64</v>
      </c>
      <c r="E47" s="99">
        <v>59</v>
      </c>
      <c r="F47" s="99">
        <v>60</v>
      </c>
      <c r="G47" s="99">
        <v>78</v>
      </c>
      <c r="H47" s="99">
        <v>28</v>
      </c>
      <c r="I47" s="99">
        <v>41</v>
      </c>
      <c r="J47" s="99">
        <v>61</v>
      </c>
      <c r="K47" s="99">
        <v>88</v>
      </c>
      <c r="L47" s="99">
        <v>131</v>
      </c>
      <c r="M47" s="99">
        <v>138</v>
      </c>
      <c r="N47" s="99">
        <v>121</v>
      </c>
      <c r="O47" s="99">
        <v>109</v>
      </c>
      <c r="P47" s="99">
        <v>94</v>
      </c>
      <c r="Q47" s="99">
        <v>91</v>
      </c>
      <c r="R47" s="99">
        <v>50</v>
      </c>
      <c r="S47" s="99">
        <v>35</v>
      </c>
      <c r="T47" s="99">
        <v>64</v>
      </c>
      <c r="U47" s="99">
        <v>53</v>
      </c>
      <c r="V47" s="99">
        <v>17</v>
      </c>
      <c r="W47" s="99"/>
      <c r="X47" s="99"/>
      <c r="Y47" s="99"/>
      <c r="Z47" s="100"/>
      <c r="AA47" s="79">
        <f t="shared" si="7"/>
        <v>1489</v>
      </c>
    </row>
    <row r="48" spans="1:27" ht="30" customHeight="1" thickBot="1" x14ac:dyDescent="0.25">
      <c r="A48" s="86" t="s">
        <v>48</v>
      </c>
      <c r="B48" s="87">
        <f>SUM(B42:B47)</f>
        <v>41</v>
      </c>
      <c r="C48" s="88">
        <f t="shared" ref="C48:Z48" si="8">SUM(C42:C47)</f>
        <v>66</v>
      </c>
      <c r="D48" s="88">
        <f t="shared" si="8"/>
        <v>64</v>
      </c>
      <c r="E48" s="88">
        <f t="shared" si="8"/>
        <v>59</v>
      </c>
      <c r="F48" s="88">
        <f t="shared" si="8"/>
        <v>60</v>
      </c>
      <c r="G48" s="88">
        <f t="shared" si="8"/>
        <v>78</v>
      </c>
      <c r="H48" s="88">
        <f t="shared" si="8"/>
        <v>28</v>
      </c>
      <c r="I48" s="88">
        <f t="shared" si="8"/>
        <v>41</v>
      </c>
      <c r="J48" s="88">
        <f t="shared" si="8"/>
        <v>61</v>
      </c>
      <c r="K48" s="88">
        <f t="shared" si="8"/>
        <v>122.7</v>
      </c>
      <c r="L48" s="88">
        <f t="shared" si="8"/>
        <v>431</v>
      </c>
      <c r="M48" s="88">
        <f t="shared" si="8"/>
        <v>438</v>
      </c>
      <c r="N48" s="88">
        <f t="shared" si="8"/>
        <v>485.4</v>
      </c>
      <c r="O48" s="88">
        <f t="shared" si="8"/>
        <v>560.79999999999995</v>
      </c>
      <c r="P48" s="88">
        <f t="shared" si="8"/>
        <v>594</v>
      </c>
      <c r="Q48" s="88">
        <f t="shared" si="8"/>
        <v>465.2</v>
      </c>
      <c r="R48" s="88">
        <f t="shared" si="8"/>
        <v>50</v>
      </c>
      <c r="S48" s="88">
        <f t="shared" si="8"/>
        <v>35</v>
      </c>
      <c r="T48" s="88">
        <f t="shared" si="8"/>
        <v>64</v>
      </c>
      <c r="U48" s="88">
        <f t="shared" si="8"/>
        <v>53</v>
      </c>
      <c r="V48" s="88">
        <f t="shared" si="8"/>
        <v>113.1</v>
      </c>
      <c r="W48" s="88">
        <f t="shared" si="8"/>
        <v>0</v>
      </c>
      <c r="X48" s="88">
        <f t="shared" si="8"/>
        <v>0</v>
      </c>
      <c r="Y48" s="88">
        <f t="shared" si="8"/>
        <v>227.2</v>
      </c>
      <c r="Z48" s="89">
        <f t="shared" si="8"/>
        <v>0</v>
      </c>
      <c r="AA48" s="90">
        <f t="shared" si="7"/>
        <v>4137.3999999999996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4216.5789999999997</v>
      </c>
      <c r="C51" s="88">
        <f t="shared" si="10"/>
        <v>4175.1710000000003</v>
      </c>
      <c r="D51" s="88">
        <f t="shared" si="10"/>
        <v>4167.8189999999995</v>
      </c>
      <c r="E51" s="88">
        <f t="shared" si="10"/>
        <v>4224.674</v>
      </c>
      <c r="F51" s="88">
        <f t="shared" si="10"/>
        <v>4391.1900000000005</v>
      </c>
      <c r="G51" s="88">
        <f t="shared" si="10"/>
        <v>4692.1089999999995</v>
      </c>
      <c r="H51" s="88">
        <f t="shared" si="10"/>
        <v>4887.6550000000007</v>
      </c>
      <c r="I51" s="88">
        <f t="shared" si="10"/>
        <v>5295.0859999999993</v>
      </c>
      <c r="J51" s="88">
        <f t="shared" si="10"/>
        <v>5698.4879999999994</v>
      </c>
      <c r="K51" s="88">
        <f t="shared" si="10"/>
        <v>6160.9179999999997</v>
      </c>
      <c r="L51" s="88">
        <f t="shared" si="10"/>
        <v>6648.6409999999996</v>
      </c>
      <c r="M51" s="88">
        <f t="shared" si="10"/>
        <v>6707.5190000000002</v>
      </c>
      <c r="N51" s="88">
        <f t="shared" si="10"/>
        <v>6678.3529999999992</v>
      </c>
      <c r="O51" s="88">
        <f t="shared" si="10"/>
        <v>6471.7910000000002</v>
      </c>
      <c r="P51" s="88">
        <f t="shared" si="10"/>
        <v>6180.9870000000001</v>
      </c>
      <c r="Q51" s="88">
        <f t="shared" si="10"/>
        <v>5809.0589999999993</v>
      </c>
      <c r="R51" s="88">
        <f t="shared" si="10"/>
        <v>5491.0369999999984</v>
      </c>
      <c r="S51" s="88">
        <f t="shared" si="10"/>
        <v>5485.223</v>
      </c>
      <c r="T51" s="88">
        <f t="shared" si="10"/>
        <v>6013.2559999999994</v>
      </c>
      <c r="U51" s="88">
        <f t="shared" si="10"/>
        <v>6037.1650000000009</v>
      </c>
      <c r="V51" s="88">
        <f t="shared" si="10"/>
        <v>5750.4430000000002</v>
      </c>
      <c r="W51" s="88">
        <f t="shared" si="10"/>
        <v>5207.9830000000002</v>
      </c>
      <c r="X51" s="88">
        <f t="shared" si="10"/>
        <v>4901.768</v>
      </c>
      <c r="Y51" s="88">
        <f t="shared" si="10"/>
        <v>4851.3749999999991</v>
      </c>
      <c r="Z51" s="89">
        <f t="shared" si="10"/>
        <v>0</v>
      </c>
      <c r="AA51" s="105">
        <f>SUM(B51:Z51)</f>
        <v>130144.28899999998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-985</v>
      </c>
      <c r="C4" s="18">
        <v>-985</v>
      </c>
      <c r="D4" s="18">
        <v>-970</v>
      </c>
      <c r="E4" s="18">
        <v>-985</v>
      </c>
      <c r="F4" s="18">
        <v>-985</v>
      </c>
      <c r="G4" s="18">
        <v>-985</v>
      </c>
      <c r="H4" s="18">
        <v>-785</v>
      </c>
      <c r="I4" s="18">
        <v>-785</v>
      </c>
      <c r="J4" s="18">
        <v>-591.20000000000005</v>
      </c>
      <c r="K4" s="18">
        <v>-450.3</v>
      </c>
      <c r="L4" s="18">
        <v>-215</v>
      </c>
      <c r="M4" s="18">
        <v>135.69999999999999</v>
      </c>
      <c r="N4" s="18">
        <v>364.4</v>
      </c>
      <c r="O4" s="18">
        <v>451.8</v>
      </c>
      <c r="P4" s="18">
        <v>336.6</v>
      </c>
      <c r="Q4" s="18">
        <v>35.099999999999966</v>
      </c>
      <c r="R4" s="18">
        <v>-620.4</v>
      </c>
      <c r="S4" s="18">
        <v>-673.5</v>
      </c>
      <c r="T4" s="18">
        <v>-777.7</v>
      </c>
      <c r="U4" s="18">
        <v>-562.20000000000005</v>
      </c>
      <c r="V4" s="18">
        <v>-388.9</v>
      </c>
      <c r="W4" s="18">
        <v>-544.6</v>
      </c>
      <c r="X4" s="18">
        <v>-410.29999999999995</v>
      </c>
      <c r="Y4" s="18">
        <v>-257.8</v>
      </c>
      <c r="Z4" s="19"/>
      <c r="AA4" s="112">
        <f>SUM(B4:Z4)</f>
        <v>-11633.3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351</v>
      </c>
      <c r="C7" s="118">
        <v>271.87</v>
      </c>
      <c r="D7" s="118">
        <v>241.52</v>
      </c>
      <c r="E7" s="118">
        <v>206.99</v>
      </c>
      <c r="F7" s="118">
        <v>239.08</v>
      </c>
      <c r="G7" s="118">
        <v>272.91000000000003</v>
      </c>
      <c r="H7" s="118">
        <v>557</v>
      </c>
      <c r="I7" s="118">
        <v>557</v>
      </c>
      <c r="J7" s="118">
        <v>254.12</v>
      </c>
      <c r="K7" s="118">
        <v>196.25</v>
      </c>
      <c r="L7" s="118">
        <v>173.7</v>
      </c>
      <c r="M7" s="118">
        <v>158.26</v>
      </c>
      <c r="N7" s="118">
        <v>119.65</v>
      </c>
      <c r="O7" s="118">
        <v>128.44999999999999</v>
      </c>
      <c r="P7" s="118">
        <v>144.08000000000001</v>
      </c>
      <c r="Q7" s="118">
        <v>180</v>
      </c>
      <c r="R7" s="118">
        <v>200.36</v>
      </c>
      <c r="S7" s="118">
        <v>275</v>
      </c>
      <c r="T7" s="118">
        <v>306.92</v>
      </c>
      <c r="U7" s="118">
        <v>310</v>
      </c>
      <c r="V7" s="118">
        <v>299</v>
      </c>
      <c r="W7" s="118">
        <v>199.98</v>
      </c>
      <c r="X7" s="118">
        <v>187.45</v>
      </c>
      <c r="Y7" s="118">
        <v>184</v>
      </c>
      <c r="Z7" s="119"/>
      <c r="AA7" s="120">
        <f>IF(SUM(B7:Z7)&lt;&gt;0,AVERAGEIF(B7:Z7,"&lt;&gt;"""),"")</f>
        <v>250.60791666666663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470</v>
      </c>
      <c r="E13" s="130">
        <v>485</v>
      </c>
      <c r="F13" s="130">
        <v>485</v>
      </c>
      <c r="G13" s="130">
        <v>485</v>
      </c>
      <c r="H13" s="130">
        <v>485</v>
      </c>
      <c r="I13" s="130">
        <v>485</v>
      </c>
      <c r="J13" s="130">
        <v>485</v>
      </c>
      <c r="K13" s="130">
        <v>485</v>
      </c>
      <c r="L13" s="130">
        <v>515</v>
      </c>
      <c r="M13" s="130">
        <v>164.3</v>
      </c>
      <c r="N13" s="130"/>
      <c r="O13" s="130"/>
      <c r="P13" s="130">
        <v>163.4</v>
      </c>
      <c r="Q13" s="130">
        <v>339.1</v>
      </c>
      <c r="R13" s="130">
        <v>120.4</v>
      </c>
      <c r="S13" s="130">
        <v>287.39999999999998</v>
      </c>
      <c r="T13" s="130">
        <v>377.9</v>
      </c>
      <c r="U13" s="130">
        <v>348.2</v>
      </c>
      <c r="V13" s="130">
        <v>485</v>
      </c>
      <c r="W13" s="130">
        <v>485</v>
      </c>
      <c r="X13" s="130">
        <v>389.9</v>
      </c>
      <c r="Y13" s="131">
        <v>485</v>
      </c>
      <c r="Z13" s="132"/>
      <c r="AA13" s="133">
        <f t="shared" si="0"/>
        <v>8995.5999999999985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300</v>
      </c>
      <c r="I15" s="134">
        <v>300</v>
      </c>
      <c r="J15" s="134">
        <v>106.2</v>
      </c>
      <c r="K15" s="134"/>
      <c r="L15" s="134"/>
      <c r="M15" s="134"/>
      <c r="N15" s="134"/>
      <c r="O15" s="134"/>
      <c r="P15" s="134"/>
      <c r="Q15" s="134"/>
      <c r="R15" s="134">
        <v>500</v>
      </c>
      <c r="S15" s="134">
        <v>386.1</v>
      </c>
      <c r="T15" s="134">
        <v>399.8</v>
      </c>
      <c r="U15" s="134">
        <v>214</v>
      </c>
      <c r="V15" s="134"/>
      <c r="W15" s="134">
        <v>59.6</v>
      </c>
      <c r="X15" s="134">
        <v>20.399999999999999</v>
      </c>
      <c r="Y15" s="134"/>
      <c r="Z15" s="132"/>
      <c r="AA15" s="133">
        <f t="shared" si="0"/>
        <v>5286.1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985</v>
      </c>
      <c r="C16" s="136">
        <f t="shared" si="1"/>
        <v>985</v>
      </c>
      <c r="D16" s="136">
        <f t="shared" si="1"/>
        <v>970</v>
      </c>
      <c r="E16" s="136">
        <f t="shared" si="1"/>
        <v>985</v>
      </c>
      <c r="F16" s="136">
        <f t="shared" si="1"/>
        <v>985</v>
      </c>
      <c r="G16" s="136">
        <f t="shared" si="1"/>
        <v>985</v>
      </c>
      <c r="H16" s="136">
        <f t="shared" si="1"/>
        <v>785</v>
      </c>
      <c r="I16" s="136">
        <f t="shared" si="1"/>
        <v>785</v>
      </c>
      <c r="J16" s="136">
        <f t="shared" si="1"/>
        <v>591.20000000000005</v>
      </c>
      <c r="K16" s="136">
        <f t="shared" si="1"/>
        <v>485</v>
      </c>
      <c r="L16" s="136">
        <f t="shared" si="1"/>
        <v>515</v>
      </c>
      <c r="M16" s="136">
        <f t="shared" si="1"/>
        <v>164.3</v>
      </c>
      <c r="N16" s="136">
        <f t="shared" si="1"/>
        <v>0</v>
      </c>
      <c r="O16" s="136">
        <f t="shared" si="1"/>
        <v>0</v>
      </c>
      <c r="P16" s="136">
        <f t="shared" si="1"/>
        <v>163.4</v>
      </c>
      <c r="Q16" s="136">
        <f t="shared" si="1"/>
        <v>339.1</v>
      </c>
      <c r="R16" s="136">
        <f t="shared" si="1"/>
        <v>620.4</v>
      </c>
      <c r="S16" s="136">
        <f t="shared" si="1"/>
        <v>673.5</v>
      </c>
      <c r="T16" s="136">
        <f t="shared" si="1"/>
        <v>777.7</v>
      </c>
      <c r="U16" s="136">
        <f t="shared" si="1"/>
        <v>562.20000000000005</v>
      </c>
      <c r="V16" s="136">
        <f t="shared" si="1"/>
        <v>485</v>
      </c>
      <c r="W16" s="136">
        <f t="shared" si="1"/>
        <v>544.6</v>
      </c>
      <c r="X16" s="136">
        <f t="shared" si="1"/>
        <v>410.29999999999995</v>
      </c>
      <c r="Y16" s="136">
        <f t="shared" si="1"/>
        <v>485</v>
      </c>
      <c r="Z16" s="137" t="str">
        <f t="shared" si="1"/>
        <v/>
      </c>
      <c r="AA16" s="90">
        <f t="shared" si="0"/>
        <v>14281.7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>
        <v>64.400000000000006</v>
      </c>
      <c r="O21" s="130">
        <v>151.80000000000001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216.20000000000002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34.700000000000003</v>
      </c>
      <c r="L23" s="134">
        <v>300</v>
      </c>
      <c r="M23" s="134">
        <v>300</v>
      </c>
      <c r="N23" s="134">
        <v>300</v>
      </c>
      <c r="O23" s="134">
        <v>300</v>
      </c>
      <c r="P23" s="134">
        <v>500</v>
      </c>
      <c r="Q23" s="134">
        <v>374.2</v>
      </c>
      <c r="R23" s="134"/>
      <c r="S23" s="134"/>
      <c r="T23" s="134"/>
      <c r="U23" s="134"/>
      <c r="V23" s="134">
        <v>96.1</v>
      </c>
      <c r="W23" s="134"/>
      <c r="X23" s="134"/>
      <c r="Y23" s="134">
        <v>227.2</v>
      </c>
      <c r="Z23" s="132"/>
      <c r="AA23" s="133">
        <f t="shared" si="2"/>
        <v>2432.1999999999998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34.700000000000003</v>
      </c>
      <c r="L24" s="136">
        <f t="shared" si="3"/>
        <v>300</v>
      </c>
      <c r="M24" s="136">
        <f t="shared" si="3"/>
        <v>300</v>
      </c>
      <c r="N24" s="136">
        <f t="shared" si="3"/>
        <v>364.4</v>
      </c>
      <c r="O24" s="136">
        <f t="shared" si="3"/>
        <v>451.8</v>
      </c>
      <c r="P24" s="136">
        <f t="shared" si="3"/>
        <v>500</v>
      </c>
      <c r="Q24" s="136">
        <f t="shared" si="3"/>
        <v>374.2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96.1</v>
      </c>
      <c r="W24" s="136">
        <f t="shared" si="3"/>
        <v>0</v>
      </c>
      <c r="X24" s="136">
        <f t="shared" si="3"/>
        <v>0</v>
      </c>
      <c r="Y24" s="136">
        <f t="shared" si="3"/>
        <v>227.2</v>
      </c>
      <c r="Z24" s="137" t="str">
        <f t="shared" si="3"/>
        <v/>
      </c>
      <c r="AA24" s="90">
        <f t="shared" si="2"/>
        <v>2648.3999999999996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2022-10-19T11:05:27Z</dcterms:created>
  <dcterms:modified xsi:type="dcterms:W3CDTF">2022-10-19T11:05:28Z</dcterms:modified>
</cp:coreProperties>
</file>