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<sst xmlns="http://schemas.openxmlformats.org/spreadsheetml/2006/main" count="117" uniqueCount="53">
  <si>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18/10/2022 14:05:32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</si>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</sst>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590</c:v>
                </c:pt>
                <c:pt idx="1">
                  <c:v>540</c:v>
                </c:pt>
                <c:pt idx="2">
                  <c:v>540</c:v>
                </c:pt>
                <c:pt idx="3">
                  <c:v>540</c:v>
                </c:pt>
                <c:pt idx="4">
                  <c:v>540</c:v>
                </c:pt>
                <c:pt idx="5">
                  <c:v>590</c:v>
                </c:pt>
                <c:pt idx="6">
                  <c:v>610</c:v>
                </c:pt>
                <c:pt idx="7">
                  <c:v>610</c:v>
                </c:pt>
                <c:pt idx="8">
                  <c:v>610</c:v>
                </c:pt>
                <c:pt idx="9">
                  <c:v>610</c:v>
                </c:pt>
                <c:pt idx="10">
                  <c:v>610</c:v>
                </c:pt>
                <c:pt idx="11">
                  <c:v>600</c:v>
                </c:pt>
                <c:pt idx="12">
                  <c:v>590</c:v>
                </c:pt>
                <c:pt idx="13">
                  <c:v>540</c:v>
                </c:pt>
                <c:pt idx="14">
                  <c:v>540</c:v>
                </c:pt>
                <c:pt idx="15">
                  <c:v>590</c:v>
                </c:pt>
                <c:pt idx="16">
                  <c:v>610</c:v>
                </c:pt>
                <c:pt idx="17">
                  <c:v>610</c:v>
                </c:pt>
                <c:pt idx="18">
                  <c:v>610</c:v>
                </c:pt>
                <c:pt idx="19">
                  <c:v>610</c:v>
                </c:pt>
                <c:pt idx="20">
                  <c:v>610</c:v>
                </c:pt>
                <c:pt idx="21">
                  <c:v>610</c:v>
                </c:pt>
                <c:pt idx="22">
                  <c:v>610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125</c:v>
                </c:pt>
                <c:pt idx="5">
                  <c:v>167</c:v>
                </c:pt>
                <c:pt idx="6">
                  <c:v>218</c:v>
                </c:pt>
                <c:pt idx="7">
                  <c:v>228</c:v>
                </c:pt>
                <c:pt idx="8">
                  <c:v>228</c:v>
                </c:pt>
                <c:pt idx="9">
                  <c:v>216</c:v>
                </c:pt>
                <c:pt idx="10">
                  <c:v>183</c:v>
                </c:pt>
                <c:pt idx="11">
                  <c:v>183</c:v>
                </c:pt>
                <c:pt idx="12">
                  <c:v>164</c:v>
                </c:pt>
                <c:pt idx="13">
                  <c:v>138</c:v>
                </c:pt>
                <c:pt idx="14">
                  <c:v>131</c:v>
                </c:pt>
                <c:pt idx="15">
                  <c:v>183</c:v>
                </c:pt>
                <c:pt idx="16">
                  <c:v>216</c:v>
                </c:pt>
                <c:pt idx="17">
                  <c:v>228</c:v>
                </c:pt>
                <c:pt idx="18">
                  <c:v>284.3</c:v>
                </c:pt>
                <c:pt idx="19">
                  <c:v>353.3</c:v>
                </c:pt>
                <c:pt idx="20">
                  <c:v>228</c:v>
                </c:pt>
                <c:pt idx="21">
                  <c:v>216</c:v>
                </c:pt>
                <c:pt idx="22">
                  <c:v>216</c:v>
                </c:pt>
                <c:pt idx="23">
                  <c:v>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677.9</c:v>
                </c:pt>
                <c:pt idx="1">
                  <c:v>677.9</c:v>
                </c:pt>
                <c:pt idx="2">
                  <c:v>677.9</c:v>
                </c:pt>
                <c:pt idx="3">
                  <c:v>677.9</c:v>
                </c:pt>
                <c:pt idx="4">
                  <c:v>717.9</c:v>
                </c:pt>
                <c:pt idx="5">
                  <c:v>792.21799999999996</c:v>
                </c:pt>
                <c:pt idx="6">
                  <c:v>1007.9</c:v>
                </c:pt>
                <c:pt idx="7">
                  <c:v>1128.9000000000001</c:v>
                </c:pt>
                <c:pt idx="8">
                  <c:v>1007.537</c:v>
                </c:pt>
                <c:pt idx="9">
                  <c:v>897.9</c:v>
                </c:pt>
                <c:pt idx="10">
                  <c:v>597.9</c:v>
                </c:pt>
                <c:pt idx="11">
                  <c:v>567.9</c:v>
                </c:pt>
                <c:pt idx="12">
                  <c:v>567.9</c:v>
                </c:pt>
                <c:pt idx="13">
                  <c:v>567.9</c:v>
                </c:pt>
                <c:pt idx="14">
                  <c:v>567.9</c:v>
                </c:pt>
                <c:pt idx="15">
                  <c:v>767.9</c:v>
                </c:pt>
                <c:pt idx="16">
                  <c:v>1406.616</c:v>
                </c:pt>
                <c:pt idx="17">
                  <c:v>1879.4380000000001</c:v>
                </c:pt>
                <c:pt idx="18">
                  <c:v>2241.9</c:v>
                </c:pt>
                <c:pt idx="19">
                  <c:v>2243.9</c:v>
                </c:pt>
                <c:pt idx="20">
                  <c:v>2221.7150000000001</c:v>
                </c:pt>
                <c:pt idx="21">
                  <c:v>1968.047</c:v>
                </c:pt>
                <c:pt idx="22">
                  <c:v>1722.02</c:v>
                </c:pt>
                <c:pt idx="23">
                  <c:v>1487.9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1190</c:v>
                </c:pt>
                <c:pt idx="1">
                  <c:v>1199</c:v>
                </c:pt>
                <c:pt idx="2">
                  <c:v>1193</c:v>
                </c:pt>
                <c:pt idx="3">
                  <c:v>1196</c:v>
                </c:pt>
                <c:pt idx="4">
                  <c:v>1376.4</c:v>
                </c:pt>
                <c:pt idx="5">
                  <c:v>1690.7</c:v>
                </c:pt>
                <c:pt idx="6">
                  <c:v>1482</c:v>
                </c:pt>
                <c:pt idx="7">
                  <c:v>1497</c:v>
                </c:pt>
                <c:pt idx="8">
                  <c:v>1409.7</c:v>
                </c:pt>
                <c:pt idx="9">
                  <c:v>1119.9000000000001</c:v>
                </c:pt>
                <c:pt idx="10">
                  <c:v>1169.8</c:v>
                </c:pt>
                <c:pt idx="11">
                  <c:v>983.5</c:v>
                </c:pt>
                <c:pt idx="12">
                  <c:v>1164.0999999999999</c:v>
                </c:pt>
                <c:pt idx="13">
                  <c:v>1243.8</c:v>
                </c:pt>
                <c:pt idx="14">
                  <c:v>1459.7</c:v>
                </c:pt>
                <c:pt idx="15">
                  <c:v>1594.8</c:v>
                </c:pt>
                <c:pt idx="16">
                  <c:v>1696</c:v>
                </c:pt>
                <c:pt idx="17">
                  <c:v>1702</c:v>
                </c:pt>
                <c:pt idx="18">
                  <c:v>1682</c:v>
                </c:pt>
                <c:pt idx="19">
                  <c:v>1682</c:v>
                </c:pt>
                <c:pt idx="20">
                  <c:v>1682</c:v>
                </c:pt>
                <c:pt idx="21">
                  <c:v>1692</c:v>
                </c:pt>
                <c:pt idx="22">
                  <c:v>1675</c:v>
                </c:pt>
                <c:pt idx="23">
                  <c:v>1679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1835.4039999999998</c:v>
                </c:pt>
                <c:pt idx="1">
                  <c:v>1810.7130000000004</c:v>
                </c:pt>
                <c:pt idx="2">
                  <c:v>1749.7400000000007</c:v>
                </c:pt>
                <c:pt idx="3">
                  <c:v>1676.3400000000001</c:v>
                </c:pt>
                <c:pt idx="4">
                  <c:v>1581.4259999999999</c:v>
                </c:pt>
                <c:pt idx="5">
                  <c:v>1473.7910000000002</c:v>
                </c:pt>
                <c:pt idx="6">
                  <c:v>1370.127</c:v>
                </c:pt>
                <c:pt idx="7">
                  <c:v>1665.944</c:v>
                </c:pt>
                <c:pt idx="8">
                  <c:v>2455.1280000000006</c:v>
                </c:pt>
                <c:pt idx="9">
                  <c:v>3142.8809999999999</c:v>
                </c:pt>
                <c:pt idx="10">
                  <c:v>3580.3169999999996</c:v>
                </c:pt>
                <c:pt idx="11">
                  <c:v>3819.3800000000006</c:v>
                </c:pt>
                <c:pt idx="12">
                  <c:v>3807.6750000000006</c:v>
                </c:pt>
                <c:pt idx="13">
                  <c:v>3547.1800000000007</c:v>
                </c:pt>
                <c:pt idx="14">
                  <c:v>3064.0790000000006</c:v>
                </c:pt>
                <c:pt idx="15">
                  <c:v>2332.6799999999994</c:v>
                </c:pt>
                <c:pt idx="16">
                  <c:v>1370.7520000000002</c:v>
                </c:pt>
                <c:pt idx="17">
                  <c:v>604.00700000000006</c:v>
                </c:pt>
                <c:pt idx="18">
                  <c:v>467.44600000000003</c:v>
                </c:pt>
                <c:pt idx="19">
                  <c:v>460.68799999999993</c:v>
                </c:pt>
                <c:pt idx="20">
                  <c:v>469.125</c:v>
                </c:pt>
                <c:pt idx="21">
                  <c:v>503.92000000000007</c:v>
                </c:pt>
                <c:pt idx="22">
                  <c:v>574.43200000000002</c:v>
                </c:pt>
                <c:pt idx="23">
                  <c:v>664.15800000000013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</c:v>
                </c:pt>
                <c:pt idx="1">
                  <c:v>108</c:v>
                </c:pt>
                <c:pt idx="2">
                  <c:v>104</c:v>
                </c:pt>
                <c:pt idx="3">
                  <c:v>102</c:v>
                </c:pt>
                <c:pt idx="4">
                  <c:v>100</c:v>
                </c:pt>
                <c:pt idx="5">
                  <c:v>96</c:v>
                </c:pt>
                <c:pt idx="6">
                  <c:v>92</c:v>
                </c:pt>
                <c:pt idx="7">
                  <c:v>94</c:v>
                </c:pt>
                <c:pt idx="8">
                  <c:v>103</c:v>
                </c:pt>
                <c:pt idx="9">
                  <c:v>109</c:v>
                </c:pt>
                <c:pt idx="10">
                  <c:v>109</c:v>
                </c:pt>
                <c:pt idx="11">
                  <c:v>106</c:v>
                </c:pt>
                <c:pt idx="12">
                  <c:v>102</c:v>
                </c:pt>
                <c:pt idx="13">
                  <c:v>97</c:v>
                </c:pt>
                <c:pt idx="14">
                  <c:v>90</c:v>
                </c:pt>
                <c:pt idx="15">
                  <c:v>78</c:v>
                </c:pt>
                <c:pt idx="16">
                  <c:v>63</c:v>
                </c:pt>
                <c:pt idx="17">
                  <c:v>51</c:v>
                </c:pt>
                <c:pt idx="18">
                  <c:v>45</c:v>
                </c:pt>
                <c:pt idx="19">
                  <c:v>39</c:v>
                </c:pt>
                <c:pt idx="20">
                  <c:v>34</c:v>
                </c:pt>
                <c:pt idx="21">
                  <c:v>31</c:v>
                </c:pt>
                <c:pt idx="22">
                  <c:v>31</c:v>
                </c:pt>
                <c:pt idx="23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208.881</c:v>
                </c:pt>
                <c:pt idx="7">
                  <c:v>183.535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426.98500000000001</c:v>
                </c:pt>
                <c:pt idx="18">
                  <c:v>789</c:v>
                </c:pt>
                <c:pt idx="19">
                  <c:v>844.90899999999999</c:v>
                </c:pt>
                <c:pt idx="20">
                  <c:v>626</c:v>
                </c:pt>
                <c:pt idx="21">
                  <c:v>301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969784"/>
        <c:axId val="417970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4544.3470000000007</c:v>
                </c:pt>
                <c:pt idx="1">
                  <c:v>4474.5700000000024</c:v>
                </c:pt>
                <c:pt idx="2">
                  <c:v>4403.6179999999995</c:v>
                </c:pt>
                <c:pt idx="3">
                  <c:v>4331.2570000000005</c:v>
                </c:pt>
                <c:pt idx="4">
                  <c:v>4460.7030000000013</c:v>
                </c:pt>
                <c:pt idx="5">
                  <c:v>4855.7110000000002</c:v>
                </c:pt>
                <c:pt idx="6">
                  <c:v>4988.9079999999994</c:v>
                </c:pt>
                <c:pt idx="7">
                  <c:v>5407.378999999999</c:v>
                </c:pt>
                <c:pt idx="8">
                  <c:v>5883.3840000000027</c:v>
                </c:pt>
                <c:pt idx="9">
                  <c:v>6133.7180000000008</c:v>
                </c:pt>
                <c:pt idx="10">
                  <c:v>6300.0150000000021</c:v>
                </c:pt>
                <c:pt idx="11">
                  <c:v>6309.7919999999986</c:v>
                </c:pt>
                <c:pt idx="12">
                  <c:v>6445.7110000000011</c:v>
                </c:pt>
                <c:pt idx="13">
                  <c:v>6179.9229999999998</c:v>
                </c:pt>
                <c:pt idx="14">
                  <c:v>5898.6430000000009</c:v>
                </c:pt>
                <c:pt idx="15">
                  <c:v>5592.3950000000004</c:v>
                </c:pt>
                <c:pt idx="16">
                  <c:v>5408.3679999999995</c:v>
                </c:pt>
                <c:pt idx="17">
                  <c:v>5501.4299999999994</c:v>
                </c:pt>
                <c:pt idx="18">
                  <c:v>6119.6460000000015</c:v>
                </c:pt>
                <c:pt idx="19">
                  <c:v>6233.7969999999996</c:v>
                </c:pt>
                <c:pt idx="20">
                  <c:v>5870.84</c:v>
                </c:pt>
                <c:pt idx="21">
                  <c:v>5321.9669999999987</c:v>
                </c:pt>
                <c:pt idx="22">
                  <c:v>5004.4520000000002</c:v>
                </c:pt>
                <c:pt idx="23">
                  <c:v>4676.0580000000009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69784"/>
        <c:axId val="417970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148.9</c:v>
                </c:pt>
                <c:pt idx="2">
                  <c:v>142.97999999999999</c:v>
                </c:pt>
                <c:pt idx="3">
                  <c:v>135</c:v>
                </c:pt>
                <c:pt idx="4">
                  <c:v>140</c:v>
                </c:pt>
                <c:pt idx="5">
                  <c:v>158.35</c:v>
                </c:pt>
                <c:pt idx="6">
                  <c:v>567.32000000000005</c:v>
                </c:pt>
                <c:pt idx="7">
                  <c:v>567.32000000000005</c:v>
                </c:pt>
                <c:pt idx="8">
                  <c:v>264.51</c:v>
                </c:pt>
                <c:pt idx="9">
                  <c:v>209.87</c:v>
                </c:pt>
                <c:pt idx="10">
                  <c:v>180.82</c:v>
                </c:pt>
                <c:pt idx="11">
                  <c:v>170.97</c:v>
                </c:pt>
                <c:pt idx="12">
                  <c:v>151.94999999999999</c:v>
                </c:pt>
                <c:pt idx="13">
                  <c:v>144.83000000000001</c:v>
                </c:pt>
                <c:pt idx="14">
                  <c:v>142.68</c:v>
                </c:pt>
                <c:pt idx="15">
                  <c:v>158.16</c:v>
                </c:pt>
                <c:pt idx="16">
                  <c:v>241.99</c:v>
                </c:pt>
                <c:pt idx="17">
                  <c:v>567.32000000000005</c:v>
                </c:pt>
                <c:pt idx="18">
                  <c:v>561</c:v>
                </c:pt>
                <c:pt idx="19">
                  <c:v>561</c:v>
                </c:pt>
                <c:pt idx="20">
                  <c:v>417.88</c:v>
                </c:pt>
                <c:pt idx="21">
                  <c:v>325.08999999999997</c:v>
                </c:pt>
                <c:pt idx="22">
                  <c:v>287.39999999999998</c:v>
                </c:pt>
                <c:pt idx="23">
                  <c:v>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70960"/>
        <c:axId val="417970568"/>
      </c:lineChart>
      <c:catAx>
        <c:axId val="41796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70176"/>
        <c:crosses val="autoZero"/>
        <c:auto val="1"/>
        <c:lblAlgn val="ctr"/>
        <c:lblOffset val="100"/>
        <c:noMultiLvlLbl val="0"/>
      </c:catAx>
      <c:valAx>
        <c:axId val="4179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69784"/>
        <c:crosses val="autoZero"/>
        <c:crossBetween val="between"/>
      </c:valAx>
      <c:valAx>
        <c:axId val="41797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70960"/>
        <c:crosses val="max"/>
        <c:crossBetween val="between"/>
      </c:valAx>
      <c:catAx>
        <c:axId val="417970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97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4544.3040000000001</v>
      </c>
      <c r="C4" s="18">
        <v>4474.6130000000012</v>
      </c>
      <c r="D4" s="18">
        <v>4403.6399999999994</v>
      </c>
      <c r="E4" s="18">
        <v>4331.2400000000007</v>
      </c>
      <c r="F4" s="18">
        <v>4460.7260000000006</v>
      </c>
      <c r="G4" s="18">
        <v>4855.7089999999998</v>
      </c>
      <c r="H4" s="18">
        <v>4988.9079999999976</v>
      </c>
      <c r="I4" s="18">
        <v>5407.3789999999999</v>
      </c>
      <c r="J4" s="18">
        <v>5883.3650000000007</v>
      </c>
      <c r="K4" s="18">
        <v>6133.6810000000005</v>
      </c>
      <c r="L4" s="18">
        <v>6300.0169999999989</v>
      </c>
      <c r="M4" s="18">
        <v>6309.78</v>
      </c>
      <c r="N4" s="18">
        <v>6445.6750000000011</v>
      </c>
      <c r="O4" s="18">
        <v>6179.880000000001</v>
      </c>
      <c r="P4" s="18">
        <v>5898.6790000000001</v>
      </c>
      <c r="Q4" s="18">
        <v>5592.3800000000019</v>
      </c>
      <c r="R4" s="18">
        <v>5408.3680000000013</v>
      </c>
      <c r="S4" s="18">
        <v>5501.43</v>
      </c>
      <c r="T4" s="18">
        <v>6119.6460000000006</v>
      </c>
      <c r="U4" s="18">
        <v>6233.7970000000005</v>
      </c>
      <c r="V4" s="18">
        <v>5870.84</v>
      </c>
      <c r="W4" s="18">
        <v>5321.9669999999996</v>
      </c>
      <c r="X4" s="18">
        <v>5004.4520000000002</v>
      </c>
      <c r="Y4" s="18">
        <v>4676.058</v>
      </c>
      <c r="Z4" s="19"/>
      <c r="AA4" s="20">
        <f>SUM(B4:Z4)</f>
        <v>130346.53400000003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148.9</v>
      </c>
      <c r="D7" s="28">
        <v>142.97999999999999</v>
      </c>
      <c r="E7" s="28">
        <v>135</v>
      </c>
      <c r="F7" s="28">
        <v>140</v>
      </c>
      <c r="G7" s="28">
        <v>158.35</v>
      </c>
      <c r="H7" s="28">
        <v>567.32000000000005</v>
      </c>
      <c r="I7" s="28">
        <v>567.32000000000005</v>
      </c>
      <c r="J7" s="28">
        <v>264.51</v>
      </c>
      <c r="K7" s="28">
        <v>209.87</v>
      </c>
      <c r="L7" s="28">
        <v>180.82</v>
      </c>
      <c r="M7" s="28">
        <v>170.97</v>
      </c>
      <c r="N7" s="28">
        <v>151.94999999999999</v>
      </c>
      <c r="O7" s="28">
        <v>144.83000000000001</v>
      </c>
      <c r="P7" s="28">
        <v>142.68</v>
      </c>
      <c r="Q7" s="28">
        <v>158.16</v>
      </c>
      <c r="R7" s="28">
        <v>241.99</v>
      </c>
      <c r="S7" s="28">
        <v>567.32000000000005</v>
      </c>
      <c r="T7" s="28">
        <v>561</v>
      </c>
      <c r="U7" s="28">
        <v>561</v>
      </c>
      <c r="V7" s="28">
        <v>417.88</v>
      </c>
      <c r="W7" s="28">
        <v>325.08999999999997</v>
      </c>
      <c r="X7" s="28">
        <v>287.39999999999998</v>
      </c>
      <c r="Y7" s="28">
        <v>201</v>
      </c>
      <c r="Z7" s="29"/>
      <c r="AA7" s="30">
        <f>IF(SUM(B7:Z7)&lt;&gt;0,AVERAGEIF(B7:Z7,"&lt;&gt;"""),"")</f>
        <v>274.84749999999997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590</v>
      </c>
      <c r="C10" s="42">
        <v>540</v>
      </c>
      <c r="D10" s="42">
        <v>540</v>
      </c>
      <c r="E10" s="42">
        <v>540</v>
      </c>
      <c r="F10" s="42">
        <v>540</v>
      </c>
      <c r="G10" s="42">
        <v>590</v>
      </c>
      <c r="H10" s="42">
        <v>610</v>
      </c>
      <c r="I10" s="42">
        <v>610</v>
      </c>
      <c r="J10" s="42">
        <v>610</v>
      </c>
      <c r="K10" s="42">
        <v>610</v>
      </c>
      <c r="L10" s="42">
        <v>610</v>
      </c>
      <c r="M10" s="42">
        <v>600</v>
      </c>
      <c r="N10" s="42">
        <v>590</v>
      </c>
      <c r="O10" s="42">
        <v>540</v>
      </c>
      <c r="P10" s="42">
        <v>540</v>
      </c>
      <c r="Q10" s="42">
        <v>590</v>
      </c>
      <c r="R10" s="42">
        <v>610</v>
      </c>
      <c r="S10" s="42">
        <v>610</v>
      </c>
      <c r="T10" s="42">
        <v>610</v>
      </c>
      <c r="U10" s="42">
        <v>610</v>
      </c>
      <c r="V10" s="42">
        <v>610</v>
      </c>
      <c r="W10" s="42">
        <v>610</v>
      </c>
      <c r="X10" s="42">
        <v>610</v>
      </c>
      <c r="Y10" s="42">
        <v>610</v>
      </c>
      <c r="Z10" s="43"/>
      <c r="AA10" s="44">
        <f t="shared" ref="AA10:AA15" si="0">SUM(B10:Z10)</f>
        <v>14130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125</v>
      </c>
      <c r="G11" s="47">
        <v>167</v>
      </c>
      <c r="H11" s="47">
        <v>218</v>
      </c>
      <c r="I11" s="47">
        <v>228</v>
      </c>
      <c r="J11" s="47">
        <v>228</v>
      </c>
      <c r="K11" s="47">
        <v>216</v>
      </c>
      <c r="L11" s="47">
        <v>183</v>
      </c>
      <c r="M11" s="47">
        <v>183</v>
      </c>
      <c r="N11" s="47">
        <v>164</v>
      </c>
      <c r="O11" s="47">
        <v>138</v>
      </c>
      <c r="P11" s="47">
        <v>131</v>
      </c>
      <c r="Q11" s="47">
        <v>183</v>
      </c>
      <c r="R11" s="47">
        <v>216</v>
      </c>
      <c r="S11" s="47">
        <v>228</v>
      </c>
      <c r="T11" s="47">
        <v>284.3</v>
      </c>
      <c r="U11" s="47">
        <v>353.3</v>
      </c>
      <c r="V11" s="47">
        <v>228</v>
      </c>
      <c r="W11" s="47">
        <v>216</v>
      </c>
      <c r="X11" s="47">
        <v>216</v>
      </c>
      <c r="Y11" s="47">
        <v>183</v>
      </c>
      <c r="Z11" s="48"/>
      <c r="AA11" s="49">
        <f t="shared" si="0"/>
        <v>4564.6000000000004</v>
      </c>
    </row>
    <row r="12" spans="1:27" ht="24.95" customHeight="1" x14ac:dyDescent="0.2">
      <c r="A12" s="50" t="s">
        <v>8</v>
      </c>
      <c r="B12" s="51">
        <v>677.9</v>
      </c>
      <c r="C12" s="52">
        <v>677.9</v>
      </c>
      <c r="D12" s="52">
        <v>677.9</v>
      </c>
      <c r="E12" s="52">
        <v>677.9</v>
      </c>
      <c r="F12" s="52">
        <v>717.9</v>
      </c>
      <c r="G12" s="52">
        <v>792.21799999999996</v>
      </c>
      <c r="H12" s="52">
        <v>1007.9</v>
      </c>
      <c r="I12" s="52">
        <v>1128.9000000000001</v>
      </c>
      <c r="J12" s="52">
        <v>1007.537</v>
      </c>
      <c r="K12" s="52">
        <v>897.9</v>
      </c>
      <c r="L12" s="52">
        <v>597.9</v>
      </c>
      <c r="M12" s="52">
        <v>567.9</v>
      </c>
      <c r="N12" s="52">
        <v>567.9</v>
      </c>
      <c r="O12" s="52">
        <v>567.9</v>
      </c>
      <c r="P12" s="52">
        <v>567.9</v>
      </c>
      <c r="Q12" s="52">
        <v>767.9</v>
      </c>
      <c r="R12" s="52">
        <v>1406.616</v>
      </c>
      <c r="S12" s="52">
        <v>1879.4380000000001</v>
      </c>
      <c r="T12" s="52">
        <v>2241.9</v>
      </c>
      <c r="U12" s="52">
        <v>2243.9</v>
      </c>
      <c r="V12" s="52">
        <v>2221.7150000000001</v>
      </c>
      <c r="W12" s="52">
        <v>1968.047</v>
      </c>
      <c r="X12" s="52">
        <v>1722.02</v>
      </c>
      <c r="Y12" s="52">
        <v>1487.9</v>
      </c>
      <c r="Z12" s="53"/>
      <c r="AA12" s="54">
        <f t="shared" si="0"/>
        <v>27072.891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208.881</v>
      </c>
      <c r="I13" s="52">
        <v>183.535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46</v>
      </c>
      <c r="S13" s="52">
        <v>426.98500000000001</v>
      </c>
      <c r="T13" s="52">
        <v>789</v>
      </c>
      <c r="U13" s="52">
        <v>844.90899999999999</v>
      </c>
      <c r="V13" s="52">
        <v>626</v>
      </c>
      <c r="W13" s="52">
        <v>301</v>
      </c>
      <c r="X13" s="52">
        <v>176</v>
      </c>
      <c r="Y13" s="52">
        <v>20</v>
      </c>
      <c r="Z13" s="53"/>
      <c r="AA13" s="54">
        <f t="shared" si="0"/>
        <v>4164.3099999999995</v>
      </c>
    </row>
    <row r="14" spans="1:27" ht="24.95" customHeight="1" x14ac:dyDescent="0.2">
      <c r="A14" s="55" t="s">
        <v>10</v>
      </c>
      <c r="B14" s="56">
        <v>1835.4039999999998</v>
      </c>
      <c r="C14" s="57">
        <v>1810.7130000000004</v>
      </c>
      <c r="D14" s="57">
        <v>1749.7400000000007</v>
      </c>
      <c r="E14" s="57">
        <v>1676.3400000000001</v>
      </c>
      <c r="F14" s="57">
        <v>1581.4259999999999</v>
      </c>
      <c r="G14" s="57">
        <v>1473.7910000000002</v>
      </c>
      <c r="H14" s="57">
        <v>1370.127</v>
      </c>
      <c r="I14" s="57">
        <v>1665.944</v>
      </c>
      <c r="J14" s="57">
        <v>2455.1280000000006</v>
      </c>
      <c r="K14" s="57">
        <v>3142.8809999999999</v>
      </c>
      <c r="L14" s="57">
        <v>3580.3169999999996</v>
      </c>
      <c r="M14" s="57">
        <v>3819.3800000000006</v>
      </c>
      <c r="N14" s="57">
        <v>3807.6750000000006</v>
      </c>
      <c r="O14" s="57">
        <v>3547.1800000000007</v>
      </c>
      <c r="P14" s="57">
        <v>3064.0790000000006</v>
      </c>
      <c r="Q14" s="57">
        <v>2332.6799999999994</v>
      </c>
      <c r="R14" s="57">
        <v>1370.7520000000002</v>
      </c>
      <c r="S14" s="57">
        <v>604.00700000000006</v>
      </c>
      <c r="T14" s="57">
        <v>467.44600000000003</v>
      </c>
      <c r="U14" s="57">
        <v>460.68799999999993</v>
      </c>
      <c r="V14" s="57">
        <v>469.125</v>
      </c>
      <c r="W14" s="57">
        <v>503.92000000000007</v>
      </c>
      <c r="X14" s="57">
        <v>574.43200000000002</v>
      </c>
      <c r="Y14" s="57">
        <v>664.15800000000013</v>
      </c>
      <c r="Z14" s="58"/>
      <c r="AA14" s="59">
        <f t="shared" si="0"/>
        <v>44027.333000000006</v>
      </c>
    </row>
    <row r="15" spans="1:27" ht="24.95" customHeight="1" x14ac:dyDescent="0.2">
      <c r="A15" s="55" t="s">
        <v>11</v>
      </c>
      <c r="B15" s="56">
        <v>112</v>
      </c>
      <c r="C15" s="57">
        <v>108</v>
      </c>
      <c r="D15" s="57">
        <v>104</v>
      </c>
      <c r="E15" s="57">
        <v>102</v>
      </c>
      <c r="F15" s="57">
        <v>100</v>
      </c>
      <c r="G15" s="57">
        <v>96</v>
      </c>
      <c r="H15" s="57">
        <v>92</v>
      </c>
      <c r="I15" s="57">
        <v>94</v>
      </c>
      <c r="J15" s="57">
        <v>103</v>
      </c>
      <c r="K15" s="57">
        <v>109</v>
      </c>
      <c r="L15" s="57">
        <v>109</v>
      </c>
      <c r="M15" s="57">
        <v>106</v>
      </c>
      <c r="N15" s="57">
        <v>102</v>
      </c>
      <c r="O15" s="57">
        <v>97</v>
      </c>
      <c r="P15" s="57">
        <v>90</v>
      </c>
      <c r="Q15" s="57">
        <v>78</v>
      </c>
      <c r="R15" s="57">
        <v>63</v>
      </c>
      <c r="S15" s="57">
        <v>51</v>
      </c>
      <c r="T15" s="57">
        <v>45</v>
      </c>
      <c r="U15" s="57">
        <v>39</v>
      </c>
      <c r="V15" s="57">
        <v>34</v>
      </c>
      <c r="W15" s="57">
        <v>31</v>
      </c>
      <c r="X15" s="57">
        <v>31</v>
      </c>
      <c r="Y15" s="57">
        <v>32</v>
      </c>
      <c r="Z15" s="58"/>
      <c r="AA15" s="59">
        <f t="shared" si="0"/>
        <v>1928</v>
      </c>
    </row>
    <row r="16" spans="1:27" ht="30" customHeight="1" thickBot="1" x14ac:dyDescent="0.25">
      <c r="A16" s="60" t="s">
        <v>12</v>
      </c>
      <c r="B16" s="61">
        <f>IF(LEN(B$2)&gt;0,SUM(B10:B15),"")</f>
        <v>3354.3040000000001</v>
      </c>
      <c r="C16" s="62">
        <f t="shared" ref="C16:Z16" si="1">IF(LEN(C$2)&gt;0,SUM(C10:C15),"")</f>
        <v>3275.6130000000003</v>
      </c>
      <c r="D16" s="62">
        <f t="shared" si="1"/>
        <v>3210.6400000000008</v>
      </c>
      <c r="E16" s="62">
        <f t="shared" si="1"/>
        <v>3135.2400000000002</v>
      </c>
      <c r="F16" s="62">
        <f t="shared" si="1"/>
        <v>3084.326</v>
      </c>
      <c r="G16" s="62">
        <f t="shared" si="1"/>
        <v>3165.009</v>
      </c>
      <c r="H16" s="62">
        <f t="shared" si="1"/>
        <v>3506.9080000000004</v>
      </c>
      <c r="I16" s="62">
        <f t="shared" si="1"/>
        <v>3910.3789999999999</v>
      </c>
      <c r="J16" s="62">
        <f t="shared" si="1"/>
        <v>4473.6650000000009</v>
      </c>
      <c r="K16" s="62">
        <f t="shared" si="1"/>
        <v>5013.7809999999999</v>
      </c>
      <c r="L16" s="62">
        <f t="shared" si="1"/>
        <v>5130.2169999999996</v>
      </c>
      <c r="M16" s="62">
        <f t="shared" si="1"/>
        <v>5326.2800000000007</v>
      </c>
      <c r="N16" s="62">
        <f t="shared" si="1"/>
        <v>5281.5750000000007</v>
      </c>
      <c r="O16" s="62">
        <f t="shared" si="1"/>
        <v>4936.0800000000008</v>
      </c>
      <c r="P16" s="62">
        <f t="shared" si="1"/>
        <v>4438.9790000000012</v>
      </c>
      <c r="Q16" s="62">
        <f t="shared" si="1"/>
        <v>3997.5799999999995</v>
      </c>
      <c r="R16" s="62">
        <f t="shared" si="1"/>
        <v>3712.3680000000004</v>
      </c>
      <c r="S16" s="62">
        <f t="shared" si="1"/>
        <v>3799.4300000000003</v>
      </c>
      <c r="T16" s="62">
        <f t="shared" si="1"/>
        <v>4437.6459999999997</v>
      </c>
      <c r="U16" s="62">
        <f t="shared" si="1"/>
        <v>4551.7969999999996</v>
      </c>
      <c r="V16" s="62">
        <f t="shared" si="1"/>
        <v>4188.84</v>
      </c>
      <c r="W16" s="62">
        <f t="shared" si="1"/>
        <v>3629.9670000000001</v>
      </c>
      <c r="X16" s="62">
        <f t="shared" si="1"/>
        <v>3329.4520000000002</v>
      </c>
      <c r="Y16" s="62">
        <f t="shared" si="1"/>
        <v>2997.058</v>
      </c>
      <c r="Z16" s="63" t="str">
        <f t="shared" si="1"/>
        <v/>
      </c>
      <c r="AA16" s="64">
        <f>SUM(AA10:AA15)</f>
        <v>95887.133999999991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1735.9</v>
      </c>
      <c r="C28" s="72">
        <v>1692.9</v>
      </c>
      <c r="D28" s="72">
        <v>1643.9</v>
      </c>
      <c r="E28" s="72">
        <v>1588.9</v>
      </c>
      <c r="F28" s="72">
        <v>1546.9</v>
      </c>
      <c r="G28" s="72">
        <v>1543.9</v>
      </c>
      <c r="H28" s="72">
        <v>1564.9</v>
      </c>
      <c r="I28" s="72">
        <v>1722.9</v>
      </c>
      <c r="J28" s="72">
        <v>2141.9</v>
      </c>
      <c r="K28" s="72">
        <v>2489.9</v>
      </c>
      <c r="L28" s="72">
        <v>2710.9</v>
      </c>
      <c r="M28" s="72">
        <v>2834.9</v>
      </c>
      <c r="N28" s="72">
        <v>2785.9</v>
      </c>
      <c r="O28" s="72">
        <v>2579.9</v>
      </c>
      <c r="P28" s="72">
        <v>2285.9</v>
      </c>
      <c r="Q28" s="72">
        <v>1925.9</v>
      </c>
      <c r="R28" s="72">
        <v>1418.9</v>
      </c>
      <c r="S28" s="72">
        <v>1208.9000000000001</v>
      </c>
      <c r="T28" s="72">
        <v>1636.2</v>
      </c>
      <c r="U28" s="72">
        <v>1799.2</v>
      </c>
      <c r="V28" s="72">
        <v>1480.9</v>
      </c>
      <c r="W28" s="72">
        <v>1126.9000000000001</v>
      </c>
      <c r="X28" s="72">
        <v>1033.9000000000001</v>
      </c>
      <c r="Y28" s="72">
        <v>948.9</v>
      </c>
      <c r="Z28" s="73"/>
      <c r="AA28" s="74">
        <f>SUM(B28:Z28)</f>
        <v>43449.200000000012</v>
      </c>
    </row>
    <row r="29" spans="1:27" ht="24.95" customHeight="1" x14ac:dyDescent="0.2">
      <c r="A29" s="75" t="s">
        <v>23</v>
      </c>
      <c r="B29" s="76">
        <v>1263.404</v>
      </c>
      <c r="C29" s="77">
        <v>1236.713</v>
      </c>
      <c r="D29" s="77">
        <v>1214.74</v>
      </c>
      <c r="E29" s="77">
        <v>1197.3399999999999</v>
      </c>
      <c r="F29" s="77">
        <v>1142.4259999999999</v>
      </c>
      <c r="G29" s="77">
        <v>1158.1089999999999</v>
      </c>
      <c r="H29" s="77">
        <v>1329.008</v>
      </c>
      <c r="I29" s="77">
        <v>1539.479</v>
      </c>
      <c r="J29" s="77">
        <v>1647.7650000000001</v>
      </c>
      <c r="K29" s="77">
        <v>1843.8810000000001</v>
      </c>
      <c r="L29" s="77">
        <v>2083.317</v>
      </c>
      <c r="M29" s="77">
        <v>2172.38</v>
      </c>
      <c r="N29" s="77">
        <v>2192.6750000000002</v>
      </c>
      <c r="O29" s="77">
        <v>2053.1799999999998</v>
      </c>
      <c r="P29" s="77">
        <v>1875.079</v>
      </c>
      <c r="Q29" s="77">
        <v>1592.68</v>
      </c>
      <c r="R29" s="77">
        <v>1255.4680000000001</v>
      </c>
      <c r="S29" s="77">
        <v>1175.53</v>
      </c>
      <c r="T29" s="77">
        <v>1229.4459999999999</v>
      </c>
      <c r="U29" s="77">
        <v>1180.597</v>
      </c>
      <c r="V29" s="77">
        <v>1135.94</v>
      </c>
      <c r="W29" s="77">
        <v>1110.067</v>
      </c>
      <c r="X29" s="77">
        <v>1025.5519999999999</v>
      </c>
      <c r="Y29" s="77">
        <v>842.15800000000002</v>
      </c>
      <c r="Z29" s="78"/>
      <c r="AA29" s="79">
        <f>SUM(B29:Z29)</f>
        <v>34496.934000000001</v>
      </c>
    </row>
    <row r="30" spans="1:27" ht="24.95" customHeight="1" x14ac:dyDescent="0.2">
      <c r="A30" s="82" t="s">
        <v>24</v>
      </c>
      <c r="B30" s="80">
        <v>1060</v>
      </c>
      <c r="C30" s="81">
        <v>1060</v>
      </c>
      <c r="D30" s="81">
        <v>1060</v>
      </c>
      <c r="E30" s="81">
        <v>1060</v>
      </c>
      <c r="F30" s="81">
        <v>1100</v>
      </c>
      <c r="G30" s="81">
        <v>1170</v>
      </c>
      <c r="H30" s="81">
        <v>1310</v>
      </c>
      <c r="I30" s="81">
        <v>1360</v>
      </c>
      <c r="J30" s="81">
        <v>1360</v>
      </c>
      <c r="K30" s="81">
        <v>1310</v>
      </c>
      <c r="L30" s="81">
        <v>1010</v>
      </c>
      <c r="M30" s="81">
        <v>980</v>
      </c>
      <c r="N30" s="81">
        <v>980</v>
      </c>
      <c r="O30" s="81">
        <v>980</v>
      </c>
      <c r="P30" s="81">
        <v>980</v>
      </c>
      <c r="Q30" s="81">
        <v>1180</v>
      </c>
      <c r="R30" s="81">
        <v>1749</v>
      </c>
      <c r="S30" s="81">
        <v>2132</v>
      </c>
      <c r="T30" s="81">
        <v>2269</v>
      </c>
      <c r="U30" s="81">
        <v>2269</v>
      </c>
      <c r="V30" s="81">
        <v>2269</v>
      </c>
      <c r="W30" s="81">
        <v>2100</v>
      </c>
      <c r="X30" s="81">
        <v>1960</v>
      </c>
      <c r="Y30" s="81">
        <v>1900</v>
      </c>
      <c r="Z30" s="83"/>
      <c r="AA30" s="84">
        <f>SUM(B30:Z30)</f>
        <v>34608</v>
      </c>
    </row>
    <row r="31" spans="1:27" ht="30" customHeight="1" thickBot="1" x14ac:dyDescent="0.25">
      <c r="A31" s="60" t="s">
        <v>25</v>
      </c>
      <c r="B31" s="61">
        <f>IF(LEN(B$2)&gt;0,SUM(B28:B30),"")</f>
        <v>4059.3040000000001</v>
      </c>
      <c r="C31" s="62">
        <f t="shared" ref="C31:Z31" si="4">IF(LEN(C$2)&gt;0,SUM(C28:C30),"")</f>
        <v>3989.6130000000003</v>
      </c>
      <c r="D31" s="62">
        <f t="shared" si="4"/>
        <v>3918.6400000000003</v>
      </c>
      <c r="E31" s="62">
        <f t="shared" si="4"/>
        <v>3846.24</v>
      </c>
      <c r="F31" s="62">
        <f t="shared" si="4"/>
        <v>3789.326</v>
      </c>
      <c r="G31" s="62">
        <f t="shared" si="4"/>
        <v>3872.009</v>
      </c>
      <c r="H31" s="62">
        <f t="shared" si="4"/>
        <v>4203.9080000000004</v>
      </c>
      <c r="I31" s="62">
        <f t="shared" si="4"/>
        <v>4622.3789999999999</v>
      </c>
      <c r="J31" s="62">
        <f t="shared" si="4"/>
        <v>5149.665</v>
      </c>
      <c r="K31" s="62">
        <f t="shared" si="4"/>
        <v>5643.7809999999999</v>
      </c>
      <c r="L31" s="62">
        <f t="shared" si="4"/>
        <v>5804.2170000000006</v>
      </c>
      <c r="M31" s="62">
        <f t="shared" si="4"/>
        <v>5987.2800000000007</v>
      </c>
      <c r="N31" s="62">
        <f t="shared" si="4"/>
        <v>5958.5750000000007</v>
      </c>
      <c r="O31" s="62">
        <f t="shared" si="4"/>
        <v>5613.08</v>
      </c>
      <c r="P31" s="62">
        <f t="shared" si="4"/>
        <v>5140.9790000000003</v>
      </c>
      <c r="Q31" s="62">
        <f t="shared" si="4"/>
        <v>4698.58</v>
      </c>
      <c r="R31" s="62">
        <f t="shared" si="4"/>
        <v>4423.3680000000004</v>
      </c>
      <c r="S31" s="62">
        <f t="shared" si="4"/>
        <v>4516.43</v>
      </c>
      <c r="T31" s="62">
        <f t="shared" si="4"/>
        <v>5134.6459999999997</v>
      </c>
      <c r="U31" s="62">
        <f t="shared" si="4"/>
        <v>5248.7970000000005</v>
      </c>
      <c r="V31" s="62">
        <f t="shared" si="4"/>
        <v>4885.84</v>
      </c>
      <c r="W31" s="62">
        <f t="shared" si="4"/>
        <v>4336.9670000000006</v>
      </c>
      <c r="X31" s="62">
        <f t="shared" si="4"/>
        <v>4019.4520000000002</v>
      </c>
      <c r="Y31" s="62">
        <f t="shared" si="4"/>
        <v>3691.058</v>
      </c>
      <c r="Z31" s="63" t="str">
        <f t="shared" si="4"/>
        <v/>
      </c>
      <c r="AA31" s="64">
        <f>SUM(AA28:AA30)</f>
        <v>112554.13400000002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329</v>
      </c>
      <c r="C34" s="95">
        <v>329</v>
      </c>
      <c r="D34" s="95">
        <v>329</v>
      </c>
      <c r="E34" s="95">
        <v>329</v>
      </c>
      <c r="F34" s="95">
        <v>329</v>
      </c>
      <c r="G34" s="95">
        <v>329</v>
      </c>
      <c r="H34" s="95">
        <v>323</v>
      </c>
      <c r="I34" s="95">
        <v>328</v>
      </c>
      <c r="J34" s="95">
        <v>319</v>
      </c>
      <c r="K34" s="95">
        <v>280</v>
      </c>
      <c r="L34" s="95">
        <v>321</v>
      </c>
      <c r="M34" s="95">
        <v>329</v>
      </c>
      <c r="N34" s="95">
        <v>329</v>
      </c>
      <c r="O34" s="95">
        <v>329</v>
      </c>
      <c r="P34" s="95">
        <v>329</v>
      </c>
      <c r="Q34" s="95">
        <v>328</v>
      </c>
      <c r="R34" s="95">
        <v>323</v>
      </c>
      <c r="S34" s="95">
        <v>329</v>
      </c>
      <c r="T34" s="95">
        <v>309</v>
      </c>
      <c r="U34" s="95">
        <v>309</v>
      </c>
      <c r="V34" s="95">
        <v>309</v>
      </c>
      <c r="W34" s="95">
        <v>329</v>
      </c>
      <c r="X34" s="95">
        <v>329</v>
      </c>
      <c r="Y34" s="95">
        <v>326</v>
      </c>
      <c r="Z34" s="96"/>
      <c r="AA34" s="74">
        <f t="shared" ref="AA34:AA39" si="5">SUM(B34:Z34)</f>
        <v>7752</v>
      </c>
    </row>
    <row r="35" spans="1:27" ht="24.95" customHeight="1" x14ac:dyDescent="0.2">
      <c r="A35" s="97" t="s">
        <v>28</v>
      </c>
      <c r="B35" s="98">
        <v>297</v>
      </c>
      <c r="C35" s="99">
        <v>305</v>
      </c>
      <c r="D35" s="99">
        <v>299</v>
      </c>
      <c r="E35" s="99">
        <v>302</v>
      </c>
      <c r="F35" s="99">
        <v>297</v>
      </c>
      <c r="G35" s="99">
        <v>298</v>
      </c>
      <c r="H35" s="99">
        <v>294</v>
      </c>
      <c r="I35" s="99">
        <v>304</v>
      </c>
      <c r="J35" s="99">
        <v>277</v>
      </c>
      <c r="K35" s="99">
        <v>270</v>
      </c>
      <c r="L35" s="99">
        <v>274</v>
      </c>
      <c r="M35" s="99">
        <v>252</v>
      </c>
      <c r="N35" s="99">
        <v>283</v>
      </c>
      <c r="O35" s="99">
        <v>283</v>
      </c>
      <c r="P35" s="99">
        <v>308</v>
      </c>
      <c r="Q35" s="99">
        <v>308</v>
      </c>
      <c r="R35" s="99">
        <v>308</v>
      </c>
      <c r="S35" s="99">
        <v>308</v>
      </c>
      <c r="T35" s="99">
        <v>308</v>
      </c>
      <c r="U35" s="99">
        <v>308</v>
      </c>
      <c r="V35" s="99">
        <v>308</v>
      </c>
      <c r="W35" s="99">
        <v>298</v>
      </c>
      <c r="X35" s="99">
        <v>281</v>
      </c>
      <c r="Y35" s="99">
        <v>289</v>
      </c>
      <c r="Z35" s="100"/>
      <c r="AA35" s="79">
        <f t="shared" si="5"/>
        <v>7059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513.70000000000005</v>
      </c>
      <c r="H36" s="99">
        <v>515</v>
      </c>
      <c r="I36" s="99">
        <v>515</v>
      </c>
      <c r="J36" s="99">
        <v>515</v>
      </c>
      <c r="K36" s="99">
        <v>219.9</v>
      </c>
      <c r="L36" s="99">
        <v>225.8</v>
      </c>
      <c r="M36" s="99">
        <v>52.5</v>
      </c>
      <c r="N36" s="99">
        <v>217.1</v>
      </c>
      <c r="O36" s="99">
        <v>296.8</v>
      </c>
      <c r="P36" s="99">
        <v>287.7</v>
      </c>
      <c r="Q36" s="99">
        <v>423.8</v>
      </c>
      <c r="R36" s="99">
        <v>515</v>
      </c>
      <c r="S36" s="99">
        <v>515</v>
      </c>
      <c r="T36" s="99">
        <v>515</v>
      </c>
      <c r="U36" s="99">
        <v>515</v>
      </c>
      <c r="V36" s="99">
        <v>515</v>
      </c>
      <c r="W36" s="99">
        <v>515</v>
      </c>
      <c r="X36" s="99">
        <v>515</v>
      </c>
      <c r="Y36" s="99">
        <v>515</v>
      </c>
      <c r="Z36" s="100"/>
      <c r="AA36" s="79">
        <f t="shared" si="5"/>
        <v>10477.299999999999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35</v>
      </c>
      <c r="O37" s="99">
        <v>35</v>
      </c>
      <c r="P37" s="99">
        <v>35</v>
      </c>
      <c r="Q37" s="99">
        <v>35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1136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186.4</v>
      </c>
      <c r="G38" s="99">
        <v>500</v>
      </c>
      <c r="H38" s="99">
        <v>300</v>
      </c>
      <c r="I38" s="99">
        <v>300</v>
      </c>
      <c r="J38" s="99">
        <v>248.7</v>
      </c>
      <c r="K38" s="99">
        <v>300</v>
      </c>
      <c r="L38" s="99">
        <v>300</v>
      </c>
      <c r="M38" s="99">
        <v>300</v>
      </c>
      <c r="N38" s="99">
        <v>300</v>
      </c>
      <c r="O38" s="99">
        <v>300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8035.1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1190</v>
      </c>
      <c r="C39" s="88">
        <f t="shared" si="6"/>
        <v>1199</v>
      </c>
      <c r="D39" s="88">
        <f t="shared" si="6"/>
        <v>1193</v>
      </c>
      <c r="E39" s="88">
        <f t="shared" si="6"/>
        <v>1196</v>
      </c>
      <c r="F39" s="88">
        <f t="shared" si="6"/>
        <v>1376.4</v>
      </c>
      <c r="G39" s="88">
        <f t="shared" si="6"/>
        <v>1690.7</v>
      </c>
      <c r="H39" s="88">
        <f t="shared" si="6"/>
        <v>1482</v>
      </c>
      <c r="I39" s="88">
        <f t="shared" si="6"/>
        <v>1497</v>
      </c>
      <c r="J39" s="88">
        <f t="shared" si="6"/>
        <v>1409.7</v>
      </c>
      <c r="K39" s="88">
        <f t="shared" si="6"/>
        <v>1119.9000000000001</v>
      </c>
      <c r="L39" s="88">
        <f t="shared" si="6"/>
        <v>1169.8</v>
      </c>
      <c r="M39" s="88">
        <f t="shared" si="6"/>
        <v>983.5</v>
      </c>
      <c r="N39" s="88">
        <f t="shared" si="6"/>
        <v>1164.0999999999999</v>
      </c>
      <c r="O39" s="88">
        <f t="shared" si="6"/>
        <v>1243.8</v>
      </c>
      <c r="P39" s="88">
        <f t="shared" si="6"/>
        <v>1459.7</v>
      </c>
      <c r="Q39" s="88">
        <f t="shared" si="6"/>
        <v>1594.8</v>
      </c>
      <c r="R39" s="88">
        <f t="shared" si="6"/>
        <v>1696</v>
      </c>
      <c r="S39" s="88">
        <f t="shared" si="6"/>
        <v>1702</v>
      </c>
      <c r="T39" s="88">
        <f t="shared" si="6"/>
        <v>1682</v>
      </c>
      <c r="U39" s="88">
        <f t="shared" si="6"/>
        <v>1682</v>
      </c>
      <c r="V39" s="88">
        <f t="shared" si="6"/>
        <v>1682</v>
      </c>
      <c r="W39" s="88">
        <f t="shared" si="6"/>
        <v>1692</v>
      </c>
      <c r="X39" s="88">
        <f t="shared" si="6"/>
        <v>1675</v>
      </c>
      <c r="Y39" s="88">
        <f t="shared" si="6"/>
        <v>1679</v>
      </c>
      <c r="Z39" s="89" t="str">
        <f t="shared" si="6"/>
        <v/>
      </c>
      <c r="AA39" s="90">
        <f t="shared" si="5"/>
        <v>34459.399999999994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485</v>
      </c>
      <c r="E44" s="99">
        <v>485</v>
      </c>
      <c r="F44" s="99">
        <v>485</v>
      </c>
      <c r="G44" s="99">
        <v>483.7</v>
      </c>
      <c r="H44" s="99">
        <v>485</v>
      </c>
      <c r="I44" s="99">
        <v>485</v>
      </c>
      <c r="J44" s="99">
        <v>485</v>
      </c>
      <c r="K44" s="99">
        <v>189.9</v>
      </c>
      <c r="L44" s="99">
        <v>195.8</v>
      </c>
      <c r="M44" s="99">
        <v>22.5</v>
      </c>
      <c r="N44" s="99">
        <v>187.1</v>
      </c>
      <c r="O44" s="99">
        <v>266.8</v>
      </c>
      <c r="P44" s="99">
        <v>257.7</v>
      </c>
      <c r="Q44" s="99">
        <v>393.8</v>
      </c>
      <c r="R44" s="99">
        <v>485</v>
      </c>
      <c r="S44" s="99">
        <v>485</v>
      </c>
      <c r="T44" s="99">
        <v>485</v>
      </c>
      <c r="U44" s="99">
        <v>485</v>
      </c>
      <c r="V44" s="99">
        <v>485</v>
      </c>
      <c r="W44" s="99">
        <v>485</v>
      </c>
      <c r="X44" s="99">
        <v>485</v>
      </c>
      <c r="Y44" s="99">
        <v>485</v>
      </c>
      <c r="Z44" s="100"/>
      <c r="AA44" s="79">
        <f t="shared" si="7"/>
        <v>9757.2999999999993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186.4</v>
      </c>
      <c r="G46" s="99">
        <v>500</v>
      </c>
      <c r="H46" s="99">
        <v>300</v>
      </c>
      <c r="I46" s="99">
        <v>300</v>
      </c>
      <c r="J46" s="99">
        <v>248.7</v>
      </c>
      <c r="K46" s="99">
        <v>300</v>
      </c>
      <c r="L46" s="99">
        <v>300</v>
      </c>
      <c r="M46" s="99">
        <v>300</v>
      </c>
      <c r="N46" s="99">
        <v>300</v>
      </c>
      <c r="O46" s="99">
        <v>300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8035.1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485</v>
      </c>
      <c r="C48" s="88">
        <f t="shared" ref="C48:Z48" si="8">IF(LEN(C$2)&gt;0,SUM(C42:C47),"")</f>
        <v>485</v>
      </c>
      <c r="D48" s="88">
        <f t="shared" si="8"/>
        <v>485</v>
      </c>
      <c r="E48" s="88">
        <f t="shared" si="8"/>
        <v>485</v>
      </c>
      <c r="F48" s="88">
        <f t="shared" si="8"/>
        <v>671.4</v>
      </c>
      <c r="G48" s="88">
        <f t="shared" si="8"/>
        <v>983.7</v>
      </c>
      <c r="H48" s="88">
        <f t="shared" si="8"/>
        <v>785</v>
      </c>
      <c r="I48" s="88">
        <f t="shared" si="8"/>
        <v>785</v>
      </c>
      <c r="J48" s="88">
        <f t="shared" si="8"/>
        <v>733.7</v>
      </c>
      <c r="K48" s="88">
        <f t="shared" si="8"/>
        <v>489.9</v>
      </c>
      <c r="L48" s="88">
        <f t="shared" si="8"/>
        <v>495.8</v>
      </c>
      <c r="M48" s="88">
        <f t="shared" si="8"/>
        <v>322.5</v>
      </c>
      <c r="N48" s="88">
        <f t="shared" si="8"/>
        <v>487.1</v>
      </c>
      <c r="O48" s="88">
        <f t="shared" si="8"/>
        <v>566.79999999999995</v>
      </c>
      <c r="P48" s="88">
        <f t="shared" si="8"/>
        <v>757.7</v>
      </c>
      <c r="Q48" s="88">
        <f t="shared" si="8"/>
        <v>893.8</v>
      </c>
      <c r="R48" s="88">
        <f t="shared" si="8"/>
        <v>985</v>
      </c>
      <c r="S48" s="88">
        <f t="shared" si="8"/>
        <v>985</v>
      </c>
      <c r="T48" s="88">
        <f t="shared" si="8"/>
        <v>985</v>
      </c>
      <c r="U48" s="88">
        <f t="shared" si="8"/>
        <v>985</v>
      </c>
      <c r="V48" s="88">
        <f t="shared" si="8"/>
        <v>985</v>
      </c>
      <c r="W48" s="88">
        <f t="shared" si="8"/>
        <v>985</v>
      </c>
      <c r="X48" s="88">
        <f t="shared" si="8"/>
        <v>985</v>
      </c>
      <c r="Y48" s="88">
        <f t="shared" si="8"/>
        <v>985</v>
      </c>
      <c r="Z48" s="89" t="str">
        <f t="shared" si="8"/>
        <v/>
      </c>
      <c r="AA48" s="90">
        <f t="shared" si="7"/>
        <v>17792.400000000001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4544.3040000000001</v>
      </c>
      <c r="C51" s="88">
        <f t="shared" si="10"/>
        <v>4474.6130000000003</v>
      </c>
      <c r="D51" s="88">
        <f t="shared" si="10"/>
        <v>4403.6400000000012</v>
      </c>
      <c r="E51" s="88">
        <f t="shared" si="10"/>
        <v>4331.24</v>
      </c>
      <c r="F51" s="88">
        <f t="shared" si="10"/>
        <v>4460.7260000000006</v>
      </c>
      <c r="G51" s="88">
        <f t="shared" si="10"/>
        <v>4855.7089999999998</v>
      </c>
      <c r="H51" s="88">
        <f t="shared" si="10"/>
        <v>4988.9080000000004</v>
      </c>
      <c r="I51" s="88">
        <f t="shared" si="10"/>
        <v>5407.3789999999999</v>
      </c>
      <c r="J51" s="88">
        <f t="shared" si="10"/>
        <v>5883.3650000000007</v>
      </c>
      <c r="K51" s="88">
        <f t="shared" si="10"/>
        <v>6133.6810000000005</v>
      </c>
      <c r="L51" s="88">
        <f t="shared" si="10"/>
        <v>6300.0169999999998</v>
      </c>
      <c r="M51" s="88">
        <f t="shared" si="10"/>
        <v>6309.7800000000007</v>
      </c>
      <c r="N51" s="88">
        <f t="shared" si="10"/>
        <v>6445.6750000000011</v>
      </c>
      <c r="O51" s="88">
        <f t="shared" si="10"/>
        <v>6179.880000000001</v>
      </c>
      <c r="P51" s="88">
        <f t="shared" si="10"/>
        <v>5898.679000000001</v>
      </c>
      <c r="Q51" s="88">
        <f t="shared" si="10"/>
        <v>5592.3799999999992</v>
      </c>
      <c r="R51" s="88">
        <f t="shared" si="10"/>
        <v>5408.3680000000004</v>
      </c>
      <c r="S51" s="88">
        <f t="shared" si="10"/>
        <v>5501.43</v>
      </c>
      <c r="T51" s="88">
        <f t="shared" si="10"/>
        <v>6119.6459999999997</v>
      </c>
      <c r="U51" s="88">
        <f t="shared" si="10"/>
        <v>6233.7969999999996</v>
      </c>
      <c r="V51" s="88">
        <f t="shared" si="10"/>
        <v>5870.84</v>
      </c>
      <c r="W51" s="88">
        <f t="shared" si="10"/>
        <v>5321.9670000000006</v>
      </c>
      <c r="X51" s="88">
        <f t="shared" si="10"/>
        <v>5004.4520000000002</v>
      </c>
      <c r="Y51" s="88">
        <f t="shared" si="10"/>
        <v>4676.058</v>
      </c>
      <c r="Z51" s="89" t="str">
        <f t="shared" si="10"/>
        <v/>
      </c>
      <c r="AA51" s="105">
        <f>SUM(B51:Z51)</f>
        <v>130346.53400000001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4544.3470000000007</v>
      </c>
      <c r="C4" s="18">
        <v>4474.5700000000024</v>
      </c>
      <c r="D4" s="18">
        <v>4403.6179999999995</v>
      </c>
      <c r="E4" s="18">
        <v>4331.2570000000005</v>
      </c>
      <c r="F4" s="18">
        <v>4460.7030000000013</v>
      </c>
      <c r="G4" s="18">
        <v>4855.7110000000002</v>
      </c>
      <c r="H4" s="18">
        <v>4988.9079999999994</v>
      </c>
      <c r="I4" s="18">
        <v>5407.378999999999</v>
      </c>
      <c r="J4" s="18">
        <v>5883.3840000000027</v>
      </c>
      <c r="K4" s="18">
        <v>6133.7180000000008</v>
      </c>
      <c r="L4" s="18">
        <v>6300.0150000000021</v>
      </c>
      <c r="M4" s="18">
        <v>6309.7919999999986</v>
      </c>
      <c r="N4" s="18">
        <v>6445.7110000000011</v>
      </c>
      <c r="O4" s="18">
        <v>6179.9229999999998</v>
      </c>
      <c r="P4" s="18">
        <v>5898.6430000000009</v>
      </c>
      <c r="Q4" s="18">
        <v>5592.3950000000004</v>
      </c>
      <c r="R4" s="18">
        <v>5408.3679999999995</v>
      </c>
      <c r="S4" s="18">
        <v>5501.4299999999994</v>
      </c>
      <c r="T4" s="18">
        <v>6119.6460000000015</v>
      </c>
      <c r="U4" s="18">
        <v>6233.7969999999996</v>
      </c>
      <c r="V4" s="18">
        <v>5870.84</v>
      </c>
      <c r="W4" s="18">
        <v>5321.9669999999987</v>
      </c>
      <c r="X4" s="18">
        <v>5004.4520000000002</v>
      </c>
      <c r="Y4" s="18">
        <v>4676.0580000000009</v>
      </c>
      <c r="Z4" s="19"/>
      <c r="AA4" s="20">
        <f>SUM(B4:Z4)</f>
        <v>130346.63200000003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148.9</v>
      </c>
      <c r="D7" s="28">
        <v>142.97999999999999</v>
      </c>
      <c r="E7" s="28">
        <v>135</v>
      </c>
      <c r="F7" s="28">
        <v>140</v>
      </c>
      <c r="G7" s="28">
        <v>158.35</v>
      </c>
      <c r="H7" s="28">
        <v>567.32000000000005</v>
      </c>
      <c r="I7" s="28">
        <v>567.32000000000005</v>
      </c>
      <c r="J7" s="28">
        <v>264.51</v>
      </c>
      <c r="K7" s="28">
        <v>209.87</v>
      </c>
      <c r="L7" s="28">
        <v>180.82</v>
      </c>
      <c r="M7" s="28">
        <v>170.97</v>
      </c>
      <c r="N7" s="28">
        <v>151.94999999999999</v>
      </c>
      <c r="O7" s="28">
        <v>144.83000000000001</v>
      </c>
      <c r="P7" s="28">
        <v>142.68</v>
      </c>
      <c r="Q7" s="28">
        <v>158.16</v>
      </c>
      <c r="R7" s="28">
        <v>241.99</v>
      </c>
      <c r="S7" s="28">
        <v>567.32000000000005</v>
      </c>
      <c r="T7" s="28">
        <v>561</v>
      </c>
      <c r="U7" s="28">
        <v>561</v>
      </c>
      <c r="V7" s="28">
        <v>417.88</v>
      </c>
      <c r="W7" s="28">
        <v>325.08999999999997</v>
      </c>
      <c r="X7" s="28">
        <v>287.39999999999998</v>
      </c>
      <c r="Y7" s="28">
        <v>201</v>
      </c>
      <c r="Z7" s="29"/>
      <c r="AA7" s="30">
        <f>IF(SUM(B7:Z7)&lt;&gt;0,AVERAGEIF(B7:Z7,"&lt;&gt;"""),"")</f>
        <v>274.84749999999997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922.64200000000005</v>
      </c>
      <c r="C19" s="72">
        <v>933.64499999999998</v>
      </c>
      <c r="D19" s="72">
        <v>916.65699999999993</v>
      </c>
      <c r="E19" s="72">
        <v>916.66699999999992</v>
      </c>
      <c r="F19" s="72">
        <v>923.68200000000002</v>
      </c>
      <c r="G19" s="72">
        <v>937.66699999999992</v>
      </c>
      <c r="H19" s="72">
        <v>942.702</v>
      </c>
      <c r="I19" s="72">
        <v>959.70800000000008</v>
      </c>
      <c r="J19" s="72">
        <v>946.69899999999996</v>
      </c>
      <c r="K19" s="72">
        <v>928.72</v>
      </c>
      <c r="L19" s="72">
        <v>907.72800000000007</v>
      </c>
      <c r="M19" s="72">
        <v>876.72800000000007</v>
      </c>
      <c r="N19" s="72">
        <v>870.71499999999992</v>
      </c>
      <c r="O19" s="72">
        <v>834.67200000000003</v>
      </c>
      <c r="P19" s="72">
        <v>804.67399999999998</v>
      </c>
      <c r="Q19" s="72">
        <v>810.68799999999999</v>
      </c>
      <c r="R19" s="72">
        <v>799.721</v>
      </c>
      <c r="S19" s="72">
        <v>786.17200000000003</v>
      </c>
      <c r="T19" s="72">
        <v>787.16499999999996</v>
      </c>
      <c r="U19" s="72">
        <v>786.12199999999996</v>
      </c>
      <c r="V19" s="72">
        <v>789.08600000000001</v>
      </c>
      <c r="W19" s="72">
        <v>771.06600000000003</v>
      </c>
      <c r="X19" s="72">
        <v>918.84299999999996</v>
      </c>
      <c r="Y19" s="72">
        <v>916.92100000000005</v>
      </c>
      <c r="Z19" s="73"/>
      <c r="AA19" s="74">
        <f t="shared" ref="AA19:AA24" si="2">SUM(B19:Z19)</f>
        <v>20989.089999999997</v>
      </c>
    </row>
    <row r="20" spans="1:27" ht="24.95" customHeight="1" x14ac:dyDescent="0.2">
      <c r="A20" s="75" t="s">
        <v>15</v>
      </c>
      <c r="B20" s="76">
        <v>1005.5930000000002</v>
      </c>
      <c r="C20" s="77">
        <v>1000.6669999999999</v>
      </c>
      <c r="D20" s="77">
        <v>1001.4409999999998</v>
      </c>
      <c r="E20" s="77">
        <v>1018.1040000000002</v>
      </c>
      <c r="F20" s="77">
        <v>1067.8629999999998</v>
      </c>
      <c r="G20" s="77">
        <v>1205.0629999999999</v>
      </c>
      <c r="H20" s="77">
        <v>1283.4189999999999</v>
      </c>
      <c r="I20" s="77">
        <v>1395.69</v>
      </c>
      <c r="J20" s="77">
        <v>1555.3229999999999</v>
      </c>
      <c r="K20" s="77">
        <v>1561.6229999999998</v>
      </c>
      <c r="L20" s="77">
        <v>1550.2289999999998</v>
      </c>
      <c r="M20" s="77">
        <v>1549.7260000000001</v>
      </c>
      <c r="N20" s="77">
        <v>1544.7740000000001</v>
      </c>
      <c r="O20" s="77">
        <v>1500.671</v>
      </c>
      <c r="P20" s="77">
        <v>1434.0630000000001</v>
      </c>
      <c r="Q20" s="77">
        <v>1376.1289999999997</v>
      </c>
      <c r="R20" s="77">
        <v>1343.4750000000001</v>
      </c>
      <c r="S20" s="77">
        <v>1252.5670000000002</v>
      </c>
      <c r="T20" s="77">
        <v>1331.6980000000001</v>
      </c>
      <c r="U20" s="77">
        <v>1352.9349999999999</v>
      </c>
      <c r="V20" s="77">
        <v>1219.4460000000001</v>
      </c>
      <c r="W20" s="77">
        <v>1115.6099999999999</v>
      </c>
      <c r="X20" s="77">
        <v>1051.7850000000001</v>
      </c>
      <c r="Y20" s="77">
        <v>1027.0820000000001</v>
      </c>
      <c r="Z20" s="78"/>
      <c r="AA20" s="79">
        <f t="shared" si="2"/>
        <v>30744.975999999995</v>
      </c>
    </row>
    <row r="21" spans="1:27" ht="24.95" customHeight="1" x14ac:dyDescent="0.2">
      <c r="A21" s="75" t="s">
        <v>16</v>
      </c>
      <c r="B21" s="80">
        <v>1936.3120000000001</v>
      </c>
      <c r="C21" s="81">
        <v>1818.8580000000002</v>
      </c>
      <c r="D21" s="81">
        <v>1778.7199999999998</v>
      </c>
      <c r="E21" s="81">
        <v>1775.5859999999996</v>
      </c>
      <c r="F21" s="81">
        <v>1835.1580000000001</v>
      </c>
      <c r="G21" s="81">
        <v>2035.981</v>
      </c>
      <c r="H21" s="81">
        <v>2273.2869999999998</v>
      </c>
      <c r="I21" s="81">
        <v>2511.9809999999998</v>
      </c>
      <c r="J21" s="81">
        <v>2780.8620000000005</v>
      </c>
      <c r="K21" s="81">
        <v>2912.875</v>
      </c>
      <c r="L21" s="81">
        <v>2963.558</v>
      </c>
      <c r="M21" s="81">
        <v>3035.8379999999997</v>
      </c>
      <c r="N21" s="81">
        <v>2996.2220000000002</v>
      </c>
      <c r="O21" s="81">
        <v>2865.0799999999995</v>
      </c>
      <c r="P21" s="81">
        <v>2701.4059999999999</v>
      </c>
      <c r="Q21" s="81">
        <v>2589.0779999999995</v>
      </c>
      <c r="R21" s="81">
        <v>2657.625</v>
      </c>
      <c r="S21" s="81">
        <v>2872.1909999999998</v>
      </c>
      <c r="T21" s="81">
        <v>3336.7829999999999</v>
      </c>
      <c r="U21" s="81">
        <v>3446.2400000000002</v>
      </c>
      <c r="V21" s="81">
        <v>3269.3080000000004</v>
      </c>
      <c r="W21" s="81">
        <v>2910.2910000000002</v>
      </c>
      <c r="X21" s="81">
        <v>2529.8240000000001</v>
      </c>
      <c r="Y21" s="81">
        <v>2204.5549999999998</v>
      </c>
      <c r="Z21" s="78"/>
      <c r="AA21" s="79">
        <f t="shared" si="2"/>
        <v>62037.618999999999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133.5</v>
      </c>
      <c r="C23" s="77">
        <v>132.5</v>
      </c>
      <c r="D23" s="77">
        <v>149</v>
      </c>
      <c r="E23" s="77">
        <v>145.5</v>
      </c>
      <c r="F23" s="77">
        <v>142</v>
      </c>
      <c r="G23" s="77">
        <v>141</v>
      </c>
      <c r="H23" s="77">
        <v>137.5</v>
      </c>
      <c r="I23" s="77">
        <v>133</v>
      </c>
      <c r="J23" s="77">
        <v>132.5</v>
      </c>
      <c r="K23" s="77">
        <v>170.5</v>
      </c>
      <c r="L23" s="77">
        <v>214.5</v>
      </c>
      <c r="M23" s="77">
        <v>206.5</v>
      </c>
      <c r="N23" s="77">
        <v>177</v>
      </c>
      <c r="O23" s="77">
        <v>147.5</v>
      </c>
      <c r="P23" s="77">
        <v>150.5</v>
      </c>
      <c r="Q23" s="77">
        <v>140.5</v>
      </c>
      <c r="R23" s="77">
        <v>137.5</v>
      </c>
      <c r="S23" s="77">
        <v>133.5</v>
      </c>
      <c r="T23" s="77">
        <v>152</v>
      </c>
      <c r="U23" s="77">
        <v>147.5</v>
      </c>
      <c r="V23" s="77">
        <v>148</v>
      </c>
      <c r="W23" s="77">
        <v>122</v>
      </c>
      <c r="X23" s="77">
        <v>124</v>
      </c>
      <c r="Y23" s="77">
        <v>116.5</v>
      </c>
      <c r="Z23" s="77"/>
      <c r="AA23" s="79">
        <f t="shared" si="2"/>
        <v>3534.5</v>
      </c>
    </row>
    <row r="24" spans="1:27" ht="24.95" customHeight="1" x14ac:dyDescent="0.2">
      <c r="A24" s="85" t="s">
        <v>19</v>
      </c>
      <c r="B24" s="77">
        <v>241.00000000000003</v>
      </c>
      <c r="C24" s="77">
        <v>229.99999999999997</v>
      </c>
      <c r="D24" s="77">
        <v>224.99999999999997</v>
      </c>
      <c r="E24" s="77">
        <v>226.00000000000003</v>
      </c>
      <c r="F24" s="77">
        <v>235</v>
      </c>
      <c r="G24" s="77">
        <v>263</v>
      </c>
      <c r="H24" s="77">
        <v>310.00000000000006</v>
      </c>
      <c r="I24" s="77">
        <v>354.00000000000006</v>
      </c>
      <c r="J24" s="77">
        <v>388.99999999999994</v>
      </c>
      <c r="K24" s="77">
        <v>405</v>
      </c>
      <c r="L24" s="77">
        <v>417</v>
      </c>
      <c r="M24" s="77">
        <v>414</v>
      </c>
      <c r="N24" s="77">
        <v>404.00000000000006</v>
      </c>
      <c r="O24" s="77">
        <v>385</v>
      </c>
      <c r="P24" s="77">
        <v>368</v>
      </c>
      <c r="Q24" s="77">
        <v>357.99999999999994</v>
      </c>
      <c r="R24" s="77">
        <v>371.00000000000006</v>
      </c>
      <c r="S24" s="77">
        <v>398.99999999999994</v>
      </c>
      <c r="T24" s="77">
        <v>426</v>
      </c>
      <c r="U24" s="77">
        <v>421.00000000000006</v>
      </c>
      <c r="V24" s="77">
        <v>387.99999999999994</v>
      </c>
      <c r="W24" s="77">
        <v>345.99999999999994</v>
      </c>
      <c r="X24" s="77">
        <v>303</v>
      </c>
      <c r="Y24" s="77">
        <v>268</v>
      </c>
      <c r="Z24" s="77"/>
      <c r="AA24" s="79">
        <f t="shared" si="2"/>
        <v>8146</v>
      </c>
    </row>
    <row r="25" spans="1:27" ht="30" customHeight="1" thickBot="1" x14ac:dyDescent="0.25">
      <c r="A25" s="86" t="s">
        <v>20</v>
      </c>
      <c r="B25" s="87">
        <f t="shared" ref="B25:AA25" si="3">SUM(B19:B24)</f>
        <v>4239.0470000000005</v>
      </c>
      <c r="C25" s="88">
        <f t="shared" si="3"/>
        <v>4115.67</v>
      </c>
      <c r="D25" s="88">
        <f t="shared" si="3"/>
        <v>4070.8179999999993</v>
      </c>
      <c r="E25" s="88">
        <f t="shared" si="3"/>
        <v>4081.857</v>
      </c>
      <c r="F25" s="88">
        <f t="shared" si="3"/>
        <v>4203.7029999999995</v>
      </c>
      <c r="G25" s="88">
        <f t="shared" si="3"/>
        <v>4582.7109999999993</v>
      </c>
      <c r="H25" s="88">
        <f t="shared" si="3"/>
        <v>4946.9079999999994</v>
      </c>
      <c r="I25" s="88">
        <f t="shared" si="3"/>
        <v>5354.3789999999999</v>
      </c>
      <c r="J25" s="88">
        <f t="shared" si="3"/>
        <v>5804.384</v>
      </c>
      <c r="K25" s="88">
        <f t="shared" si="3"/>
        <v>5978.7179999999998</v>
      </c>
      <c r="L25" s="88">
        <f t="shared" si="3"/>
        <v>6053.0149999999994</v>
      </c>
      <c r="M25" s="88">
        <f t="shared" si="3"/>
        <v>6192.7919999999995</v>
      </c>
      <c r="N25" s="88">
        <f t="shared" si="3"/>
        <v>6102.7110000000002</v>
      </c>
      <c r="O25" s="88">
        <f t="shared" si="3"/>
        <v>5842.9229999999989</v>
      </c>
      <c r="P25" s="88">
        <f t="shared" si="3"/>
        <v>5568.643</v>
      </c>
      <c r="Q25" s="88">
        <f t="shared" si="3"/>
        <v>5274.3949999999986</v>
      </c>
      <c r="R25" s="88">
        <f t="shared" si="3"/>
        <v>5309.3209999999999</v>
      </c>
      <c r="S25" s="88">
        <f t="shared" si="3"/>
        <v>5443.43</v>
      </c>
      <c r="T25" s="88">
        <f t="shared" si="3"/>
        <v>6033.6460000000006</v>
      </c>
      <c r="U25" s="88">
        <f t="shared" si="3"/>
        <v>6153.7970000000005</v>
      </c>
      <c r="V25" s="88">
        <f t="shared" si="3"/>
        <v>5813.84</v>
      </c>
      <c r="W25" s="88">
        <f t="shared" si="3"/>
        <v>5264.9670000000006</v>
      </c>
      <c r="X25" s="88">
        <f t="shared" si="3"/>
        <v>4927.4520000000002</v>
      </c>
      <c r="Y25" s="88">
        <f t="shared" si="3"/>
        <v>4533.058</v>
      </c>
      <c r="Z25" s="89">
        <f t="shared" si="3"/>
        <v>0</v>
      </c>
      <c r="AA25" s="90">
        <f t="shared" si="3"/>
        <v>125892.185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411.5</v>
      </c>
      <c r="C28" s="72">
        <v>399.5</v>
      </c>
      <c r="D28" s="72">
        <v>411</v>
      </c>
      <c r="E28" s="72">
        <v>408.5</v>
      </c>
      <c r="F28" s="72">
        <v>414</v>
      </c>
      <c r="G28" s="72">
        <v>441</v>
      </c>
      <c r="H28" s="72">
        <v>478.5</v>
      </c>
      <c r="I28" s="72">
        <v>529</v>
      </c>
      <c r="J28" s="72">
        <v>564.5</v>
      </c>
      <c r="K28" s="72">
        <v>618.5</v>
      </c>
      <c r="L28" s="72">
        <v>673.5</v>
      </c>
      <c r="M28" s="72">
        <v>657.5</v>
      </c>
      <c r="N28" s="72">
        <v>718</v>
      </c>
      <c r="O28" s="72">
        <v>669.5</v>
      </c>
      <c r="P28" s="72">
        <v>655.5</v>
      </c>
      <c r="Q28" s="72">
        <v>635.5</v>
      </c>
      <c r="R28" s="72">
        <v>539.5</v>
      </c>
      <c r="S28" s="72">
        <v>569.5</v>
      </c>
      <c r="T28" s="72">
        <v>595</v>
      </c>
      <c r="U28" s="72">
        <v>585.5</v>
      </c>
      <c r="V28" s="72">
        <v>553</v>
      </c>
      <c r="W28" s="72">
        <v>505</v>
      </c>
      <c r="X28" s="72">
        <v>464</v>
      </c>
      <c r="Y28" s="72">
        <v>418.5</v>
      </c>
      <c r="Z28" s="73"/>
      <c r="AA28" s="74">
        <f>SUM(B28:Z28)</f>
        <v>12915.5</v>
      </c>
    </row>
    <row r="29" spans="1:27" ht="24.95" customHeight="1" x14ac:dyDescent="0.2">
      <c r="A29" s="75" t="s">
        <v>23</v>
      </c>
      <c r="B29" s="76">
        <v>4040.547</v>
      </c>
      <c r="C29" s="77">
        <v>3800.17</v>
      </c>
      <c r="D29" s="77">
        <v>3756.8180000000002</v>
      </c>
      <c r="E29" s="77">
        <v>3891.357</v>
      </c>
      <c r="F29" s="77">
        <v>4046.703</v>
      </c>
      <c r="G29" s="77">
        <v>4414.7110000000002</v>
      </c>
      <c r="H29" s="77">
        <v>4510.4080000000004</v>
      </c>
      <c r="I29" s="77">
        <v>4878.3789999999999</v>
      </c>
      <c r="J29" s="77">
        <v>5318.884</v>
      </c>
      <c r="K29" s="77">
        <v>5515.2179999999998</v>
      </c>
      <c r="L29" s="77">
        <v>5626.5150000000003</v>
      </c>
      <c r="M29" s="77">
        <v>5652.2920000000004</v>
      </c>
      <c r="N29" s="77">
        <v>5727.7110000000002</v>
      </c>
      <c r="O29" s="77">
        <v>5510.4229999999998</v>
      </c>
      <c r="P29" s="77">
        <v>5243.143</v>
      </c>
      <c r="Q29" s="77">
        <v>4956.8950000000004</v>
      </c>
      <c r="R29" s="77">
        <v>4868.8680000000004</v>
      </c>
      <c r="S29" s="77">
        <v>4931.93</v>
      </c>
      <c r="T29" s="77">
        <v>5524.6459999999997</v>
      </c>
      <c r="U29" s="77">
        <v>5648.2969999999996</v>
      </c>
      <c r="V29" s="77">
        <v>5317.84</v>
      </c>
      <c r="W29" s="77">
        <v>4816.9669999999996</v>
      </c>
      <c r="X29" s="77">
        <v>4540.4520000000002</v>
      </c>
      <c r="Y29" s="77">
        <v>4257.558</v>
      </c>
      <c r="Z29" s="78"/>
      <c r="AA29" s="79">
        <f>SUM(B29:Z29)</f>
        <v>116796.73200000002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4452.0470000000005</v>
      </c>
      <c r="C31" s="62">
        <f t="shared" si="4"/>
        <v>4199.67</v>
      </c>
      <c r="D31" s="62">
        <f t="shared" si="4"/>
        <v>4167.8180000000002</v>
      </c>
      <c r="E31" s="62">
        <f t="shared" si="4"/>
        <v>4299.857</v>
      </c>
      <c r="F31" s="62">
        <f t="shared" si="4"/>
        <v>4460.7029999999995</v>
      </c>
      <c r="G31" s="62">
        <f t="shared" si="4"/>
        <v>4855.7110000000002</v>
      </c>
      <c r="H31" s="62">
        <f t="shared" si="4"/>
        <v>4988.9080000000004</v>
      </c>
      <c r="I31" s="62">
        <f t="shared" si="4"/>
        <v>5407.3789999999999</v>
      </c>
      <c r="J31" s="62">
        <f t="shared" si="4"/>
        <v>5883.384</v>
      </c>
      <c r="K31" s="62">
        <f t="shared" si="4"/>
        <v>6133.7179999999998</v>
      </c>
      <c r="L31" s="62">
        <f t="shared" si="4"/>
        <v>6300.0150000000003</v>
      </c>
      <c r="M31" s="62">
        <f t="shared" si="4"/>
        <v>6309.7920000000004</v>
      </c>
      <c r="N31" s="62">
        <f t="shared" si="4"/>
        <v>6445.7110000000002</v>
      </c>
      <c r="O31" s="62">
        <f t="shared" si="4"/>
        <v>6179.9229999999998</v>
      </c>
      <c r="P31" s="62">
        <f t="shared" si="4"/>
        <v>5898.643</v>
      </c>
      <c r="Q31" s="62">
        <f t="shared" si="4"/>
        <v>5592.3950000000004</v>
      </c>
      <c r="R31" s="62">
        <f t="shared" si="4"/>
        <v>5408.3680000000004</v>
      </c>
      <c r="S31" s="62">
        <f t="shared" si="4"/>
        <v>5501.43</v>
      </c>
      <c r="T31" s="62">
        <f t="shared" si="4"/>
        <v>6119.6459999999997</v>
      </c>
      <c r="U31" s="62">
        <f t="shared" si="4"/>
        <v>6233.7969999999996</v>
      </c>
      <c r="V31" s="62">
        <f t="shared" si="4"/>
        <v>5870.84</v>
      </c>
      <c r="W31" s="62">
        <f t="shared" si="4"/>
        <v>5321.9669999999996</v>
      </c>
      <c r="X31" s="62">
        <f t="shared" si="4"/>
        <v>5004.4520000000002</v>
      </c>
      <c r="Y31" s="62">
        <f t="shared" si="4"/>
        <v>4676.058</v>
      </c>
      <c r="Z31" s="63">
        <f t="shared" si="4"/>
        <v>0</v>
      </c>
      <c r="AA31" s="64">
        <f t="shared" si="4"/>
        <v>129712.23200000002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</v>
      </c>
      <c r="C34" s="95">
        <v>46</v>
      </c>
      <c r="D34" s="95">
        <v>59</v>
      </c>
      <c r="E34" s="95">
        <v>59</v>
      </c>
      <c r="F34" s="95">
        <v>59</v>
      </c>
      <c r="G34" s="95">
        <v>59</v>
      </c>
      <c r="H34" s="95">
        <v>34</v>
      </c>
      <c r="I34" s="95">
        <v>39</v>
      </c>
      <c r="J34" s="95">
        <v>65</v>
      </c>
      <c r="K34" s="95">
        <v>44</v>
      </c>
      <c r="L34" s="95">
        <v>59</v>
      </c>
      <c r="M34" s="95">
        <v>59</v>
      </c>
      <c r="N34" s="95">
        <v>59</v>
      </c>
      <c r="O34" s="95">
        <v>53</v>
      </c>
      <c r="P34" s="95">
        <v>46</v>
      </c>
      <c r="Q34" s="95">
        <v>59</v>
      </c>
      <c r="R34" s="95">
        <v>53</v>
      </c>
      <c r="S34" s="95">
        <v>42</v>
      </c>
      <c r="T34" s="95">
        <v>67</v>
      </c>
      <c r="U34" s="95">
        <v>60</v>
      </c>
      <c r="V34" s="95">
        <v>39</v>
      </c>
      <c r="W34" s="95">
        <v>40</v>
      </c>
      <c r="X34" s="95">
        <v>59</v>
      </c>
      <c r="Y34" s="95">
        <v>56</v>
      </c>
      <c r="Z34" s="96"/>
      <c r="AA34" s="74">
        <f t="shared" ref="AA34:AA39" si="5">SUM(B34:Z34)</f>
        <v>1268</v>
      </c>
    </row>
    <row r="35" spans="1:27" ht="24.95" customHeight="1" x14ac:dyDescent="0.2">
      <c r="A35" s="97" t="s">
        <v>41</v>
      </c>
      <c r="B35" s="98">
        <v>24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14</v>
      </c>
      <c r="J35" s="99">
        <v>14</v>
      </c>
      <c r="K35" s="99">
        <v>86</v>
      </c>
      <c r="L35" s="99">
        <v>38</v>
      </c>
      <c r="M35" s="99">
        <v>33</v>
      </c>
      <c r="N35" s="99">
        <v>33</v>
      </c>
      <c r="O35" s="99">
        <v>33</v>
      </c>
      <c r="P35" s="99">
        <v>33</v>
      </c>
      <c r="Q35" s="99">
        <v>8</v>
      </c>
      <c r="R35" s="99">
        <v>8</v>
      </c>
      <c r="S35" s="99">
        <v>16</v>
      </c>
      <c r="T35" s="99">
        <v>19</v>
      </c>
      <c r="U35" s="99">
        <v>20</v>
      </c>
      <c r="V35" s="99">
        <v>18</v>
      </c>
      <c r="W35" s="99">
        <v>17</v>
      </c>
      <c r="X35" s="99">
        <v>18</v>
      </c>
      <c r="Y35" s="99">
        <v>16</v>
      </c>
      <c r="Z35" s="100"/>
      <c r="AA35" s="79">
        <f t="shared" si="5"/>
        <v>496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136</v>
      </c>
      <c r="C37" s="99">
        <v>30</v>
      </c>
      <c r="D37" s="99">
        <v>30</v>
      </c>
      <c r="E37" s="99">
        <v>151</v>
      </c>
      <c r="F37" s="99">
        <v>190</v>
      </c>
      <c r="G37" s="99">
        <v>206</v>
      </c>
      <c r="H37" s="99"/>
      <c r="I37" s="99"/>
      <c r="J37" s="99"/>
      <c r="K37" s="99">
        <v>25</v>
      </c>
      <c r="L37" s="99">
        <v>150</v>
      </c>
      <c r="M37" s="99">
        <v>25</v>
      </c>
      <c r="N37" s="99">
        <v>251</v>
      </c>
      <c r="O37" s="99">
        <v>251</v>
      </c>
      <c r="P37" s="99">
        <v>251</v>
      </c>
      <c r="Q37" s="99">
        <v>251</v>
      </c>
      <c r="R37" s="99">
        <v>38.046999999999997</v>
      </c>
      <c r="S37" s="99"/>
      <c r="T37" s="99"/>
      <c r="U37" s="99"/>
      <c r="V37" s="99"/>
      <c r="W37" s="99"/>
      <c r="X37" s="99"/>
      <c r="Y37" s="99">
        <v>71</v>
      </c>
      <c r="Z37" s="100"/>
      <c r="AA37" s="79">
        <f t="shared" si="5"/>
        <v>2056.047</v>
      </c>
    </row>
    <row r="38" spans="1:27" ht="24.95" customHeight="1" x14ac:dyDescent="0.2">
      <c r="A38" s="97" t="s">
        <v>44</v>
      </c>
      <c r="B38" s="98">
        <v>92.3</v>
      </c>
      <c r="C38" s="99">
        <v>274.89999999999998</v>
      </c>
      <c r="D38" s="99">
        <v>235.8</v>
      </c>
      <c r="E38" s="99">
        <v>31.4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634.4</v>
      </c>
    </row>
    <row r="39" spans="1:27" ht="30" customHeight="1" thickBot="1" x14ac:dyDescent="0.25">
      <c r="A39" s="86" t="s">
        <v>45</v>
      </c>
      <c r="B39" s="87">
        <f t="shared" ref="B39:Z39" si="6">SUM(B34:B38)</f>
        <v>305.3</v>
      </c>
      <c r="C39" s="88">
        <f t="shared" si="6"/>
        <v>358.9</v>
      </c>
      <c r="D39" s="88">
        <f t="shared" si="6"/>
        <v>332.8</v>
      </c>
      <c r="E39" s="88">
        <f t="shared" si="6"/>
        <v>249.4</v>
      </c>
      <c r="F39" s="88">
        <f t="shared" si="6"/>
        <v>257</v>
      </c>
      <c r="G39" s="88">
        <f t="shared" si="6"/>
        <v>273</v>
      </c>
      <c r="H39" s="88">
        <f t="shared" si="6"/>
        <v>42</v>
      </c>
      <c r="I39" s="88">
        <f t="shared" si="6"/>
        <v>53</v>
      </c>
      <c r="J39" s="88">
        <f t="shared" si="6"/>
        <v>79</v>
      </c>
      <c r="K39" s="88">
        <f t="shared" si="6"/>
        <v>155</v>
      </c>
      <c r="L39" s="88">
        <f t="shared" si="6"/>
        <v>247</v>
      </c>
      <c r="M39" s="88">
        <f t="shared" si="6"/>
        <v>117</v>
      </c>
      <c r="N39" s="88">
        <f t="shared" si="6"/>
        <v>343</v>
      </c>
      <c r="O39" s="88">
        <f t="shared" si="6"/>
        <v>337</v>
      </c>
      <c r="P39" s="88">
        <f t="shared" si="6"/>
        <v>330</v>
      </c>
      <c r="Q39" s="88">
        <f t="shared" si="6"/>
        <v>318</v>
      </c>
      <c r="R39" s="88">
        <f t="shared" si="6"/>
        <v>99.046999999999997</v>
      </c>
      <c r="S39" s="88">
        <f t="shared" si="6"/>
        <v>58</v>
      </c>
      <c r="T39" s="88">
        <f t="shared" si="6"/>
        <v>86</v>
      </c>
      <c r="U39" s="88">
        <f t="shared" si="6"/>
        <v>80</v>
      </c>
      <c r="V39" s="88">
        <f t="shared" si="6"/>
        <v>57</v>
      </c>
      <c r="W39" s="88">
        <f t="shared" si="6"/>
        <v>57</v>
      </c>
      <c r="X39" s="88">
        <f t="shared" si="6"/>
        <v>77</v>
      </c>
      <c r="Y39" s="88">
        <f t="shared" si="6"/>
        <v>143</v>
      </c>
      <c r="Z39" s="89">
        <f t="shared" si="6"/>
        <v>0</v>
      </c>
      <c r="AA39" s="90">
        <f t="shared" si="5"/>
        <v>4454.4470000000001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92.3</v>
      </c>
      <c r="C46" s="99">
        <v>274.89999999999998</v>
      </c>
      <c r="D46" s="99">
        <v>235.8</v>
      </c>
      <c r="E46" s="99">
        <v>31.4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634.4</v>
      </c>
    </row>
    <row r="47" spans="1:27" ht="24.95" customHeight="1" x14ac:dyDescent="0.2">
      <c r="A47" s="85" t="s">
        <v>47</v>
      </c>
      <c r="B47" s="98">
        <v>10</v>
      </c>
      <c r="C47" s="99">
        <v>3</v>
      </c>
      <c r="D47" s="99">
        <v>2</v>
      </c>
      <c r="E47" s="99">
        <v>5</v>
      </c>
      <c r="F47" s="99">
        <v>10</v>
      </c>
      <c r="G47" s="99"/>
      <c r="H47" s="99"/>
      <c r="I47" s="99">
        <v>32</v>
      </c>
      <c r="J47" s="99">
        <v>58</v>
      </c>
      <c r="K47" s="99">
        <v>80</v>
      </c>
      <c r="L47" s="99">
        <v>125</v>
      </c>
      <c r="M47" s="99">
        <v>125</v>
      </c>
      <c r="N47" s="99">
        <v>138</v>
      </c>
      <c r="O47" s="99">
        <v>150</v>
      </c>
      <c r="P47" s="99">
        <v>147</v>
      </c>
      <c r="Q47" s="99">
        <v>97</v>
      </c>
      <c r="R47" s="99">
        <v>92</v>
      </c>
      <c r="S47" s="99">
        <v>120</v>
      </c>
      <c r="T47" s="99">
        <v>96.7</v>
      </c>
      <c r="U47" s="99">
        <v>28.7</v>
      </c>
      <c r="V47" s="99">
        <v>126</v>
      </c>
      <c r="W47" s="99">
        <v>99</v>
      </c>
      <c r="X47" s="99">
        <v>56</v>
      </c>
      <c r="Y47" s="99">
        <v>53</v>
      </c>
      <c r="Z47" s="100"/>
      <c r="AA47" s="79">
        <f t="shared" si="7"/>
        <v>1653.4</v>
      </c>
    </row>
    <row r="48" spans="1:27" ht="30" customHeight="1" thickBot="1" x14ac:dyDescent="0.25">
      <c r="A48" s="86" t="s">
        <v>48</v>
      </c>
      <c r="B48" s="87">
        <f>SUM(B42:B47)</f>
        <v>102.3</v>
      </c>
      <c r="C48" s="88">
        <f t="shared" ref="C48:Z48" si="8">SUM(C42:C47)</f>
        <v>277.89999999999998</v>
      </c>
      <c r="D48" s="88">
        <f t="shared" si="8"/>
        <v>237.8</v>
      </c>
      <c r="E48" s="88">
        <f t="shared" si="8"/>
        <v>36.4</v>
      </c>
      <c r="F48" s="88">
        <f t="shared" si="8"/>
        <v>10</v>
      </c>
      <c r="G48" s="88">
        <f t="shared" si="8"/>
        <v>0</v>
      </c>
      <c r="H48" s="88">
        <f t="shared" si="8"/>
        <v>0</v>
      </c>
      <c r="I48" s="88">
        <f t="shared" si="8"/>
        <v>32</v>
      </c>
      <c r="J48" s="88">
        <f t="shared" si="8"/>
        <v>58</v>
      </c>
      <c r="K48" s="88">
        <f t="shared" si="8"/>
        <v>80</v>
      </c>
      <c r="L48" s="88">
        <f t="shared" si="8"/>
        <v>125</v>
      </c>
      <c r="M48" s="88">
        <f t="shared" si="8"/>
        <v>125</v>
      </c>
      <c r="N48" s="88">
        <f t="shared" si="8"/>
        <v>138</v>
      </c>
      <c r="O48" s="88">
        <f t="shared" si="8"/>
        <v>150</v>
      </c>
      <c r="P48" s="88">
        <f t="shared" si="8"/>
        <v>147</v>
      </c>
      <c r="Q48" s="88">
        <f t="shared" si="8"/>
        <v>97</v>
      </c>
      <c r="R48" s="88">
        <f t="shared" si="8"/>
        <v>92</v>
      </c>
      <c r="S48" s="88">
        <f t="shared" si="8"/>
        <v>120</v>
      </c>
      <c r="T48" s="88">
        <f t="shared" si="8"/>
        <v>96.7</v>
      </c>
      <c r="U48" s="88">
        <f t="shared" si="8"/>
        <v>28.7</v>
      </c>
      <c r="V48" s="88">
        <f t="shared" si="8"/>
        <v>126</v>
      </c>
      <c r="W48" s="88">
        <f t="shared" si="8"/>
        <v>99</v>
      </c>
      <c r="X48" s="88">
        <f t="shared" si="8"/>
        <v>56</v>
      </c>
      <c r="Y48" s="88">
        <f t="shared" si="8"/>
        <v>53</v>
      </c>
      <c r="Z48" s="89">
        <f t="shared" si="8"/>
        <v>0</v>
      </c>
      <c r="AA48" s="90">
        <f t="shared" si="7"/>
        <v>2287.8000000000002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4544.3470000000007</v>
      </c>
      <c r="C51" s="88">
        <f t="shared" si="10"/>
        <v>4474.57</v>
      </c>
      <c r="D51" s="88">
        <f t="shared" si="10"/>
        <v>4403.6179999999995</v>
      </c>
      <c r="E51" s="88">
        <f t="shared" si="10"/>
        <v>4331.2569999999996</v>
      </c>
      <c r="F51" s="88">
        <f t="shared" si="10"/>
        <v>4460.7029999999995</v>
      </c>
      <c r="G51" s="88">
        <f t="shared" si="10"/>
        <v>4855.7109999999993</v>
      </c>
      <c r="H51" s="88">
        <f t="shared" si="10"/>
        <v>4988.9079999999994</v>
      </c>
      <c r="I51" s="88">
        <f t="shared" si="10"/>
        <v>5407.3789999999999</v>
      </c>
      <c r="J51" s="88">
        <f t="shared" si="10"/>
        <v>5883.384</v>
      </c>
      <c r="K51" s="88">
        <f t="shared" si="10"/>
        <v>6133.7179999999998</v>
      </c>
      <c r="L51" s="88">
        <f t="shared" si="10"/>
        <v>6300.0149999999994</v>
      </c>
      <c r="M51" s="88">
        <f t="shared" si="10"/>
        <v>6309.7919999999995</v>
      </c>
      <c r="N51" s="88">
        <f t="shared" si="10"/>
        <v>6445.7110000000002</v>
      </c>
      <c r="O51" s="88">
        <f t="shared" si="10"/>
        <v>6179.9229999999989</v>
      </c>
      <c r="P51" s="88">
        <f t="shared" si="10"/>
        <v>5898.643</v>
      </c>
      <c r="Q51" s="88">
        <f t="shared" si="10"/>
        <v>5592.3949999999986</v>
      </c>
      <c r="R51" s="88">
        <f t="shared" si="10"/>
        <v>5408.3679999999995</v>
      </c>
      <c r="S51" s="88">
        <f t="shared" si="10"/>
        <v>5501.43</v>
      </c>
      <c r="T51" s="88">
        <f t="shared" si="10"/>
        <v>6119.6460000000006</v>
      </c>
      <c r="U51" s="88">
        <f t="shared" si="10"/>
        <v>6233.7970000000005</v>
      </c>
      <c r="V51" s="88">
        <f t="shared" si="10"/>
        <v>5870.84</v>
      </c>
      <c r="W51" s="88">
        <f t="shared" si="10"/>
        <v>5321.9670000000006</v>
      </c>
      <c r="X51" s="88">
        <f t="shared" si="10"/>
        <v>5004.4520000000002</v>
      </c>
      <c r="Y51" s="88">
        <f t="shared" si="10"/>
        <v>4676.058</v>
      </c>
      <c r="Z51" s="89">
        <f t="shared" si="10"/>
        <v>0</v>
      </c>
      <c r="AA51" s="105">
        <f>SUM(B51:Z51)</f>
        <v>130346.63200000003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-392.7</v>
      </c>
      <c r="C4" s="18">
        <v>-210.10000000000002</v>
      </c>
      <c r="D4" s="18">
        <v>-249.2</v>
      </c>
      <c r="E4" s="18">
        <v>-453.6</v>
      </c>
      <c r="F4" s="18">
        <v>-671.4</v>
      </c>
      <c r="G4" s="18">
        <v>-983.7</v>
      </c>
      <c r="H4" s="18">
        <v>-785</v>
      </c>
      <c r="I4" s="18">
        <v>-785</v>
      </c>
      <c r="J4" s="18">
        <v>-733.7</v>
      </c>
      <c r="K4" s="18">
        <v>-489.9</v>
      </c>
      <c r="L4" s="18">
        <v>-495.8</v>
      </c>
      <c r="M4" s="18">
        <v>-322.5</v>
      </c>
      <c r="N4" s="18">
        <v>-487.1</v>
      </c>
      <c r="O4" s="18">
        <v>-566.79999999999995</v>
      </c>
      <c r="P4" s="18">
        <v>-757.7</v>
      </c>
      <c r="Q4" s="18">
        <v>-893.8</v>
      </c>
      <c r="R4" s="18">
        <v>-985</v>
      </c>
      <c r="S4" s="18">
        <v>-985</v>
      </c>
      <c r="T4" s="18">
        <v>-985</v>
      </c>
      <c r="U4" s="18">
        <v>-985</v>
      </c>
      <c r="V4" s="18">
        <v>-985</v>
      </c>
      <c r="W4" s="18">
        <v>-985</v>
      </c>
      <c r="X4" s="18">
        <v>-985</v>
      </c>
      <c r="Y4" s="18">
        <v>-985</v>
      </c>
      <c r="Z4" s="19"/>
      <c r="AA4" s="112">
        <f>SUM(B4:Z4)</f>
        <v>-17158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</v>
      </c>
      <c r="C7" s="118">
        <v>148.9</v>
      </c>
      <c r="D7" s="118">
        <v>142.97999999999999</v>
      </c>
      <c r="E7" s="118">
        <v>135</v>
      </c>
      <c r="F7" s="118">
        <v>140</v>
      </c>
      <c r="G7" s="118">
        <v>158.35</v>
      </c>
      <c r="H7" s="118">
        <v>567.32000000000005</v>
      </c>
      <c r="I7" s="118">
        <v>567.32000000000005</v>
      </c>
      <c r="J7" s="118">
        <v>264.51</v>
      </c>
      <c r="K7" s="118">
        <v>209.87</v>
      </c>
      <c r="L7" s="118">
        <v>180.82</v>
      </c>
      <c r="M7" s="118">
        <v>170.97</v>
      </c>
      <c r="N7" s="118">
        <v>151.94999999999999</v>
      </c>
      <c r="O7" s="118">
        <v>144.83000000000001</v>
      </c>
      <c r="P7" s="118">
        <v>142.68</v>
      </c>
      <c r="Q7" s="118">
        <v>158.16</v>
      </c>
      <c r="R7" s="118">
        <v>241.99</v>
      </c>
      <c r="S7" s="118">
        <v>567.32000000000005</v>
      </c>
      <c r="T7" s="118">
        <v>561</v>
      </c>
      <c r="U7" s="118">
        <v>561</v>
      </c>
      <c r="V7" s="118">
        <v>417.88</v>
      </c>
      <c r="W7" s="118">
        <v>325.08999999999997</v>
      </c>
      <c r="X7" s="118">
        <v>287.39999999999998</v>
      </c>
      <c r="Y7" s="118">
        <v>201</v>
      </c>
      <c r="Z7" s="119"/>
      <c r="AA7" s="120">
        <f>IF(SUM(B7:Z7)&lt;&gt;0,AVERAGEIF(B7:Z7,"&lt;&gt;"""),"")</f>
        <v>274.84749999999997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485</v>
      </c>
      <c r="E13" s="130">
        <v>485</v>
      </c>
      <c r="F13" s="130">
        <v>485</v>
      </c>
      <c r="G13" s="130">
        <v>483.7</v>
      </c>
      <c r="H13" s="130">
        <v>485</v>
      </c>
      <c r="I13" s="130">
        <v>485</v>
      </c>
      <c r="J13" s="130">
        <v>485</v>
      </c>
      <c r="K13" s="130">
        <v>189.9</v>
      </c>
      <c r="L13" s="130">
        <v>195.8</v>
      </c>
      <c r="M13" s="130">
        <v>22.5</v>
      </c>
      <c r="N13" s="130">
        <v>187.1</v>
      </c>
      <c r="O13" s="130">
        <v>266.8</v>
      </c>
      <c r="P13" s="130">
        <v>257.7</v>
      </c>
      <c r="Q13" s="130">
        <v>393.8</v>
      </c>
      <c r="R13" s="130">
        <v>485</v>
      </c>
      <c r="S13" s="130">
        <v>485</v>
      </c>
      <c r="T13" s="130">
        <v>485</v>
      </c>
      <c r="U13" s="130">
        <v>485</v>
      </c>
      <c r="V13" s="130">
        <v>485</v>
      </c>
      <c r="W13" s="130">
        <v>485</v>
      </c>
      <c r="X13" s="130">
        <v>485</v>
      </c>
      <c r="Y13" s="131">
        <v>485</v>
      </c>
      <c r="Z13" s="132"/>
      <c r="AA13" s="133">
        <f t="shared" si="0"/>
        <v>9757.2999999999993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186.4</v>
      </c>
      <c r="G15" s="134">
        <v>500</v>
      </c>
      <c r="H15" s="134">
        <v>300</v>
      </c>
      <c r="I15" s="134">
        <v>300</v>
      </c>
      <c r="J15" s="134">
        <v>248.7</v>
      </c>
      <c r="K15" s="134">
        <v>300</v>
      </c>
      <c r="L15" s="134">
        <v>300</v>
      </c>
      <c r="M15" s="134">
        <v>300</v>
      </c>
      <c r="N15" s="134">
        <v>300</v>
      </c>
      <c r="O15" s="134">
        <v>300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8035.1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485</v>
      </c>
      <c r="C16" s="136">
        <f t="shared" si="1"/>
        <v>485</v>
      </c>
      <c r="D16" s="136">
        <f t="shared" si="1"/>
        <v>485</v>
      </c>
      <c r="E16" s="136">
        <f t="shared" si="1"/>
        <v>485</v>
      </c>
      <c r="F16" s="136">
        <f t="shared" si="1"/>
        <v>671.4</v>
      </c>
      <c r="G16" s="136">
        <f t="shared" si="1"/>
        <v>983.7</v>
      </c>
      <c r="H16" s="136">
        <f t="shared" si="1"/>
        <v>785</v>
      </c>
      <c r="I16" s="136">
        <f t="shared" si="1"/>
        <v>785</v>
      </c>
      <c r="J16" s="136">
        <f t="shared" si="1"/>
        <v>733.7</v>
      </c>
      <c r="K16" s="136">
        <f t="shared" si="1"/>
        <v>489.9</v>
      </c>
      <c r="L16" s="136">
        <f t="shared" si="1"/>
        <v>495.8</v>
      </c>
      <c r="M16" s="136">
        <f t="shared" si="1"/>
        <v>322.5</v>
      </c>
      <c r="N16" s="136">
        <f t="shared" si="1"/>
        <v>487.1</v>
      </c>
      <c r="O16" s="136">
        <f t="shared" si="1"/>
        <v>566.79999999999995</v>
      </c>
      <c r="P16" s="136">
        <f t="shared" si="1"/>
        <v>757.7</v>
      </c>
      <c r="Q16" s="136">
        <f t="shared" si="1"/>
        <v>893.8</v>
      </c>
      <c r="R16" s="136">
        <f t="shared" si="1"/>
        <v>985</v>
      </c>
      <c r="S16" s="136">
        <f t="shared" si="1"/>
        <v>985</v>
      </c>
      <c r="T16" s="136">
        <f t="shared" si="1"/>
        <v>985</v>
      </c>
      <c r="U16" s="136">
        <f t="shared" si="1"/>
        <v>985</v>
      </c>
      <c r="V16" s="136">
        <f t="shared" si="1"/>
        <v>985</v>
      </c>
      <c r="W16" s="136">
        <f t="shared" si="1"/>
        <v>985</v>
      </c>
      <c r="X16" s="136">
        <f t="shared" si="1"/>
        <v>985</v>
      </c>
      <c r="Y16" s="136">
        <f t="shared" si="1"/>
        <v>985</v>
      </c>
      <c r="Z16" s="137" t="str">
        <f t="shared" si="1"/>
        <v/>
      </c>
      <c r="AA16" s="90">
        <f t="shared" si="0"/>
        <v>17792.400000000001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92.3</v>
      </c>
      <c r="C23" s="134">
        <v>274.89999999999998</v>
      </c>
      <c r="D23" s="134">
        <v>235.8</v>
      </c>
      <c r="E23" s="134">
        <v>31.4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634.4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92.3</v>
      </c>
      <c r="C24" s="136">
        <f t="shared" si="3"/>
        <v>274.89999999999998</v>
      </c>
      <c r="D24" s="136">
        <f t="shared" si="3"/>
        <v>235.8</v>
      </c>
      <c r="E24" s="136">
        <f t="shared" si="3"/>
        <v>31.4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634.4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2022-10-18T11:05:32Z</dcterms:created>
  <dcterms:modified xsi:type="dcterms:W3CDTF">2022-10-18T11:05:33Z</dcterms:modified>
</cp:coreProperties>
</file>