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<sst xmlns="http://schemas.openxmlformats.org/spreadsheetml/2006/main" count="117" uniqueCount="53">
  <si>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17/10/2022 14:05:26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</si>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</sst>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270</c:v>
                </c:pt>
                <c:pt idx="5">
                  <c:v>270</c:v>
                </c:pt>
                <c:pt idx="6">
                  <c:v>270</c:v>
                </c:pt>
                <c:pt idx="7">
                  <c:v>270</c:v>
                </c:pt>
                <c:pt idx="8">
                  <c:v>355</c:v>
                </c:pt>
                <c:pt idx="9">
                  <c:v>400</c:v>
                </c:pt>
                <c:pt idx="10">
                  <c:v>425</c:v>
                </c:pt>
                <c:pt idx="11">
                  <c:v>440</c:v>
                </c:pt>
                <c:pt idx="12">
                  <c:v>440</c:v>
                </c:pt>
                <c:pt idx="13">
                  <c:v>430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390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</c:v>
                </c:pt>
                <c:pt idx="1">
                  <c:v>133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156</c:v>
                </c:pt>
                <c:pt idx="7">
                  <c:v>194</c:v>
                </c:pt>
                <c:pt idx="8">
                  <c:v>215</c:v>
                </c:pt>
                <c:pt idx="9">
                  <c:v>214</c:v>
                </c:pt>
                <c:pt idx="10">
                  <c:v>191</c:v>
                </c:pt>
                <c:pt idx="11">
                  <c:v>191</c:v>
                </c:pt>
                <c:pt idx="12">
                  <c:v>133</c:v>
                </c:pt>
                <c:pt idx="13">
                  <c:v>133</c:v>
                </c:pt>
                <c:pt idx="14">
                  <c:v>133</c:v>
                </c:pt>
                <c:pt idx="15">
                  <c:v>187</c:v>
                </c:pt>
                <c:pt idx="16">
                  <c:v>199</c:v>
                </c:pt>
                <c:pt idx="17">
                  <c:v>225</c:v>
                </c:pt>
                <c:pt idx="18">
                  <c:v>249</c:v>
                </c:pt>
                <c:pt idx="19">
                  <c:v>237</c:v>
                </c:pt>
                <c:pt idx="20">
                  <c:v>203</c:v>
                </c:pt>
                <c:pt idx="21">
                  <c:v>173</c:v>
                </c:pt>
                <c:pt idx="22">
                  <c:v>146</c:v>
                </c:pt>
                <c:pt idx="23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689.9</c:v>
                </c:pt>
                <c:pt idx="1">
                  <c:v>507.9</c:v>
                </c:pt>
                <c:pt idx="2">
                  <c:v>507.9</c:v>
                </c:pt>
                <c:pt idx="3">
                  <c:v>507.9</c:v>
                </c:pt>
                <c:pt idx="4">
                  <c:v>507.9</c:v>
                </c:pt>
                <c:pt idx="5">
                  <c:v>697.9</c:v>
                </c:pt>
                <c:pt idx="6">
                  <c:v>747.9</c:v>
                </c:pt>
                <c:pt idx="7">
                  <c:v>667.9</c:v>
                </c:pt>
                <c:pt idx="8">
                  <c:v>582.9</c:v>
                </c:pt>
                <c:pt idx="9">
                  <c:v>472.9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352.9</c:v>
                </c:pt>
                <c:pt idx="15">
                  <c:v>462.9</c:v>
                </c:pt>
                <c:pt idx="16">
                  <c:v>794.279</c:v>
                </c:pt>
                <c:pt idx="17">
                  <c:v>1077.9000000000001</c:v>
                </c:pt>
                <c:pt idx="18">
                  <c:v>1271.9000000000001</c:v>
                </c:pt>
                <c:pt idx="19">
                  <c:v>1276.9000000000001</c:v>
                </c:pt>
                <c:pt idx="20">
                  <c:v>1226.9000000000001</c:v>
                </c:pt>
                <c:pt idx="21">
                  <c:v>927.9</c:v>
                </c:pt>
                <c:pt idx="22">
                  <c:v>847.9</c:v>
                </c:pt>
                <c:pt idx="23">
                  <c:v>647.9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643.1</c:v>
                </c:pt>
                <c:pt idx="1">
                  <c:v>648.9</c:v>
                </c:pt>
                <c:pt idx="2">
                  <c:v>612</c:v>
                </c:pt>
                <c:pt idx="3">
                  <c:v>642.5</c:v>
                </c:pt>
                <c:pt idx="4">
                  <c:v>738.2</c:v>
                </c:pt>
                <c:pt idx="5">
                  <c:v>925</c:v>
                </c:pt>
                <c:pt idx="6">
                  <c:v>834</c:v>
                </c:pt>
                <c:pt idx="7">
                  <c:v>847.9</c:v>
                </c:pt>
                <c:pt idx="8">
                  <c:v>742.2</c:v>
                </c:pt>
                <c:pt idx="9">
                  <c:v>318.8</c:v>
                </c:pt>
                <c:pt idx="10">
                  <c:v>278</c:v>
                </c:pt>
                <c:pt idx="11">
                  <c:v>251.5</c:v>
                </c:pt>
                <c:pt idx="12">
                  <c:v>174.5</c:v>
                </c:pt>
                <c:pt idx="13">
                  <c:v>351.7</c:v>
                </c:pt>
                <c:pt idx="14">
                  <c:v>568.1</c:v>
                </c:pt>
                <c:pt idx="15">
                  <c:v>698.5</c:v>
                </c:pt>
                <c:pt idx="16">
                  <c:v>1100</c:v>
                </c:pt>
                <c:pt idx="17">
                  <c:v>1035.5</c:v>
                </c:pt>
                <c:pt idx="18">
                  <c:v>1167.9000000000001</c:v>
                </c:pt>
                <c:pt idx="19">
                  <c:v>1144.9000000000001</c:v>
                </c:pt>
                <c:pt idx="20">
                  <c:v>1108.8</c:v>
                </c:pt>
                <c:pt idx="21">
                  <c:v>1394.2</c:v>
                </c:pt>
                <c:pt idx="22">
                  <c:v>1380.8</c:v>
                </c:pt>
                <c:pt idx="23">
                  <c:v>1275.0999999999999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2837.9930000000004</c:v>
                </c:pt>
                <c:pt idx="1">
                  <c:v>2848.223</c:v>
                </c:pt>
                <c:pt idx="2">
                  <c:v>2876.1930000000002</c:v>
                </c:pt>
                <c:pt idx="3">
                  <c:v>2867.4260000000008</c:v>
                </c:pt>
                <c:pt idx="4">
                  <c:v>2866.0630000000006</c:v>
                </c:pt>
                <c:pt idx="5">
                  <c:v>2840.2889999999998</c:v>
                </c:pt>
                <c:pt idx="6">
                  <c:v>2850.5860000000007</c:v>
                </c:pt>
                <c:pt idx="7">
                  <c:v>3217.2960000000003</c:v>
                </c:pt>
                <c:pt idx="8">
                  <c:v>4047.4029999999993</c:v>
                </c:pt>
                <c:pt idx="9">
                  <c:v>4758.3929999999982</c:v>
                </c:pt>
                <c:pt idx="10">
                  <c:v>5216.2910000000002</c:v>
                </c:pt>
                <c:pt idx="11">
                  <c:v>5471.6290000000017</c:v>
                </c:pt>
                <c:pt idx="12">
                  <c:v>5488.7389999999978</c:v>
                </c:pt>
                <c:pt idx="13">
                  <c:v>5248.8679999999986</c:v>
                </c:pt>
                <c:pt idx="14">
                  <c:v>4793.2579999999989</c:v>
                </c:pt>
                <c:pt idx="15">
                  <c:v>4086.3929999999991</c:v>
                </c:pt>
                <c:pt idx="16">
                  <c:v>3159.2679999999996</c:v>
                </c:pt>
                <c:pt idx="17">
                  <c:v>2385.11</c:v>
                </c:pt>
                <c:pt idx="18">
                  <c:v>2181.6520000000005</c:v>
                </c:pt>
                <c:pt idx="19">
                  <c:v>2177.5990000000006</c:v>
                </c:pt>
                <c:pt idx="20">
                  <c:v>2159.7559999999999</c:v>
                </c:pt>
                <c:pt idx="21">
                  <c:v>2114.1510000000003</c:v>
                </c:pt>
                <c:pt idx="22">
                  <c:v>2060.355</c:v>
                </c:pt>
                <c:pt idx="23">
                  <c:v>2010.374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151</c:v>
                </c:pt>
                <c:pt idx="1">
                  <c:v>148</c:v>
                </c:pt>
                <c:pt idx="2">
                  <c:v>146</c:v>
                </c:pt>
                <c:pt idx="3">
                  <c:v>145</c:v>
                </c:pt>
                <c:pt idx="4">
                  <c:v>145</c:v>
                </c:pt>
                <c:pt idx="5">
                  <c:v>145</c:v>
                </c:pt>
                <c:pt idx="6">
                  <c:v>145</c:v>
                </c:pt>
                <c:pt idx="7">
                  <c:v>153</c:v>
                </c:pt>
                <c:pt idx="8">
                  <c:v>167</c:v>
                </c:pt>
                <c:pt idx="9">
                  <c:v>178</c:v>
                </c:pt>
                <c:pt idx="10">
                  <c:v>183</c:v>
                </c:pt>
                <c:pt idx="11">
                  <c:v>184</c:v>
                </c:pt>
                <c:pt idx="12">
                  <c:v>182</c:v>
                </c:pt>
                <c:pt idx="13">
                  <c:v>177</c:v>
                </c:pt>
                <c:pt idx="14">
                  <c:v>170</c:v>
                </c:pt>
                <c:pt idx="15">
                  <c:v>159</c:v>
                </c:pt>
                <c:pt idx="16">
                  <c:v>148</c:v>
                </c:pt>
                <c:pt idx="17">
                  <c:v>142</c:v>
                </c:pt>
                <c:pt idx="18">
                  <c:v>140</c:v>
                </c:pt>
                <c:pt idx="19">
                  <c:v>140</c:v>
                </c:pt>
                <c:pt idx="20">
                  <c:v>139</c:v>
                </c:pt>
                <c:pt idx="21">
                  <c:v>137</c:v>
                </c:pt>
                <c:pt idx="22">
                  <c:v>132</c:v>
                </c:pt>
                <c:pt idx="23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96</c:v>
                </c:pt>
                <c:pt idx="7">
                  <c:v>164</c:v>
                </c:pt>
                <c:pt idx="8">
                  <c:v>146</c:v>
                </c:pt>
                <c:pt idx="9">
                  <c:v>114</c:v>
                </c:pt>
                <c:pt idx="10">
                  <c:v>126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337</c:v>
                </c:pt>
                <c:pt idx="18">
                  <c:v>769</c:v>
                </c:pt>
                <c:pt idx="19">
                  <c:v>859</c:v>
                </c:pt>
                <c:pt idx="20">
                  <c:v>596</c:v>
                </c:pt>
                <c:pt idx="21">
                  <c:v>211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7429704"/>
        <c:axId val="477430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4694.95</c:v>
                </c:pt>
                <c:pt idx="1">
                  <c:v>4526.0700000000024</c:v>
                </c:pt>
                <c:pt idx="2">
                  <c:v>4509.0860000000021</c:v>
                </c:pt>
                <c:pt idx="3">
                  <c:v>4529.7870000000012</c:v>
                </c:pt>
                <c:pt idx="4">
                  <c:v>4674.131000000004</c:v>
                </c:pt>
                <c:pt idx="5">
                  <c:v>5051.2110000000002</c:v>
                </c:pt>
                <c:pt idx="6">
                  <c:v>5099.5120000000006</c:v>
                </c:pt>
                <c:pt idx="7">
                  <c:v>5514.0720000000001</c:v>
                </c:pt>
                <c:pt idx="8">
                  <c:v>6255.4870000000001</c:v>
                </c:pt>
                <c:pt idx="9">
                  <c:v>6456.043999999999</c:v>
                </c:pt>
                <c:pt idx="10">
                  <c:v>6727.1430000000009</c:v>
                </c:pt>
                <c:pt idx="11">
                  <c:v>6895.9739999999993</c:v>
                </c:pt>
                <c:pt idx="12">
                  <c:v>6776.1960000000008</c:v>
                </c:pt>
                <c:pt idx="13">
                  <c:v>6694.4039999999995</c:v>
                </c:pt>
                <c:pt idx="14">
                  <c:v>6503.2540000000017</c:v>
                </c:pt>
                <c:pt idx="15">
                  <c:v>6079.7419999999984</c:v>
                </c:pt>
                <c:pt idx="16">
                  <c:v>5886.5309999999999</c:v>
                </c:pt>
                <c:pt idx="17">
                  <c:v>5642.5190000000011</c:v>
                </c:pt>
                <c:pt idx="18">
                  <c:v>6219.4750000000013</c:v>
                </c:pt>
                <c:pt idx="19">
                  <c:v>6275.3999999999987</c:v>
                </c:pt>
                <c:pt idx="20">
                  <c:v>5873.4670000000015</c:v>
                </c:pt>
                <c:pt idx="21">
                  <c:v>5397.2970000000005</c:v>
                </c:pt>
                <c:pt idx="22">
                  <c:v>5083.1009999999987</c:v>
                </c:pt>
                <c:pt idx="23">
                  <c:v>4626.3679999999995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429704"/>
        <c:axId val="477430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141.63999999999999</c:v>
                </c:pt>
                <c:pt idx="1">
                  <c:v>135.71</c:v>
                </c:pt>
                <c:pt idx="2">
                  <c:v>140.35</c:v>
                </c:pt>
                <c:pt idx="3">
                  <c:v>139.94999999999999</c:v>
                </c:pt>
                <c:pt idx="4">
                  <c:v>150.35</c:v>
                </c:pt>
                <c:pt idx="5">
                  <c:v>157.66</c:v>
                </c:pt>
                <c:pt idx="6">
                  <c:v>225.71</c:v>
                </c:pt>
                <c:pt idx="7">
                  <c:v>336</c:v>
                </c:pt>
                <c:pt idx="8">
                  <c:v>303.45</c:v>
                </c:pt>
                <c:pt idx="9">
                  <c:v>272.35000000000002</c:v>
                </c:pt>
                <c:pt idx="10">
                  <c:v>203.07</c:v>
                </c:pt>
                <c:pt idx="11">
                  <c:v>181.02</c:v>
                </c:pt>
                <c:pt idx="12">
                  <c:v>167.21</c:v>
                </c:pt>
                <c:pt idx="13">
                  <c:v>156.16</c:v>
                </c:pt>
                <c:pt idx="14">
                  <c:v>161.85</c:v>
                </c:pt>
                <c:pt idx="15">
                  <c:v>180.32</c:v>
                </c:pt>
                <c:pt idx="16">
                  <c:v>277.94</c:v>
                </c:pt>
                <c:pt idx="17">
                  <c:v>245</c:v>
                </c:pt>
                <c:pt idx="18">
                  <c:v>335</c:v>
                </c:pt>
                <c:pt idx="19">
                  <c:v>335.04</c:v>
                </c:pt>
                <c:pt idx="20">
                  <c:v>320</c:v>
                </c:pt>
                <c:pt idx="21">
                  <c:v>215.87</c:v>
                </c:pt>
                <c:pt idx="22">
                  <c:v>191.57</c:v>
                </c:pt>
                <c:pt idx="23">
                  <c:v>185.83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430880"/>
        <c:axId val="477430488"/>
      </c:lineChart>
      <c:catAx>
        <c:axId val="477429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430096"/>
        <c:crosses val="autoZero"/>
        <c:auto val="1"/>
        <c:lblAlgn val="ctr"/>
        <c:lblOffset val="100"/>
        <c:noMultiLvlLbl val="0"/>
      </c:catAx>
      <c:valAx>
        <c:axId val="47743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429704"/>
        <c:crosses val="autoZero"/>
        <c:crossBetween val="between"/>
      </c:valAx>
      <c:valAx>
        <c:axId val="477430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430880"/>
        <c:crosses val="max"/>
        <c:crossBetween val="between"/>
      </c:valAx>
      <c:catAx>
        <c:axId val="477430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430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4694.9930000000004</v>
      </c>
      <c r="C4" s="18">
        <v>4526.0230000000001</v>
      </c>
      <c r="D4" s="18">
        <v>4509.092999999998</v>
      </c>
      <c r="E4" s="18">
        <v>4529.826</v>
      </c>
      <c r="F4" s="18">
        <v>4674.1629999999996</v>
      </c>
      <c r="G4" s="18">
        <v>5051.1889999999994</v>
      </c>
      <c r="H4" s="18">
        <v>5099.4859999999999</v>
      </c>
      <c r="I4" s="18">
        <v>5514.0960000000014</v>
      </c>
      <c r="J4" s="18">
        <v>6255.5029999999979</v>
      </c>
      <c r="K4" s="18">
        <v>6456.0929999999962</v>
      </c>
      <c r="L4" s="18">
        <v>6727.1909999999989</v>
      </c>
      <c r="M4" s="18">
        <v>6896.0290000000014</v>
      </c>
      <c r="N4" s="18">
        <v>6776.1389999999974</v>
      </c>
      <c r="O4" s="18">
        <v>6694.4680000000017</v>
      </c>
      <c r="P4" s="18">
        <v>6503.2579999999989</v>
      </c>
      <c r="Q4" s="18">
        <v>6079.7930000000006</v>
      </c>
      <c r="R4" s="18">
        <v>5886.5469999999996</v>
      </c>
      <c r="S4" s="18">
        <v>5642.5100000000011</v>
      </c>
      <c r="T4" s="18">
        <v>6219.4520000000002</v>
      </c>
      <c r="U4" s="18">
        <v>6275.3990000000022</v>
      </c>
      <c r="V4" s="18">
        <v>5873.456000000001</v>
      </c>
      <c r="W4" s="18">
        <v>5397.2510000000002</v>
      </c>
      <c r="X4" s="18">
        <v>5083.0550000000003</v>
      </c>
      <c r="Y4" s="18">
        <v>4626.3740000000007</v>
      </c>
      <c r="Z4" s="19"/>
      <c r="AA4" s="20">
        <f>SUM(B4:Z4)</f>
        <v>135991.38700000002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141.63999999999999</v>
      </c>
      <c r="C7" s="28">
        <v>135.71</v>
      </c>
      <c r="D7" s="28">
        <v>140.35</v>
      </c>
      <c r="E7" s="28">
        <v>139.94999999999999</v>
      </c>
      <c r="F7" s="28">
        <v>150.35</v>
      </c>
      <c r="G7" s="28">
        <v>157.66</v>
      </c>
      <c r="H7" s="28">
        <v>225.71</v>
      </c>
      <c r="I7" s="28">
        <v>336</v>
      </c>
      <c r="J7" s="28">
        <v>303.45</v>
      </c>
      <c r="K7" s="28">
        <v>272.35000000000002</v>
      </c>
      <c r="L7" s="28">
        <v>203.07</v>
      </c>
      <c r="M7" s="28">
        <v>181.02</v>
      </c>
      <c r="N7" s="28">
        <v>167.21</v>
      </c>
      <c r="O7" s="28">
        <v>156.16</v>
      </c>
      <c r="P7" s="28">
        <v>161.85</v>
      </c>
      <c r="Q7" s="28">
        <v>180.32</v>
      </c>
      <c r="R7" s="28">
        <v>277.94</v>
      </c>
      <c r="S7" s="28">
        <v>245</v>
      </c>
      <c r="T7" s="28">
        <v>335</v>
      </c>
      <c r="U7" s="28">
        <v>335.04</v>
      </c>
      <c r="V7" s="28">
        <v>320</v>
      </c>
      <c r="W7" s="28">
        <v>215.87</v>
      </c>
      <c r="X7" s="28">
        <v>191.57</v>
      </c>
      <c r="Y7" s="28">
        <v>185.83</v>
      </c>
      <c r="Z7" s="29"/>
      <c r="AA7" s="30">
        <f>IF(SUM(B7:Z7)&lt;&gt;0,AVERAGEIF(B7:Z7,"&lt;&gt;"""),"")</f>
        <v>214.96041666666667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220</v>
      </c>
      <c r="C10" s="42">
        <v>220</v>
      </c>
      <c r="D10" s="42">
        <v>220</v>
      </c>
      <c r="E10" s="42">
        <v>220</v>
      </c>
      <c r="F10" s="42">
        <v>270</v>
      </c>
      <c r="G10" s="42">
        <v>270</v>
      </c>
      <c r="H10" s="42">
        <v>270</v>
      </c>
      <c r="I10" s="42">
        <v>270</v>
      </c>
      <c r="J10" s="42">
        <v>355</v>
      </c>
      <c r="K10" s="42">
        <v>400</v>
      </c>
      <c r="L10" s="42">
        <v>425</v>
      </c>
      <c r="M10" s="42">
        <v>440</v>
      </c>
      <c r="N10" s="42">
        <v>440</v>
      </c>
      <c r="O10" s="42">
        <v>430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390</v>
      </c>
      <c r="Z10" s="43"/>
      <c r="AA10" s="44">
        <f t="shared" ref="AA10:AA15" si="0">SUM(B10:Z10)</f>
        <v>8800</v>
      </c>
    </row>
    <row r="11" spans="1:27" ht="24.95" customHeight="1" x14ac:dyDescent="0.2">
      <c r="A11" s="45" t="s">
        <v>7</v>
      </c>
      <c r="B11" s="46">
        <v>133</v>
      </c>
      <c r="C11" s="47">
        <v>133</v>
      </c>
      <c r="D11" s="47">
        <v>127</v>
      </c>
      <c r="E11" s="47">
        <v>127</v>
      </c>
      <c r="F11" s="47">
        <v>127</v>
      </c>
      <c r="G11" s="47">
        <v>127</v>
      </c>
      <c r="H11" s="47">
        <v>156</v>
      </c>
      <c r="I11" s="47">
        <v>194</v>
      </c>
      <c r="J11" s="47">
        <v>215</v>
      </c>
      <c r="K11" s="47">
        <v>214</v>
      </c>
      <c r="L11" s="47">
        <v>191</v>
      </c>
      <c r="M11" s="47">
        <v>191</v>
      </c>
      <c r="N11" s="47">
        <v>133</v>
      </c>
      <c r="O11" s="47">
        <v>133</v>
      </c>
      <c r="P11" s="47">
        <v>133</v>
      </c>
      <c r="Q11" s="47">
        <v>187</v>
      </c>
      <c r="R11" s="47">
        <v>199</v>
      </c>
      <c r="S11" s="47">
        <v>225</v>
      </c>
      <c r="T11" s="47">
        <v>249</v>
      </c>
      <c r="U11" s="47">
        <v>237</v>
      </c>
      <c r="V11" s="47">
        <v>203</v>
      </c>
      <c r="W11" s="47">
        <v>173</v>
      </c>
      <c r="X11" s="47">
        <v>146</v>
      </c>
      <c r="Y11" s="47">
        <v>127</v>
      </c>
      <c r="Z11" s="48"/>
      <c r="AA11" s="49">
        <f t="shared" si="0"/>
        <v>4080</v>
      </c>
    </row>
    <row r="12" spans="1:27" ht="24.95" customHeight="1" x14ac:dyDescent="0.2">
      <c r="A12" s="50" t="s">
        <v>8</v>
      </c>
      <c r="B12" s="51">
        <v>689.9</v>
      </c>
      <c r="C12" s="52">
        <v>507.9</v>
      </c>
      <c r="D12" s="52">
        <v>507.9</v>
      </c>
      <c r="E12" s="52">
        <v>507.9</v>
      </c>
      <c r="F12" s="52">
        <v>507.9</v>
      </c>
      <c r="G12" s="52">
        <v>697.9</v>
      </c>
      <c r="H12" s="52">
        <v>747.9</v>
      </c>
      <c r="I12" s="52">
        <v>667.9</v>
      </c>
      <c r="J12" s="52">
        <v>582.9</v>
      </c>
      <c r="K12" s="52">
        <v>472.9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352.9</v>
      </c>
      <c r="Q12" s="52">
        <v>462.9</v>
      </c>
      <c r="R12" s="52">
        <v>794.279</v>
      </c>
      <c r="S12" s="52">
        <v>1077.9000000000001</v>
      </c>
      <c r="T12" s="52">
        <v>1271.9000000000001</v>
      </c>
      <c r="U12" s="52">
        <v>1276.9000000000001</v>
      </c>
      <c r="V12" s="52">
        <v>1226.9000000000001</v>
      </c>
      <c r="W12" s="52">
        <v>927.9</v>
      </c>
      <c r="X12" s="52">
        <v>847.9</v>
      </c>
      <c r="Y12" s="52">
        <v>647.9</v>
      </c>
      <c r="Z12" s="53"/>
      <c r="AA12" s="54">
        <f t="shared" si="0"/>
        <v>16009.978999999994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96</v>
      </c>
      <c r="I13" s="52">
        <v>164</v>
      </c>
      <c r="J13" s="52">
        <v>146</v>
      </c>
      <c r="K13" s="52">
        <v>114</v>
      </c>
      <c r="L13" s="52">
        <v>126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46</v>
      </c>
      <c r="S13" s="52">
        <v>337</v>
      </c>
      <c r="T13" s="52">
        <v>769</v>
      </c>
      <c r="U13" s="52">
        <v>859</v>
      </c>
      <c r="V13" s="52">
        <v>596</v>
      </c>
      <c r="W13" s="52">
        <v>211</v>
      </c>
      <c r="X13" s="52">
        <v>76</v>
      </c>
      <c r="Y13" s="52">
        <v>50</v>
      </c>
      <c r="Z13" s="53"/>
      <c r="AA13" s="54">
        <f t="shared" si="0"/>
        <v>3974</v>
      </c>
    </row>
    <row r="14" spans="1:27" ht="24.95" customHeight="1" x14ac:dyDescent="0.2">
      <c r="A14" s="55" t="s">
        <v>10</v>
      </c>
      <c r="B14" s="56">
        <v>2837.9930000000004</v>
      </c>
      <c r="C14" s="57">
        <v>2848.223</v>
      </c>
      <c r="D14" s="57">
        <v>2876.1930000000002</v>
      </c>
      <c r="E14" s="57">
        <v>2867.4260000000008</v>
      </c>
      <c r="F14" s="57">
        <v>2866.0630000000006</v>
      </c>
      <c r="G14" s="57">
        <v>2840.2889999999998</v>
      </c>
      <c r="H14" s="57">
        <v>2850.5860000000007</v>
      </c>
      <c r="I14" s="57">
        <v>3217.2960000000003</v>
      </c>
      <c r="J14" s="57">
        <v>4047.4029999999993</v>
      </c>
      <c r="K14" s="57">
        <v>4758.3929999999982</v>
      </c>
      <c r="L14" s="57">
        <v>5216.2910000000002</v>
      </c>
      <c r="M14" s="57">
        <v>5471.6290000000017</v>
      </c>
      <c r="N14" s="57">
        <v>5488.7389999999978</v>
      </c>
      <c r="O14" s="57">
        <v>5248.8679999999986</v>
      </c>
      <c r="P14" s="57">
        <v>4793.2579999999989</v>
      </c>
      <c r="Q14" s="57">
        <v>4086.3929999999991</v>
      </c>
      <c r="R14" s="57">
        <v>3159.2679999999996</v>
      </c>
      <c r="S14" s="57">
        <v>2385.11</v>
      </c>
      <c r="T14" s="57">
        <v>2181.6520000000005</v>
      </c>
      <c r="U14" s="57">
        <v>2177.5990000000006</v>
      </c>
      <c r="V14" s="57">
        <v>2159.7559999999999</v>
      </c>
      <c r="W14" s="57">
        <v>2114.1510000000003</v>
      </c>
      <c r="X14" s="57">
        <v>2060.355</v>
      </c>
      <c r="Y14" s="57">
        <v>2010.374</v>
      </c>
      <c r="Z14" s="58"/>
      <c r="AA14" s="59">
        <f t="shared" si="0"/>
        <v>80563.307999999975</v>
      </c>
    </row>
    <row r="15" spans="1:27" ht="24.95" customHeight="1" x14ac:dyDescent="0.2">
      <c r="A15" s="55" t="s">
        <v>11</v>
      </c>
      <c r="B15" s="56">
        <v>151</v>
      </c>
      <c r="C15" s="57">
        <v>148</v>
      </c>
      <c r="D15" s="57">
        <v>146</v>
      </c>
      <c r="E15" s="57">
        <v>145</v>
      </c>
      <c r="F15" s="57">
        <v>145</v>
      </c>
      <c r="G15" s="57">
        <v>145</v>
      </c>
      <c r="H15" s="57">
        <v>145</v>
      </c>
      <c r="I15" s="57">
        <v>153</v>
      </c>
      <c r="J15" s="57">
        <v>167</v>
      </c>
      <c r="K15" s="57">
        <v>178</v>
      </c>
      <c r="L15" s="57">
        <v>183</v>
      </c>
      <c r="M15" s="57">
        <v>184</v>
      </c>
      <c r="N15" s="57">
        <v>182</v>
      </c>
      <c r="O15" s="57">
        <v>177</v>
      </c>
      <c r="P15" s="57">
        <v>170</v>
      </c>
      <c r="Q15" s="57">
        <v>159</v>
      </c>
      <c r="R15" s="57">
        <v>148</v>
      </c>
      <c r="S15" s="57">
        <v>142</v>
      </c>
      <c r="T15" s="57">
        <v>140</v>
      </c>
      <c r="U15" s="57">
        <v>140</v>
      </c>
      <c r="V15" s="57">
        <v>139</v>
      </c>
      <c r="W15" s="57">
        <v>137</v>
      </c>
      <c r="X15" s="57">
        <v>132</v>
      </c>
      <c r="Y15" s="57">
        <v>126</v>
      </c>
      <c r="Z15" s="58"/>
      <c r="AA15" s="59">
        <f t="shared" si="0"/>
        <v>3682</v>
      </c>
    </row>
    <row r="16" spans="1:27" ht="30" customHeight="1" thickBot="1" x14ac:dyDescent="0.25">
      <c r="A16" s="60" t="s">
        <v>12</v>
      </c>
      <c r="B16" s="61">
        <f>IF(LEN(B$2)&gt;0,SUM(B10:B15),"")</f>
        <v>4051.8930000000005</v>
      </c>
      <c r="C16" s="62">
        <f t="shared" ref="C16:Z16" si="1">IF(LEN(C$2)&gt;0,SUM(C10:C15),"")</f>
        <v>3877.123</v>
      </c>
      <c r="D16" s="62">
        <f t="shared" si="1"/>
        <v>3897.0930000000003</v>
      </c>
      <c r="E16" s="62">
        <f t="shared" si="1"/>
        <v>3887.3260000000009</v>
      </c>
      <c r="F16" s="62">
        <f t="shared" si="1"/>
        <v>3935.9630000000006</v>
      </c>
      <c r="G16" s="62">
        <f t="shared" si="1"/>
        <v>4126.1890000000003</v>
      </c>
      <c r="H16" s="62">
        <f t="shared" si="1"/>
        <v>4265.4860000000008</v>
      </c>
      <c r="I16" s="62">
        <f t="shared" si="1"/>
        <v>4666.1959999999999</v>
      </c>
      <c r="J16" s="62">
        <f t="shared" si="1"/>
        <v>5513.3029999999999</v>
      </c>
      <c r="K16" s="62">
        <f t="shared" si="1"/>
        <v>6137.2929999999978</v>
      </c>
      <c r="L16" s="62">
        <f t="shared" si="1"/>
        <v>6449.1910000000007</v>
      </c>
      <c r="M16" s="62">
        <f t="shared" si="1"/>
        <v>6644.5290000000014</v>
      </c>
      <c r="N16" s="62">
        <f t="shared" si="1"/>
        <v>6601.6389999999974</v>
      </c>
      <c r="O16" s="62">
        <f t="shared" si="1"/>
        <v>6342.7679999999982</v>
      </c>
      <c r="P16" s="62">
        <f t="shared" si="1"/>
        <v>5935.1579999999985</v>
      </c>
      <c r="Q16" s="62">
        <f t="shared" si="1"/>
        <v>5381.2929999999997</v>
      </c>
      <c r="R16" s="62">
        <f t="shared" si="1"/>
        <v>4786.5469999999996</v>
      </c>
      <c r="S16" s="62">
        <f t="shared" si="1"/>
        <v>4607.01</v>
      </c>
      <c r="T16" s="62">
        <f t="shared" si="1"/>
        <v>5051.5520000000006</v>
      </c>
      <c r="U16" s="62">
        <f t="shared" si="1"/>
        <v>5130.4990000000007</v>
      </c>
      <c r="V16" s="62">
        <f t="shared" si="1"/>
        <v>4764.6559999999999</v>
      </c>
      <c r="W16" s="62">
        <f t="shared" si="1"/>
        <v>4003.0510000000004</v>
      </c>
      <c r="X16" s="62">
        <f t="shared" si="1"/>
        <v>3702.2550000000001</v>
      </c>
      <c r="Y16" s="62">
        <f t="shared" si="1"/>
        <v>3351.2740000000003</v>
      </c>
      <c r="Z16" s="63" t="str">
        <f t="shared" si="1"/>
        <v/>
      </c>
      <c r="AA16" s="64">
        <f>SUM(AA10:AA15)</f>
        <v>117109.28699999997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2609.9</v>
      </c>
      <c r="C28" s="72">
        <v>2594.9</v>
      </c>
      <c r="D28" s="72">
        <v>2584.9</v>
      </c>
      <c r="E28" s="72">
        <v>2579.9</v>
      </c>
      <c r="F28" s="72">
        <v>2581.9</v>
      </c>
      <c r="G28" s="72">
        <v>2815.9</v>
      </c>
      <c r="H28" s="72">
        <v>2904.9</v>
      </c>
      <c r="I28" s="72">
        <v>3252.9</v>
      </c>
      <c r="J28" s="72">
        <v>3528.9</v>
      </c>
      <c r="K28" s="72">
        <v>3923.9</v>
      </c>
      <c r="L28" s="72">
        <v>4160.8999999999996</v>
      </c>
      <c r="M28" s="72">
        <v>4213.8999999999996</v>
      </c>
      <c r="N28" s="72">
        <v>4141.8999999999996</v>
      </c>
      <c r="O28" s="72">
        <v>3967.9</v>
      </c>
      <c r="P28" s="72">
        <v>3680.9</v>
      </c>
      <c r="Q28" s="72">
        <v>3344.9</v>
      </c>
      <c r="R28" s="72">
        <v>2796.9</v>
      </c>
      <c r="S28" s="72">
        <v>2886.9</v>
      </c>
      <c r="T28" s="72">
        <v>3275.9</v>
      </c>
      <c r="U28" s="72">
        <v>3343.9</v>
      </c>
      <c r="V28" s="72">
        <v>2970.9</v>
      </c>
      <c r="W28" s="72">
        <v>2339.9</v>
      </c>
      <c r="X28" s="72">
        <v>2140.9</v>
      </c>
      <c r="Y28" s="72">
        <v>1849.9</v>
      </c>
      <c r="Z28" s="73"/>
      <c r="AA28" s="74">
        <f>SUM(B28:Z28)</f>
        <v>74493.599999999991</v>
      </c>
    </row>
    <row r="29" spans="1:27" ht="24.95" customHeight="1" x14ac:dyDescent="0.2">
      <c r="A29" s="75" t="s">
        <v>23</v>
      </c>
      <c r="B29" s="76">
        <v>1297.9929999999999</v>
      </c>
      <c r="C29" s="77">
        <v>1306.223</v>
      </c>
      <c r="D29" s="77">
        <v>1361.193</v>
      </c>
      <c r="E29" s="77">
        <v>1356.4259999999999</v>
      </c>
      <c r="F29" s="77">
        <v>1403.0630000000001</v>
      </c>
      <c r="G29" s="77">
        <v>1375.289</v>
      </c>
      <c r="H29" s="77">
        <v>1219.586</v>
      </c>
      <c r="I29" s="77">
        <v>1377.296</v>
      </c>
      <c r="J29" s="77">
        <v>1814.403</v>
      </c>
      <c r="K29" s="77">
        <v>2164.393</v>
      </c>
      <c r="L29" s="77">
        <v>2070.2910000000002</v>
      </c>
      <c r="M29" s="77">
        <v>2208.6289999999999</v>
      </c>
      <c r="N29" s="77">
        <v>2237.739</v>
      </c>
      <c r="O29" s="77">
        <v>2151.8679999999999</v>
      </c>
      <c r="P29" s="77">
        <v>1986.258</v>
      </c>
      <c r="Q29" s="77">
        <v>1674.393</v>
      </c>
      <c r="R29" s="77">
        <v>1949.6469999999999</v>
      </c>
      <c r="S29" s="77">
        <v>1359.11</v>
      </c>
      <c r="T29" s="77">
        <v>1412.652</v>
      </c>
      <c r="U29" s="77">
        <v>1422.5989999999999</v>
      </c>
      <c r="V29" s="77">
        <v>1398.7560000000001</v>
      </c>
      <c r="W29" s="77">
        <v>1287.1510000000001</v>
      </c>
      <c r="X29" s="77">
        <v>1245.355</v>
      </c>
      <c r="Y29" s="77">
        <v>1142.374</v>
      </c>
      <c r="Z29" s="78"/>
      <c r="AA29" s="79">
        <f>SUM(B29:Z29)</f>
        <v>38222.687000000013</v>
      </c>
    </row>
    <row r="30" spans="1:27" ht="24.95" customHeight="1" x14ac:dyDescent="0.2">
      <c r="A30" s="82" t="s">
        <v>24</v>
      </c>
      <c r="B30" s="80">
        <v>622</v>
      </c>
      <c r="C30" s="81">
        <v>440</v>
      </c>
      <c r="D30" s="81">
        <v>440</v>
      </c>
      <c r="E30" s="81">
        <v>440</v>
      </c>
      <c r="F30" s="81">
        <v>440</v>
      </c>
      <c r="G30" s="81">
        <v>440</v>
      </c>
      <c r="H30" s="81">
        <v>490</v>
      </c>
      <c r="I30" s="81">
        <v>410</v>
      </c>
      <c r="J30" s="81">
        <v>475</v>
      </c>
      <c r="K30" s="81">
        <v>350</v>
      </c>
      <c r="L30" s="81">
        <v>375</v>
      </c>
      <c r="M30" s="81">
        <v>380</v>
      </c>
      <c r="N30" s="81">
        <v>380</v>
      </c>
      <c r="O30" s="81">
        <v>380</v>
      </c>
      <c r="P30" s="81">
        <v>425</v>
      </c>
      <c r="Q30" s="81">
        <v>535</v>
      </c>
      <c r="R30" s="81">
        <v>640</v>
      </c>
      <c r="S30" s="81">
        <v>980</v>
      </c>
      <c r="T30" s="81">
        <v>980</v>
      </c>
      <c r="U30" s="81">
        <v>980</v>
      </c>
      <c r="V30" s="81">
        <v>980</v>
      </c>
      <c r="W30" s="81">
        <v>980</v>
      </c>
      <c r="X30" s="81">
        <v>900</v>
      </c>
      <c r="Y30" s="81">
        <v>900</v>
      </c>
      <c r="Z30" s="83"/>
      <c r="AA30" s="84">
        <f>SUM(B30:Z30)</f>
        <v>14362</v>
      </c>
    </row>
    <row r="31" spans="1:27" ht="30" customHeight="1" thickBot="1" x14ac:dyDescent="0.25">
      <c r="A31" s="60" t="s">
        <v>25</v>
      </c>
      <c r="B31" s="61">
        <f>IF(LEN(B$2)&gt;0,SUM(B28:B30),"")</f>
        <v>4529.893</v>
      </c>
      <c r="C31" s="62">
        <f t="shared" ref="C31:Z31" si="4">IF(LEN(C$2)&gt;0,SUM(C28:C30),"")</f>
        <v>4341.1229999999996</v>
      </c>
      <c r="D31" s="62">
        <f t="shared" si="4"/>
        <v>4386.0929999999998</v>
      </c>
      <c r="E31" s="62">
        <f t="shared" si="4"/>
        <v>4376.326</v>
      </c>
      <c r="F31" s="62">
        <f t="shared" si="4"/>
        <v>4424.9629999999997</v>
      </c>
      <c r="G31" s="62">
        <f t="shared" si="4"/>
        <v>4631.1890000000003</v>
      </c>
      <c r="H31" s="62">
        <f t="shared" si="4"/>
        <v>4614.4859999999999</v>
      </c>
      <c r="I31" s="62">
        <f t="shared" si="4"/>
        <v>5040.1959999999999</v>
      </c>
      <c r="J31" s="62">
        <f t="shared" si="4"/>
        <v>5818.3029999999999</v>
      </c>
      <c r="K31" s="62">
        <f t="shared" si="4"/>
        <v>6438.2929999999997</v>
      </c>
      <c r="L31" s="62">
        <f t="shared" si="4"/>
        <v>6606.1909999999998</v>
      </c>
      <c r="M31" s="62">
        <f t="shared" si="4"/>
        <v>6802.5289999999995</v>
      </c>
      <c r="N31" s="62">
        <f t="shared" si="4"/>
        <v>6759.6389999999992</v>
      </c>
      <c r="O31" s="62">
        <f t="shared" si="4"/>
        <v>6499.768</v>
      </c>
      <c r="P31" s="62">
        <f t="shared" si="4"/>
        <v>6092.1580000000004</v>
      </c>
      <c r="Q31" s="62">
        <f t="shared" si="4"/>
        <v>5554.2929999999997</v>
      </c>
      <c r="R31" s="62">
        <f t="shared" si="4"/>
        <v>5386.5470000000005</v>
      </c>
      <c r="S31" s="62">
        <f t="shared" si="4"/>
        <v>5226.01</v>
      </c>
      <c r="T31" s="62">
        <f t="shared" si="4"/>
        <v>5668.5519999999997</v>
      </c>
      <c r="U31" s="62">
        <f t="shared" si="4"/>
        <v>5746.4989999999998</v>
      </c>
      <c r="V31" s="62">
        <f t="shared" si="4"/>
        <v>5349.6559999999999</v>
      </c>
      <c r="W31" s="62">
        <f t="shared" si="4"/>
        <v>4607.0510000000004</v>
      </c>
      <c r="X31" s="62">
        <f t="shared" si="4"/>
        <v>4286.2550000000001</v>
      </c>
      <c r="Y31" s="62">
        <f t="shared" si="4"/>
        <v>3892.2740000000003</v>
      </c>
      <c r="Z31" s="63" t="str">
        <f t="shared" si="4"/>
        <v/>
      </c>
      <c r="AA31" s="64">
        <f>SUM(AA28:AA30)</f>
        <v>127078.28700000001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153</v>
      </c>
      <c r="D34" s="95">
        <v>167</v>
      </c>
      <c r="E34" s="95">
        <v>167</v>
      </c>
      <c r="F34" s="95">
        <v>167</v>
      </c>
      <c r="G34" s="95">
        <v>182</v>
      </c>
      <c r="H34" s="95">
        <v>99</v>
      </c>
      <c r="I34" s="95">
        <v>138</v>
      </c>
      <c r="J34" s="95">
        <v>78</v>
      </c>
      <c r="K34" s="95">
        <v>79</v>
      </c>
      <c r="L34" s="95">
        <v>50</v>
      </c>
      <c r="M34" s="95">
        <v>50</v>
      </c>
      <c r="N34" s="95">
        <v>50</v>
      </c>
      <c r="O34" s="95">
        <v>50</v>
      </c>
      <c r="P34" s="95">
        <v>50</v>
      </c>
      <c r="Q34" s="95">
        <v>55</v>
      </c>
      <c r="R34" s="95">
        <v>317</v>
      </c>
      <c r="S34" s="95">
        <v>263</v>
      </c>
      <c r="T34" s="95">
        <v>255</v>
      </c>
      <c r="U34" s="95">
        <v>254</v>
      </c>
      <c r="V34" s="95">
        <v>238</v>
      </c>
      <c r="W34" s="95">
        <v>303</v>
      </c>
      <c r="X34" s="95">
        <v>273</v>
      </c>
      <c r="Y34" s="95">
        <v>251</v>
      </c>
      <c r="Z34" s="96"/>
      <c r="AA34" s="74">
        <f t="shared" ref="AA34:AA39" si="5">SUM(B34:Z34)</f>
        <v>3847</v>
      </c>
    </row>
    <row r="35" spans="1:27" ht="24.95" customHeight="1" x14ac:dyDescent="0.2">
      <c r="A35" s="97" t="s">
        <v>28</v>
      </c>
      <c r="B35" s="98">
        <v>240</v>
      </c>
      <c r="C35" s="99">
        <v>231</v>
      </c>
      <c r="D35" s="99">
        <v>243</v>
      </c>
      <c r="E35" s="99">
        <v>243</v>
      </c>
      <c r="F35" s="99">
        <v>243</v>
      </c>
      <c r="G35" s="99">
        <v>243</v>
      </c>
      <c r="H35" s="99">
        <v>170</v>
      </c>
      <c r="I35" s="99">
        <v>156</v>
      </c>
      <c r="J35" s="99">
        <v>147</v>
      </c>
      <c r="K35" s="99">
        <v>147</v>
      </c>
      <c r="L35" s="99">
        <v>33</v>
      </c>
      <c r="M35" s="99">
        <v>33</v>
      </c>
      <c r="N35" s="99">
        <v>33</v>
      </c>
      <c r="O35" s="99">
        <v>33</v>
      </c>
      <c r="P35" s="99">
        <v>33</v>
      </c>
      <c r="Q35" s="99">
        <v>43</v>
      </c>
      <c r="R35" s="99">
        <v>208</v>
      </c>
      <c r="S35" s="99">
        <v>281</v>
      </c>
      <c r="T35" s="99">
        <v>282</v>
      </c>
      <c r="U35" s="99">
        <v>282</v>
      </c>
      <c r="V35" s="99">
        <v>267</v>
      </c>
      <c r="W35" s="99">
        <v>221</v>
      </c>
      <c r="X35" s="99">
        <v>231</v>
      </c>
      <c r="Y35" s="99">
        <v>211</v>
      </c>
      <c r="Z35" s="100"/>
      <c r="AA35" s="79">
        <f t="shared" si="5"/>
        <v>4254</v>
      </c>
    </row>
    <row r="36" spans="1:27" ht="24.95" customHeight="1" x14ac:dyDescent="0.2">
      <c r="A36" s="97" t="s">
        <v>29</v>
      </c>
      <c r="B36" s="98">
        <v>195.1</v>
      </c>
      <c r="C36" s="99">
        <v>214.9</v>
      </c>
      <c r="D36" s="99">
        <v>153</v>
      </c>
      <c r="E36" s="99">
        <v>183.5</v>
      </c>
      <c r="F36" s="99">
        <v>279.2</v>
      </c>
      <c r="G36" s="99">
        <v>450</v>
      </c>
      <c r="H36" s="99">
        <v>515</v>
      </c>
      <c r="I36" s="99">
        <v>427.4</v>
      </c>
      <c r="J36" s="99">
        <v>467.2</v>
      </c>
      <c r="K36" s="99">
        <v>47.8</v>
      </c>
      <c r="L36" s="99">
        <v>151</v>
      </c>
      <c r="M36" s="99">
        <v>123.5</v>
      </c>
      <c r="N36" s="99">
        <v>30</v>
      </c>
      <c r="O36" s="99">
        <v>224.7</v>
      </c>
      <c r="P36" s="99">
        <v>441.1</v>
      </c>
      <c r="Q36" s="99">
        <v>265.89999999999998</v>
      </c>
      <c r="R36" s="99">
        <v>30</v>
      </c>
      <c r="S36" s="99">
        <v>194.8</v>
      </c>
      <c r="T36" s="99">
        <v>464.4</v>
      </c>
      <c r="U36" s="99">
        <v>58.9</v>
      </c>
      <c r="V36" s="99">
        <v>515</v>
      </c>
      <c r="W36" s="99">
        <v>320.2</v>
      </c>
      <c r="X36" s="99">
        <v>326.8</v>
      </c>
      <c r="Y36" s="99">
        <v>264.10000000000002</v>
      </c>
      <c r="Z36" s="100"/>
      <c r="AA36" s="79">
        <f t="shared" si="5"/>
        <v>6343.4999999999991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44</v>
      </c>
      <c r="M37" s="99">
        <v>45</v>
      </c>
      <c r="N37" s="99">
        <v>45</v>
      </c>
      <c r="O37" s="99">
        <v>44</v>
      </c>
      <c r="P37" s="99">
        <v>44</v>
      </c>
      <c r="Q37" s="99">
        <v>45</v>
      </c>
      <c r="R37" s="99">
        <v>45</v>
      </c>
      <c r="S37" s="99">
        <v>45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1148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76.5</v>
      </c>
      <c r="J38" s="99"/>
      <c r="K38" s="99"/>
      <c r="L38" s="99"/>
      <c r="M38" s="99"/>
      <c r="N38" s="99">
        <v>16.5</v>
      </c>
      <c r="O38" s="99"/>
      <c r="P38" s="99"/>
      <c r="Q38" s="99">
        <v>289.60000000000002</v>
      </c>
      <c r="R38" s="99">
        <v>500</v>
      </c>
      <c r="S38" s="99">
        <v>251.7</v>
      </c>
      <c r="T38" s="99">
        <v>116.5</v>
      </c>
      <c r="U38" s="99">
        <v>500</v>
      </c>
      <c r="V38" s="99">
        <v>38.799999999999997</v>
      </c>
      <c r="W38" s="99">
        <v>500</v>
      </c>
      <c r="X38" s="99">
        <v>500</v>
      </c>
      <c r="Y38" s="99">
        <v>500</v>
      </c>
      <c r="Z38" s="100"/>
      <c r="AA38" s="79">
        <f t="shared" si="5"/>
        <v>3289.6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643.1</v>
      </c>
      <c r="C39" s="88">
        <f t="shared" si="6"/>
        <v>648.9</v>
      </c>
      <c r="D39" s="88">
        <f t="shared" si="6"/>
        <v>612</v>
      </c>
      <c r="E39" s="88">
        <f t="shared" si="6"/>
        <v>642.5</v>
      </c>
      <c r="F39" s="88">
        <f t="shared" si="6"/>
        <v>738.2</v>
      </c>
      <c r="G39" s="88">
        <f t="shared" si="6"/>
        <v>925</v>
      </c>
      <c r="H39" s="88">
        <f t="shared" si="6"/>
        <v>834</v>
      </c>
      <c r="I39" s="88">
        <f t="shared" si="6"/>
        <v>847.9</v>
      </c>
      <c r="J39" s="88">
        <f t="shared" si="6"/>
        <v>742.2</v>
      </c>
      <c r="K39" s="88">
        <f t="shared" si="6"/>
        <v>318.8</v>
      </c>
      <c r="L39" s="88">
        <f t="shared" si="6"/>
        <v>278</v>
      </c>
      <c r="M39" s="88">
        <f t="shared" si="6"/>
        <v>251.5</v>
      </c>
      <c r="N39" s="88">
        <f t="shared" si="6"/>
        <v>174.5</v>
      </c>
      <c r="O39" s="88">
        <f t="shared" si="6"/>
        <v>351.7</v>
      </c>
      <c r="P39" s="88">
        <f t="shared" si="6"/>
        <v>568.1</v>
      </c>
      <c r="Q39" s="88">
        <f t="shared" si="6"/>
        <v>698.5</v>
      </c>
      <c r="R39" s="88">
        <f t="shared" si="6"/>
        <v>1100</v>
      </c>
      <c r="S39" s="88">
        <f t="shared" si="6"/>
        <v>1035.5</v>
      </c>
      <c r="T39" s="88">
        <f t="shared" si="6"/>
        <v>1167.9000000000001</v>
      </c>
      <c r="U39" s="88">
        <f t="shared" si="6"/>
        <v>1144.9000000000001</v>
      </c>
      <c r="V39" s="88">
        <f t="shared" si="6"/>
        <v>1108.8</v>
      </c>
      <c r="W39" s="88">
        <f t="shared" si="6"/>
        <v>1394.2</v>
      </c>
      <c r="X39" s="88">
        <f t="shared" si="6"/>
        <v>1380.8</v>
      </c>
      <c r="Y39" s="88">
        <f t="shared" si="6"/>
        <v>1275.0999999999999</v>
      </c>
      <c r="Z39" s="89" t="str">
        <f t="shared" si="6"/>
        <v/>
      </c>
      <c r="AA39" s="90">
        <f t="shared" si="5"/>
        <v>18882.099999999999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165.1</v>
      </c>
      <c r="C44" s="99">
        <v>184.9</v>
      </c>
      <c r="D44" s="99">
        <v>123</v>
      </c>
      <c r="E44" s="99">
        <v>153.5</v>
      </c>
      <c r="F44" s="99">
        <v>249.2</v>
      </c>
      <c r="G44" s="99">
        <v>420</v>
      </c>
      <c r="H44" s="99">
        <v>485</v>
      </c>
      <c r="I44" s="99">
        <v>397.4</v>
      </c>
      <c r="J44" s="99">
        <v>437.2</v>
      </c>
      <c r="K44" s="99">
        <v>17.8</v>
      </c>
      <c r="L44" s="99">
        <v>121</v>
      </c>
      <c r="M44" s="99">
        <v>93.5</v>
      </c>
      <c r="N44" s="99"/>
      <c r="O44" s="99">
        <v>194.7</v>
      </c>
      <c r="P44" s="99">
        <v>411.1</v>
      </c>
      <c r="Q44" s="99">
        <v>235.9</v>
      </c>
      <c r="R44" s="99"/>
      <c r="S44" s="99">
        <v>164.8</v>
      </c>
      <c r="T44" s="99">
        <v>434.4</v>
      </c>
      <c r="U44" s="99">
        <v>28.9</v>
      </c>
      <c r="V44" s="99">
        <v>485</v>
      </c>
      <c r="W44" s="99">
        <v>290.2</v>
      </c>
      <c r="X44" s="99">
        <v>296.8</v>
      </c>
      <c r="Y44" s="99">
        <v>234.1</v>
      </c>
      <c r="Z44" s="100"/>
      <c r="AA44" s="79">
        <f t="shared" si="7"/>
        <v>5623.5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76.5</v>
      </c>
      <c r="J46" s="99"/>
      <c r="K46" s="99"/>
      <c r="L46" s="99"/>
      <c r="M46" s="99"/>
      <c r="N46" s="99">
        <v>16.5</v>
      </c>
      <c r="O46" s="99"/>
      <c r="P46" s="99"/>
      <c r="Q46" s="99">
        <v>289.60000000000002</v>
      </c>
      <c r="R46" s="99">
        <v>500</v>
      </c>
      <c r="S46" s="99">
        <v>251.7</v>
      </c>
      <c r="T46" s="99">
        <v>116.5</v>
      </c>
      <c r="U46" s="99">
        <v>500</v>
      </c>
      <c r="V46" s="99">
        <v>38.799999999999997</v>
      </c>
      <c r="W46" s="99">
        <v>500</v>
      </c>
      <c r="X46" s="99">
        <v>500</v>
      </c>
      <c r="Y46" s="99">
        <v>500</v>
      </c>
      <c r="Z46" s="100"/>
      <c r="AA46" s="79">
        <f t="shared" si="7"/>
        <v>3289.6</v>
      </c>
    </row>
    <row r="47" spans="1:27" ht="24.95" customHeight="1" x14ac:dyDescent="0.2">
      <c r="A47" s="85" t="s">
        <v>34</v>
      </c>
      <c r="B47" s="98">
        <v>58</v>
      </c>
      <c r="C47" s="99">
        <v>65</v>
      </c>
      <c r="D47" s="99">
        <v>61</v>
      </c>
      <c r="E47" s="99">
        <v>57</v>
      </c>
      <c r="F47" s="99">
        <v>49</v>
      </c>
      <c r="G47" s="99">
        <v>19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7</v>
      </c>
      <c r="Z47" s="100"/>
      <c r="AA47" s="79">
        <f t="shared" si="7"/>
        <v>316</v>
      </c>
    </row>
    <row r="48" spans="1:27" ht="30" customHeight="1" thickBot="1" x14ac:dyDescent="0.25">
      <c r="A48" s="86" t="s">
        <v>35</v>
      </c>
      <c r="B48" s="87">
        <f>IF(LEN(B$2)&gt;0,SUM(B42:B47),"")</f>
        <v>223.1</v>
      </c>
      <c r="C48" s="88">
        <f t="shared" ref="C48:Z48" si="8">IF(LEN(C$2)&gt;0,SUM(C42:C47),"")</f>
        <v>249.9</v>
      </c>
      <c r="D48" s="88">
        <f t="shared" si="8"/>
        <v>184</v>
      </c>
      <c r="E48" s="88">
        <f t="shared" si="8"/>
        <v>210.5</v>
      </c>
      <c r="F48" s="88">
        <f t="shared" si="8"/>
        <v>298.2</v>
      </c>
      <c r="G48" s="88">
        <f t="shared" si="8"/>
        <v>439</v>
      </c>
      <c r="H48" s="88">
        <f t="shared" si="8"/>
        <v>485</v>
      </c>
      <c r="I48" s="88">
        <f t="shared" si="8"/>
        <v>473.9</v>
      </c>
      <c r="J48" s="88">
        <f t="shared" si="8"/>
        <v>437.2</v>
      </c>
      <c r="K48" s="88">
        <f t="shared" si="8"/>
        <v>17.8</v>
      </c>
      <c r="L48" s="88">
        <f t="shared" si="8"/>
        <v>121</v>
      </c>
      <c r="M48" s="88">
        <f t="shared" si="8"/>
        <v>93.5</v>
      </c>
      <c r="N48" s="88">
        <f t="shared" si="8"/>
        <v>16.5</v>
      </c>
      <c r="O48" s="88">
        <f t="shared" si="8"/>
        <v>194.7</v>
      </c>
      <c r="P48" s="88">
        <f t="shared" si="8"/>
        <v>411.1</v>
      </c>
      <c r="Q48" s="88">
        <f t="shared" si="8"/>
        <v>525.5</v>
      </c>
      <c r="R48" s="88">
        <f t="shared" si="8"/>
        <v>500</v>
      </c>
      <c r="S48" s="88">
        <f t="shared" si="8"/>
        <v>416.5</v>
      </c>
      <c r="T48" s="88">
        <f t="shared" si="8"/>
        <v>550.9</v>
      </c>
      <c r="U48" s="88">
        <f t="shared" si="8"/>
        <v>528.9</v>
      </c>
      <c r="V48" s="88">
        <f t="shared" si="8"/>
        <v>523.79999999999995</v>
      </c>
      <c r="W48" s="88">
        <f t="shared" si="8"/>
        <v>790.2</v>
      </c>
      <c r="X48" s="88">
        <f t="shared" si="8"/>
        <v>796.8</v>
      </c>
      <c r="Y48" s="88">
        <f t="shared" si="8"/>
        <v>741.1</v>
      </c>
      <c r="Z48" s="89" t="str">
        <f t="shared" si="8"/>
        <v/>
      </c>
      <c r="AA48" s="90">
        <f t="shared" si="7"/>
        <v>9229.0999999999985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4694.9930000000004</v>
      </c>
      <c r="C51" s="88">
        <f t="shared" si="10"/>
        <v>4526.0230000000001</v>
      </c>
      <c r="D51" s="88">
        <f t="shared" si="10"/>
        <v>4509.0930000000008</v>
      </c>
      <c r="E51" s="88">
        <f t="shared" si="10"/>
        <v>4529.8260000000009</v>
      </c>
      <c r="F51" s="88">
        <f t="shared" si="10"/>
        <v>4674.1630000000005</v>
      </c>
      <c r="G51" s="88">
        <f t="shared" si="10"/>
        <v>5051.1890000000003</v>
      </c>
      <c r="H51" s="88">
        <f t="shared" si="10"/>
        <v>5099.4860000000008</v>
      </c>
      <c r="I51" s="88">
        <f t="shared" si="10"/>
        <v>5514.0959999999995</v>
      </c>
      <c r="J51" s="88">
        <f t="shared" si="10"/>
        <v>6255.5029999999997</v>
      </c>
      <c r="K51" s="88">
        <f t="shared" si="10"/>
        <v>6456.092999999998</v>
      </c>
      <c r="L51" s="88">
        <f t="shared" si="10"/>
        <v>6727.1910000000007</v>
      </c>
      <c r="M51" s="88">
        <f t="shared" si="10"/>
        <v>6896.0290000000014</v>
      </c>
      <c r="N51" s="88">
        <f t="shared" si="10"/>
        <v>6776.1389999999974</v>
      </c>
      <c r="O51" s="88">
        <f t="shared" si="10"/>
        <v>6694.467999999998</v>
      </c>
      <c r="P51" s="88">
        <f t="shared" si="10"/>
        <v>6503.2579999999989</v>
      </c>
      <c r="Q51" s="88">
        <f t="shared" si="10"/>
        <v>6079.7929999999997</v>
      </c>
      <c r="R51" s="88">
        <f t="shared" si="10"/>
        <v>5886.5469999999996</v>
      </c>
      <c r="S51" s="88">
        <f t="shared" si="10"/>
        <v>5642.51</v>
      </c>
      <c r="T51" s="88">
        <f t="shared" si="10"/>
        <v>6219.4520000000011</v>
      </c>
      <c r="U51" s="88">
        <f t="shared" si="10"/>
        <v>6275.3990000000013</v>
      </c>
      <c r="V51" s="88">
        <f t="shared" si="10"/>
        <v>5873.4560000000001</v>
      </c>
      <c r="W51" s="88">
        <f t="shared" si="10"/>
        <v>5397.2510000000002</v>
      </c>
      <c r="X51" s="88">
        <f t="shared" si="10"/>
        <v>5083.0550000000003</v>
      </c>
      <c r="Y51" s="88">
        <f t="shared" si="10"/>
        <v>4626.3739999999998</v>
      </c>
      <c r="Z51" s="89" t="str">
        <f t="shared" si="10"/>
        <v/>
      </c>
      <c r="AA51" s="105">
        <f>SUM(B51:Z51)</f>
        <v>135991.38700000002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4694.95</v>
      </c>
      <c r="C4" s="18">
        <v>4526.0700000000024</v>
      </c>
      <c r="D4" s="18">
        <v>4509.0860000000021</v>
      </c>
      <c r="E4" s="18">
        <v>4529.7870000000012</v>
      </c>
      <c r="F4" s="18">
        <v>4674.131000000004</v>
      </c>
      <c r="G4" s="18">
        <v>5051.2110000000002</v>
      </c>
      <c r="H4" s="18">
        <v>5099.5120000000006</v>
      </c>
      <c r="I4" s="18">
        <v>5514.0720000000001</v>
      </c>
      <c r="J4" s="18">
        <v>6255.4870000000001</v>
      </c>
      <c r="K4" s="18">
        <v>6456.043999999999</v>
      </c>
      <c r="L4" s="18">
        <v>6727.1430000000009</v>
      </c>
      <c r="M4" s="18">
        <v>6895.9739999999993</v>
      </c>
      <c r="N4" s="18">
        <v>6776.1960000000008</v>
      </c>
      <c r="O4" s="18">
        <v>6694.4039999999995</v>
      </c>
      <c r="P4" s="18">
        <v>6503.2540000000017</v>
      </c>
      <c r="Q4" s="18">
        <v>6079.7419999999984</v>
      </c>
      <c r="R4" s="18">
        <v>5886.5309999999999</v>
      </c>
      <c r="S4" s="18">
        <v>5642.5190000000011</v>
      </c>
      <c r="T4" s="18">
        <v>6219.4750000000013</v>
      </c>
      <c r="U4" s="18">
        <v>6275.3999999999987</v>
      </c>
      <c r="V4" s="18">
        <v>5873.4670000000015</v>
      </c>
      <c r="W4" s="18">
        <v>5397.2970000000005</v>
      </c>
      <c r="X4" s="18">
        <v>5083.1009999999987</v>
      </c>
      <c r="Y4" s="18">
        <v>4626.3679999999995</v>
      </c>
      <c r="Z4" s="19"/>
      <c r="AA4" s="20">
        <f>SUM(B4:Z4)</f>
        <v>135991.22100000002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141.63999999999999</v>
      </c>
      <c r="C7" s="28">
        <v>135.71</v>
      </c>
      <c r="D7" s="28">
        <v>140.35</v>
      </c>
      <c r="E7" s="28">
        <v>139.94999999999999</v>
      </c>
      <c r="F7" s="28">
        <v>150.35</v>
      </c>
      <c r="G7" s="28">
        <v>157.66</v>
      </c>
      <c r="H7" s="28">
        <v>225.71</v>
      </c>
      <c r="I7" s="28">
        <v>336</v>
      </c>
      <c r="J7" s="28">
        <v>303.45</v>
      </c>
      <c r="K7" s="28">
        <v>272.35000000000002</v>
      </c>
      <c r="L7" s="28">
        <v>203.07</v>
      </c>
      <c r="M7" s="28">
        <v>181.02</v>
      </c>
      <c r="N7" s="28">
        <v>167.21</v>
      </c>
      <c r="O7" s="28">
        <v>156.16</v>
      </c>
      <c r="P7" s="28">
        <v>161.85</v>
      </c>
      <c r="Q7" s="28">
        <v>180.32</v>
      </c>
      <c r="R7" s="28">
        <v>277.94</v>
      </c>
      <c r="S7" s="28">
        <v>245</v>
      </c>
      <c r="T7" s="28">
        <v>335</v>
      </c>
      <c r="U7" s="28">
        <v>335.04</v>
      </c>
      <c r="V7" s="28">
        <v>320</v>
      </c>
      <c r="W7" s="28">
        <v>215.87</v>
      </c>
      <c r="X7" s="28">
        <v>191.57</v>
      </c>
      <c r="Y7" s="28">
        <v>185.83</v>
      </c>
      <c r="Z7" s="29"/>
      <c r="AA7" s="30">
        <f>IF(SUM(B7:Z7)&lt;&gt;0,AVERAGEIF(B7:Z7,"&lt;&gt;"""),"")</f>
        <v>214.96041666666667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939.62699999999995</v>
      </c>
      <c r="C19" s="72">
        <v>935.62999999999988</v>
      </c>
      <c r="D19" s="72">
        <v>945.64199999999994</v>
      </c>
      <c r="E19" s="72">
        <v>931.65300000000002</v>
      </c>
      <c r="F19" s="72">
        <v>931.66800000000001</v>
      </c>
      <c r="G19" s="72">
        <v>926.65599999999995</v>
      </c>
      <c r="H19" s="72">
        <v>935.654</v>
      </c>
      <c r="I19" s="72">
        <v>947.65899999999999</v>
      </c>
      <c r="J19" s="72">
        <v>944.68499999999995</v>
      </c>
      <c r="K19" s="72">
        <v>897.70699999999999</v>
      </c>
      <c r="L19" s="72">
        <v>873.71299999999997</v>
      </c>
      <c r="M19" s="72">
        <v>844.71199999999999</v>
      </c>
      <c r="N19" s="72">
        <v>818.69899999999996</v>
      </c>
      <c r="O19" s="72">
        <v>802.65699999999993</v>
      </c>
      <c r="P19" s="72">
        <v>785.66</v>
      </c>
      <c r="Q19" s="72">
        <v>798.67200000000003</v>
      </c>
      <c r="R19" s="72">
        <v>807.70699999999988</v>
      </c>
      <c r="S19" s="72">
        <v>807.74800000000005</v>
      </c>
      <c r="T19" s="72">
        <v>804.73799999999994</v>
      </c>
      <c r="U19" s="72">
        <v>788.08799999999997</v>
      </c>
      <c r="V19" s="72">
        <v>803.08799999999997</v>
      </c>
      <c r="W19" s="72">
        <v>795.73699999999997</v>
      </c>
      <c r="X19" s="72">
        <v>921.74699999999996</v>
      </c>
      <c r="Y19" s="72">
        <v>922.76299999999992</v>
      </c>
      <c r="Z19" s="73"/>
      <c r="AA19" s="74">
        <f t="shared" ref="AA19:AA24" si="2">SUM(B19:Z19)</f>
        <v>20912.309999999998</v>
      </c>
    </row>
    <row r="20" spans="1:27" ht="24.95" customHeight="1" x14ac:dyDescent="0.2">
      <c r="A20" s="75" t="s">
        <v>15</v>
      </c>
      <c r="B20" s="76">
        <v>961.71599999999989</v>
      </c>
      <c r="C20" s="77">
        <v>947.01900000000001</v>
      </c>
      <c r="D20" s="77">
        <v>960.0659999999998</v>
      </c>
      <c r="E20" s="77">
        <v>978.49599999999987</v>
      </c>
      <c r="F20" s="77">
        <v>1033.819</v>
      </c>
      <c r="G20" s="77">
        <v>1178.318</v>
      </c>
      <c r="H20" s="77">
        <v>1354.5430000000001</v>
      </c>
      <c r="I20" s="77">
        <v>1467.7509999999995</v>
      </c>
      <c r="J20" s="77">
        <v>1531.923</v>
      </c>
      <c r="K20" s="77">
        <v>1477.9350000000002</v>
      </c>
      <c r="L20" s="77">
        <v>1559.75</v>
      </c>
      <c r="M20" s="77">
        <v>1557.3339999999998</v>
      </c>
      <c r="N20" s="77">
        <v>1529.2940000000001</v>
      </c>
      <c r="O20" s="77">
        <v>1482.421</v>
      </c>
      <c r="P20" s="77">
        <v>1418.6540000000002</v>
      </c>
      <c r="Q20" s="77">
        <v>1346.8210000000001</v>
      </c>
      <c r="R20" s="77">
        <v>1304.6089999999999</v>
      </c>
      <c r="S20" s="77">
        <v>1299.5940000000001</v>
      </c>
      <c r="T20" s="77">
        <v>1348.2010000000005</v>
      </c>
      <c r="U20" s="77">
        <v>1324.28</v>
      </c>
      <c r="V20" s="77">
        <v>1194.7560000000001</v>
      </c>
      <c r="W20" s="77">
        <v>1113.3550000000002</v>
      </c>
      <c r="X20" s="77">
        <v>1057.6389999999999</v>
      </c>
      <c r="Y20" s="77">
        <v>987.12399999999991</v>
      </c>
      <c r="Z20" s="78"/>
      <c r="AA20" s="79">
        <f t="shared" si="2"/>
        <v>30415.418000000001</v>
      </c>
    </row>
    <row r="21" spans="1:27" ht="24.95" customHeight="1" x14ac:dyDescent="0.2">
      <c r="A21" s="75" t="s">
        <v>16</v>
      </c>
      <c r="B21" s="80">
        <v>1869.6070000000002</v>
      </c>
      <c r="C21" s="81">
        <v>1754.4209999999998</v>
      </c>
      <c r="D21" s="81">
        <v>1704.3779999999997</v>
      </c>
      <c r="E21" s="81">
        <v>1715.6379999999999</v>
      </c>
      <c r="F21" s="81">
        <v>1797.1439999999998</v>
      </c>
      <c r="G21" s="81">
        <v>1999.7369999999996</v>
      </c>
      <c r="H21" s="81">
        <v>2258.6150000000002</v>
      </c>
      <c r="I21" s="81">
        <v>2501.1619999999994</v>
      </c>
      <c r="J21" s="81">
        <v>2789.3790000000004</v>
      </c>
      <c r="K21" s="81">
        <v>2960.4020000000005</v>
      </c>
      <c r="L21" s="81">
        <v>3113.98</v>
      </c>
      <c r="M21" s="81">
        <v>3198.6280000000002</v>
      </c>
      <c r="N21" s="81">
        <v>3149.5030000000002</v>
      </c>
      <c r="O21" s="81">
        <v>2950.4259999999999</v>
      </c>
      <c r="P21" s="81">
        <v>2770.64</v>
      </c>
      <c r="Q21" s="81">
        <v>2631.2489999999998</v>
      </c>
      <c r="R21" s="81">
        <v>2659.7149999999997</v>
      </c>
      <c r="S21" s="81">
        <v>2868.1769999999992</v>
      </c>
      <c r="T21" s="81">
        <v>3337.0359999999996</v>
      </c>
      <c r="U21" s="81">
        <v>3425.9099999999994</v>
      </c>
      <c r="V21" s="81">
        <v>3210.1229999999996</v>
      </c>
      <c r="W21" s="81">
        <v>2846.7050000000004</v>
      </c>
      <c r="X21" s="81">
        <v>2485.7150000000001</v>
      </c>
      <c r="Y21" s="81">
        <v>2133.4809999999998</v>
      </c>
      <c r="Z21" s="78"/>
      <c r="AA21" s="79">
        <f t="shared" si="2"/>
        <v>62131.770999999993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</v>
      </c>
      <c r="C23" s="77">
        <v>119</v>
      </c>
      <c r="D23" s="77">
        <v>120</v>
      </c>
      <c r="E23" s="77">
        <v>122</v>
      </c>
      <c r="F23" s="77">
        <v>121.5</v>
      </c>
      <c r="G23" s="77">
        <v>131.5</v>
      </c>
      <c r="H23" s="77">
        <v>121.5</v>
      </c>
      <c r="I23" s="77">
        <v>162.5</v>
      </c>
      <c r="J23" s="77">
        <v>163.5</v>
      </c>
      <c r="K23" s="77">
        <v>143</v>
      </c>
      <c r="L23" s="77">
        <v>143.5</v>
      </c>
      <c r="M23" s="77">
        <v>144</v>
      </c>
      <c r="N23" s="77">
        <v>139</v>
      </c>
      <c r="O23" s="77">
        <v>128.5</v>
      </c>
      <c r="P23" s="77">
        <v>139.5</v>
      </c>
      <c r="Q23" s="77">
        <v>137</v>
      </c>
      <c r="R23" s="77">
        <v>132.5</v>
      </c>
      <c r="S23" s="77">
        <v>164</v>
      </c>
      <c r="T23" s="77">
        <v>179.5</v>
      </c>
      <c r="U23" s="77">
        <v>183</v>
      </c>
      <c r="V23" s="77">
        <v>169.5</v>
      </c>
      <c r="W23" s="77">
        <v>153.5</v>
      </c>
      <c r="X23" s="77">
        <v>150</v>
      </c>
      <c r="Y23" s="77">
        <v>150</v>
      </c>
      <c r="Z23" s="77"/>
      <c r="AA23" s="79">
        <f t="shared" si="2"/>
        <v>3440</v>
      </c>
    </row>
    <row r="24" spans="1:27" ht="24.95" customHeight="1" x14ac:dyDescent="0.2">
      <c r="A24" s="85" t="s">
        <v>19</v>
      </c>
      <c r="B24" s="77">
        <v>226.00000000000003</v>
      </c>
      <c r="C24" s="77">
        <v>215.99999999999997</v>
      </c>
      <c r="D24" s="77">
        <v>211.99999999999997</v>
      </c>
      <c r="E24" s="77">
        <v>215</v>
      </c>
      <c r="F24" s="77">
        <v>222.99999999999994</v>
      </c>
      <c r="G24" s="77">
        <v>252.99999999999997</v>
      </c>
      <c r="H24" s="77">
        <v>301.00000000000006</v>
      </c>
      <c r="I24" s="77">
        <v>347</v>
      </c>
      <c r="J24" s="77">
        <v>382</v>
      </c>
      <c r="K24" s="77">
        <v>392.00000000000006</v>
      </c>
      <c r="L24" s="77">
        <v>394.00000000000006</v>
      </c>
      <c r="M24" s="77">
        <v>392.99999999999994</v>
      </c>
      <c r="N24" s="77">
        <v>387.99999999999994</v>
      </c>
      <c r="O24" s="77">
        <v>364.99999999999994</v>
      </c>
      <c r="P24" s="77">
        <v>352</v>
      </c>
      <c r="Q24" s="77">
        <v>345.99999999999994</v>
      </c>
      <c r="R24" s="77">
        <v>347</v>
      </c>
      <c r="S24" s="77">
        <v>367</v>
      </c>
      <c r="T24" s="77">
        <v>388.99999999999994</v>
      </c>
      <c r="U24" s="77">
        <v>377</v>
      </c>
      <c r="V24" s="77">
        <v>341.99999999999994</v>
      </c>
      <c r="W24" s="77">
        <v>310.00000000000006</v>
      </c>
      <c r="X24" s="77">
        <v>278.00000000000006</v>
      </c>
      <c r="Y24" s="77">
        <v>246</v>
      </c>
      <c r="Z24" s="77"/>
      <c r="AA24" s="79">
        <f t="shared" si="2"/>
        <v>7661</v>
      </c>
    </row>
    <row r="25" spans="1:27" ht="30" customHeight="1" thickBot="1" x14ac:dyDescent="0.25">
      <c r="A25" s="86" t="s">
        <v>20</v>
      </c>
      <c r="B25" s="87">
        <f t="shared" ref="B25:AA25" si="3">SUM(B19:B24)</f>
        <v>4118.95</v>
      </c>
      <c r="C25" s="88">
        <f t="shared" si="3"/>
        <v>3972.0699999999997</v>
      </c>
      <c r="D25" s="88">
        <f t="shared" si="3"/>
        <v>3942.0859999999993</v>
      </c>
      <c r="E25" s="88">
        <f t="shared" si="3"/>
        <v>3962.7869999999998</v>
      </c>
      <c r="F25" s="88">
        <f t="shared" si="3"/>
        <v>4107.1309999999994</v>
      </c>
      <c r="G25" s="88">
        <f t="shared" si="3"/>
        <v>4489.2109999999993</v>
      </c>
      <c r="H25" s="88">
        <f t="shared" si="3"/>
        <v>4971.3119999999999</v>
      </c>
      <c r="I25" s="88">
        <f t="shared" si="3"/>
        <v>5426.0719999999983</v>
      </c>
      <c r="J25" s="88">
        <f t="shared" si="3"/>
        <v>5811.487000000001</v>
      </c>
      <c r="K25" s="88">
        <f t="shared" si="3"/>
        <v>5871.0440000000008</v>
      </c>
      <c r="L25" s="88">
        <f t="shared" si="3"/>
        <v>6084.9429999999993</v>
      </c>
      <c r="M25" s="88">
        <f t="shared" si="3"/>
        <v>6137.674</v>
      </c>
      <c r="N25" s="88">
        <f t="shared" si="3"/>
        <v>6024.4960000000001</v>
      </c>
      <c r="O25" s="88">
        <f t="shared" si="3"/>
        <v>5729.0039999999999</v>
      </c>
      <c r="P25" s="88">
        <f t="shared" si="3"/>
        <v>5466.4539999999997</v>
      </c>
      <c r="Q25" s="88">
        <f t="shared" si="3"/>
        <v>5259.7420000000002</v>
      </c>
      <c r="R25" s="88">
        <f t="shared" si="3"/>
        <v>5251.530999999999</v>
      </c>
      <c r="S25" s="88">
        <f t="shared" si="3"/>
        <v>5506.5189999999993</v>
      </c>
      <c r="T25" s="88">
        <f t="shared" si="3"/>
        <v>6058.4750000000004</v>
      </c>
      <c r="U25" s="88">
        <f t="shared" si="3"/>
        <v>6098.2779999999993</v>
      </c>
      <c r="V25" s="88">
        <f t="shared" si="3"/>
        <v>5719.4669999999996</v>
      </c>
      <c r="W25" s="88">
        <f t="shared" si="3"/>
        <v>5219.2970000000005</v>
      </c>
      <c r="X25" s="88">
        <f t="shared" si="3"/>
        <v>4893.1010000000006</v>
      </c>
      <c r="Y25" s="88">
        <f t="shared" si="3"/>
        <v>4439.3679999999995</v>
      </c>
      <c r="Z25" s="89">
        <f t="shared" si="3"/>
        <v>0</v>
      </c>
      <c r="AA25" s="90">
        <f t="shared" si="3"/>
        <v>124560.499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385</v>
      </c>
      <c r="C28" s="72">
        <v>372</v>
      </c>
      <c r="D28" s="72">
        <v>369</v>
      </c>
      <c r="E28" s="72">
        <v>374</v>
      </c>
      <c r="F28" s="72">
        <v>381.5</v>
      </c>
      <c r="G28" s="72">
        <v>421.5</v>
      </c>
      <c r="H28" s="72">
        <v>443.5</v>
      </c>
      <c r="I28" s="72">
        <v>532.5</v>
      </c>
      <c r="J28" s="72">
        <v>568.5</v>
      </c>
      <c r="K28" s="72">
        <v>579</v>
      </c>
      <c r="L28" s="72">
        <v>599.5</v>
      </c>
      <c r="M28" s="72">
        <v>578</v>
      </c>
      <c r="N28" s="72">
        <v>567</v>
      </c>
      <c r="O28" s="72">
        <v>553.5</v>
      </c>
      <c r="P28" s="72">
        <v>551.5</v>
      </c>
      <c r="Q28" s="72">
        <v>543</v>
      </c>
      <c r="R28" s="72">
        <v>516.5</v>
      </c>
      <c r="S28" s="72">
        <v>554</v>
      </c>
      <c r="T28" s="72">
        <v>591.5</v>
      </c>
      <c r="U28" s="72">
        <v>583</v>
      </c>
      <c r="V28" s="72">
        <v>534.5</v>
      </c>
      <c r="W28" s="72">
        <v>500.5</v>
      </c>
      <c r="X28" s="72">
        <v>463</v>
      </c>
      <c r="Y28" s="72">
        <v>432</v>
      </c>
      <c r="Z28" s="73"/>
      <c r="AA28" s="74">
        <f>SUM(B28:Z28)</f>
        <v>11994</v>
      </c>
    </row>
    <row r="29" spans="1:27" ht="24.95" customHeight="1" x14ac:dyDescent="0.2">
      <c r="A29" s="75" t="s">
        <v>23</v>
      </c>
      <c r="B29" s="76">
        <v>3809.95</v>
      </c>
      <c r="C29" s="77">
        <v>3654.07</v>
      </c>
      <c r="D29" s="77">
        <v>3640.0859999999998</v>
      </c>
      <c r="E29" s="77">
        <v>3655.7869999999998</v>
      </c>
      <c r="F29" s="77">
        <v>3792.6309999999999</v>
      </c>
      <c r="G29" s="77">
        <v>4129.7110000000002</v>
      </c>
      <c r="H29" s="77">
        <v>4602.8119999999999</v>
      </c>
      <c r="I29" s="77">
        <v>4981.5720000000001</v>
      </c>
      <c r="J29" s="77">
        <v>5386.9870000000001</v>
      </c>
      <c r="K29" s="77">
        <v>5577.0439999999999</v>
      </c>
      <c r="L29" s="77">
        <v>6003.4430000000002</v>
      </c>
      <c r="M29" s="77">
        <v>6162.674</v>
      </c>
      <c r="N29" s="77">
        <v>6043.4960000000001</v>
      </c>
      <c r="O29" s="77">
        <v>5963.5039999999999</v>
      </c>
      <c r="P29" s="77">
        <v>5696.9539999999997</v>
      </c>
      <c r="Q29" s="77">
        <v>5536.7420000000002</v>
      </c>
      <c r="R29" s="77">
        <v>4993.0309999999999</v>
      </c>
      <c r="S29" s="77">
        <v>5088.5190000000002</v>
      </c>
      <c r="T29" s="77">
        <v>5627.9750000000004</v>
      </c>
      <c r="U29" s="77">
        <v>5692.4</v>
      </c>
      <c r="V29" s="77">
        <v>5338.9669999999996</v>
      </c>
      <c r="W29" s="77">
        <v>4896.7969999999996</v>
      </c>
      <c r="X29" s="77">
        <v>4620.1009999999997</v>
      </c>
      <c r="Y29" s="77">
        <v>4194.3680000000004</v>
      </c>
      <c r="Z29" s="78"/>
      <c r="AA29" s="79">
        <f>SUM(B29:Z29)</f>
        <v>119089.621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4194.95</v>
      </c>
      <c r="C31" s="62">
        <f t="shared" si="4"/>
        <v>4026.07</v>
      </c>
      <c r="D31" s="62">
        <f t="shared" si="4"/>
        <v>4009.0859999999998</v>
      </c>
      <c r="E31" s="62">
        <f t="shared" si="4"/>
        <v>4029.7869999999998</v>
      </c>
      <c r="F31" s="62">
        <f t="shared" si="4"/>
        <v>4174.1309999999994</v>
      </c>
      <c r="G31" s="62">
        <f t="shared" si="4"/>
        <v>4551.2110000000002</v>
      </c>
      <c r="H31" s="62">
        <f t="shared" si="4"/>
        <v>5046.3119999999999</v>
      </c>
      <c r="I31" s="62">
        <f t="shared" si="4"/>
        <v>5514.0720000000001</v>
      </c>
      <c r="J31" s="62">
        <f t="shared" si="4"/>
        <v>5955.4870000000001</v>
      </c>
      <c r="K31" s="62">
        <f t="shared" si="4"/>
        <v>6156.0439999999999</v>
      </c>
      <c r="L31" s="62">
        <f t="shared" si="4"/>
        <v>6602.9430000000002</v>
      </c>
      <c r="M31" s="62">
        <f t="shared" si="4"/>
        <v>6740.674</v>
      </c>
      <c r="N31" s="62">
        <f t="shared" si="4"/>
        <v>6610.4960000000001</v>
      </c>
      <c r="O31" s="62">
        <f t="shared" si="4"/>
        <v>6517.0039999999999</v>
      </c>
      <c r="P31" s="62">
        <f t="shared" si="4"/>
        <v>6248.4539999999997</v>
      </c>
      <c r="Q31" s="62">
        <f t="shared" si="4"/>
        <v>6079.7420000000002</v>
      </c>
      <c r="R31" s="62">
        <f t="shared" si="4"/>
        <v>5509.5309999999999</v>
      </c>
      <c r="S31" s="62">
        <f t="shared" si="4"/>
        <v>5642.5190000000002</v>
      </c>
      <c r="T31" s="62">
        <f t="shared" si="4"/>
        <v>6219.4750000000004</v>
      </c>
      <c r="U31" s="62">
        <f t="shared" si="4"/>
        <v>6275.4</v>
      </c>
      <c r="V31" s="62">
        <f t="shared" si="4"/>
        <v>5873.4669999999996</v>
      </c>
      <c r="W31" s="62">
        <f t="shared" si="4"/>
        <v>5397.2969999999996</v>
      </c>
      <c r="X31" s="62">
        <f t="shared" si="4"/>
        <v>5083.1009999999997</v>
      </c>
      <c r="Y31" s="62">
        <f t="shared" si="4"/>
        <v>4626.3680000000004</v>
      </c>
      <c r="Z31" s="63">
        <f t="shared" si="4"/>
        <v>0</v>
      </c>
      <c r="AA31" s="64">
        <f t="shared" si="4"/>
        <v>131083.62099999998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</v>
      </c>
      <c r="C34" s="95">
        <v>46</v>
      </c>
      <c r="D34" s="95">
        <v>59</v>
      </c>
      <c r="E34" s="95">
        <v>59</v>
      </c>
      <c r="F34" s="95">
        <v>59</v>
      </c>
      <c r="G34" s="95">
        <v>54</v>
      </c>
      <c r="H34" s="95">
        <v>63</v>
      </c>
      <c r="I34" s="95">
        <v>60</v>
      </c>
      <c r="J34" s="95">
        <v>74</v>
      </c>
      <c r="K34" s="95">
        <v>102</v>
      </c>
      <c r="L34" s="95">
        <v>285</v>
      </c>
      <c r="M34" s="95">
        <v>290</v>
      </c>
      <c r="N34" s="95">
        <v>217</v>
      </c>
      <c r="O34" s="95">
        <v>224</v>
      </c>
      <c r="P34" s="95">
        <v>218</v>
      </c>
      <c r="Q34" s="95">
        <v>285</v>
      </c>
      <c r="R34" s="95">
        <v>187</v>
      </c>
      <c r="S34" s="95">
        <v>92</v>
      </c>
      <c r="T34" s="95">
        <v>99</v>
      </c>
      <c r="U34" s="95">
        <v>114.122</v>
      </c>
      <c r="V34" s="95">
        <v>95</v>
      </c>
      <c r="W34" s="95">
        <v>121</v>
      </c>
      <c r="X34" s="95">
        <v>135</v>
      </c>
      <c r="Y34" s="95">
        <v>144</v>
      </c>
      <c r="Z34" s="96"/>
      <c r="AA34" s="74">
        <f t="shared" ref="AA34:AA39" si="5">SUM(B34:Z34)</f>
        <v>3135.1219999999998</v>
      </c>
    </row>
    <row r="35" spans="1:27" ht="24.95" customHeight="1" x14ac:dyDescent="0.2">
      <c r="A35" s="97" t="s">
        <v>41</v>
      </c>
      <c r="B35" s="98">
        <v>23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12</v>
      </c>
      <c r="I35" s="99">
        <v>28</v>
      </c>
      <c r="J35" s="99">
        <v>70</v>
      </c>
      <c r="K35" s="99">
        <v>183</v>
      </c>
      <c r="L35" s="99">
        <v>233</v>
      </c>
      <c r="M35" s="99">
        <v>313</v>
      </c>
      <c r="N35" s="99">
        <v>304</v>
      </c>
      <c r="O35" s="99">
        <v>304</v>
      </c>
      <c r="P35" s="99">
        <v>304</v>
      </c>
      <c r="Q35" s="99">
        <v>275</v>
      </c>
      <c r="R35" s="99">
        <v>71</v>
      </c>
      <c r="S35" s="99">
        <v>44</v>
      </c>
      <c r="T35" s="99">
        <v>62</v>
      </c>
      <c r="U35" s="99">
        <v>63</v>
      </c>
      <c r="V35" s="99">
        <v>59</v>
      </c>
      <c r="W35" s="99">
        <v>57</v>
      </c>
      <c r="X35" s="99">
        <v>55</v>
      </c>
      <c r="Y35" s="99">
        <v>43</v>
      </c>
      <c r="Z35" s="100"/>
      <c r="AA35" s="79">
        <f t="shared" si="5"/>
        <v>2543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165.7</v>
      </c>
      <c r="O36" s="99"/>
      <c r="P36" s="99"/>
      <c r="Q36" s="99"/>
      <c r="R36" s="99">
        <v>377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542.70000000000005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65</v>
      </c>
      <c r="O37" s="99">
        <v>260</v>
      </c>
      <c r="P37" s="99">
        <v>260</v>
      </c>
      <c r="Q37" s="99">
        <v>260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845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53.2</v>
      </c>
      <c r="I38" s="99"/>
      <c r="J38" s="99">
        <v>300</v>
      </c>
      <c r="K38" s="99">
        <v>300</v>
      </c>
      <c r="L38" s="99">
        <v>124.2</v>
      </c>
      <c r="M38" s="99">
        <v>155.30000000000001</v>
      </c>
      <c r="N38" s="99"/>
      <c r="O38" s="99">
        <v>177.4</v>
      </c>
      <c r="P38" s="99">
        <v>254.8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4364.8999999999996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576</v>
      </c>
      <c r="C39" s="88">
        <f t="shared" si="6"/>
        <v>554</v>
      </c>
      <c r="D39" s="88">
        <f t="shared" si="6"/>
        <v>567</v>
      </c>
      <c r="E39" s="88">
        <f t="shared" si="6"/>
        <v>567</v>
      </c>
      <c r="F39" s="88">
        <f t="shared" si="6"/>
        <v>567</v>
      </c>
      <c r="G39" s="88">
        <f t="shared" si="6"/>
        <v>562</v>
      </c>
      <c r="H39" s="88">
        <f t="shared" si="6"/>
        <v>128.19999999999999</v>
      </c>
      <c r="I39" s="88">
        <f t="shared" si="6"/>
        <v>88</v>
      </c>
      <c r="J39" s="88">
        <f t="shared" si="6"/>
        <v>444</v>
      </c>
      <c r="K39" s="88">
        <f t="shared" si="6"/>
        <v>585</v>
      </c>
      <c r="L39" s="88">
        <f t="shared" si="6"/>
        <v>642.20000000000005</v>
      </c>
      <c r="M39" s="88">
        <f t="shared" si="6"/>
        <v>758.3</v>
      </c>
      <c r="N39" s="88">
        <f t="shared" si="6"/>
        <v>751.7</v>
      </c>
      <c r="O39" s="88">
        <f t="shared" si="6"/>
        <v>965.4</v>
      </c>
      <c r="P39" s="88">
        <f t="shared" si="6"/>
        <v>1036.8</v>
      </c>
      <c r="Q39" s="88">
        <f t="shared" si="6"/>
        <v>820</v>
      </c>
      <c r="R39" s="88">
        <f t="shared" si="6"/>
        <v>635</v>
      </c>
      <c r="S39" s="88">
        <f t="shared" si="6"/>
        <v>136</v>
      </c>
      <c r="T39" s="88">
        <f t="shared" si="6"/>
        <v>161</v>
      </c>
      <c r="U39" s="88">
        <f t="shared" si="6"/>
        <v>177.12200000000001</v>
      </c>
      <c r="V39" s="88">
        <f t="shared" si="6"/>
        <v>154</v>
      </c>
      <c r="W39" s="88">
        <f t="shared" si="6"/>
        <v>178</v>
      </c>
      <c r="X39" s="88">
        <f t="shared" si="6"/>
        <v>190</v>
      </c>
      <c r="Y39" s="88">
        <f t="shared" si="6"/>
        <v>187</v>
      </c>
      <c r="Z39" s="89">
        <f t="shared" si="6"/>
        <v>0</v>
      </c>
      <c r="AA39" s="90">
        <f t="shared" si="5"/>
        <v>11430.721999999998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165.7</v>
      </c>
      <c r="O44" s="99"/>
      <c r="P44" s="99"/>
      <c r="Q44" s="99"/>
      <c r="R44" s="99">
        <v>377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542.70000000000005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53.2</v>
      </c>
      <c r="I46" s="99"/>
      <c r="J46" s="99">
        <v>300</v>
      </c>
      <c r="K46" s="99">
        <v>300</v>
      </c>
      <c r="L46" s="99">
        <v>124.2</v>
      </c>
      <c r="M46" s="99">
        <v>155.30000000000001</v>
      </c>
      <c r="N46" s="99"/>
      <c r="O46" s="99">
        <v>177.4</v>
      </c>
      <c r="P46" s="99">
        <v>254.8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4364.8999999999996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20</v>
      </c>
      <c r="M47" s="99">
        <v>18</v>
      </c>
      <c r="N47" s="99">
        <v>73</v>
      </c>
      <c r="O47" s="99">
        <v>55</v>
      </c>
      <c r="P47" s="99">
        <v>49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53.2</v>
      </c>
      <c r="I48" s="88">
        <f t="shared" si="8"/>
        <v>0</v>
      </c>
      <c r="J48" s="88">
        <f t="shared" si="8"/>
        <v>300</v>
      </c>
      <c r="K48" s="88">
        <f t="shared" si="8"/>
        <v>300</v>
      </c>
      <c r="L48" s="88">
        <f t="shared" si="8"/>
        <v>144.19999999999999</v>
      </c>
      <c r="M48" s="88">
        <f t="shared" si="8"/>
        <v>173.3</v>
      </c>
      <c r="N48" s="88">
        <f t="shared" si="8"/>
        <v>238.7</v>
      </c>
      <c r="O48" s="88">
        <f t="shared" si="8"/>
        <v>232.4</v>
      </c>
      <c r="P48" s="88">
        <f t="shared" si="8"/>
        <v>303.8</v>
      </c>
      <c r="Q48" s="88">
        <f t="shared" si="8"/>
        <v>0</v>
      </c>
      <c r="R48" s="88">
        <f t="shared" si="8"/>
        <v>377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5122.5999999999995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4694.95</v>
      </c>
      <c r="C51" s="88">
        <f t="shared" si="10"/>
        <v>4526.07</v>
      </c>
      <c r="D51" s="88">
        <f t="shared" si="10"/>
        <v>4509.0859999999993</v>
      </c>
      <c r="E51" s="88">
        <f t="shared" si="10"/>
        <v>4529.7870000000003</v>
      </c>
      <c r="F51" s="88">
        <f t="shared" si="10"/>
        <v>4674.1309999999994</v>
      </c>
      <c r="G51" s="88">
        <f t="shared" si="10"/>
        <v>5051.2109999999993</v>
      </c>
      <c r="H51" s="88">
        <f t="shared" si="10"/>
        <v>5099.5119999999997</v>
      </c>
      <c r="I51" s="88">
        <f t="shared" si="10"/>
        <v>5514.0719999999983</v>
      </c>
      <c r="J51" s="88">
        <f t="shared" si="10"/>
        <v>6255.487000000001</v>
      </c>
      <c r="K51" s="88">
        <f t="shared" si="10"/>
        <v>6456.0440000000008</v>
      </c>
      <c r="L51" s="88">
        <f t="shared" si="10"/>
        <v>6727.1429999999991</v>
      </c>
      <c r="M51" s="88">
        <f t="shared" si="10"/>
        <v>6895.9740000000002</v>
      </c>
      <c r="N51" s="88">
        <f t="shared" si="10"/>
        <v>6776.1959999999999</v>
      </c>
      <c r="O51" s="88">
        <f t="shared" si="10"/>
        <v>6694.4039999999995</v>
      </c>
      <c r="P51" s="88">
        <f t="shared" si="10"/>
        <v>6503.2539999999999</v>
      </c>
      <c r="Q51" s="88">
        <f t="shared" si="10"/>
        <v>6079.7420000000002</v>
      </c>
      <c r="R51" s="88">
        <f t="shared" si="10"/>
        <v>5886.530999999999</v>
      </c>
      <c r="S51" s="88">
        <f t="shared" si="10"/>
        <v>5642.5189999999993</v>
      </c>
      <c r="T51" s="88">
        <f t="shared" si="10"/>
        <v>6219.4750000000004</v>
      </c>
      <c r="U51" s="88">
        <f t="shared" si="10"/>
        <v>6275.4</v>
      </c>
      <c r="V51" s="88">
        <f t="shared" si="10"/>
        <v>5873.4669999999996</v>
      </c>
      <c r="W51" s="88">
        <f t="shared" si="10"/>
        <v>5397.2970000000005</v>
      </c>
      <c r="X51" s="88">
        <f t="shared" si="10"/>
        <v>5083.1010000000006</v>
      </c>
      <c r="Y51" s="88">
        <f t="shared" si="10"/>
        <v>4626.3679999999995</v>
      </c>
      <c r="Z51" s="89">
        <f t="shared" si="10"/>
        <v>0</v>
      </c>
      <c r="AA51" s="105">
        <f>SUM(B51:Z51)</f>
        <v>135991.22099999999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334.9</v>
      </c>
      <c r="C4" s="18">
        <v>315.10000000000002</v>
      </c>
      <c r="D4" s="18">
        <v>377</v>
      </c>
      <c r="E4" s="18">
        <v>346.5</v>
      </c>
      <c r="F4" s="18">
        <v>250.8</v>
      </c>
      <c r="G4" s="18">
        <v>80</v>
      </c>
      <c r="H4" s="18">
        <v>-431.8</v>
      </c>
      <c r="I4" s="18">
        <v>-473.9</v>
      </c>
      <c r="J4" s="18">
        <v>-137.19999999999999</v>
      </c>
      <c r="K4" s="18">
        <v>282.2</v>
      </c>
      <c r="L4" s="18">
        <v>3.2000000000000028</v>
      </c>
      <c r="M4" s="18">
        <v>61.800000000000011</v>
      </c>
      <c r="N4" s="18">
        <v>149.19999999999999</v>
      </c>
      <c r="O4" s="18">
        <v>-17.299999999999983</v>
      </c>
      <c r="P4" s="18">
        <v>-156.30000000000001</v>
      </c>
      <c r="Q4" s="18">
        <v>-525.5</v>
      </c>
      <c r="R4" s="18">
        <v>-123</v>
      </c>
      <c r="S4" s="18">
        <v>-416.5</v>
      </c>
      <c r="T4" s="18">
        <v>-550.9</v>
      </c>
      <c r="U4" s="18">
        <v>-528.9</v>
      </c>
      <c r="V4" s="18">
        <v>-523.79999999999995</v>
      </c>
      <c r="W4" s="18">
        <v>-790.2</v>
      </c>
      <c r="X4" s="18">
        <v>-796.8</v>
      </c>
      <c r="Y4" s="18">
        <v>-734.1</v>
      </c>
      <c r="Z4" s="19"/>
      <c r="AA4" s="112">
        <f>SUM(B4:Z4)</f>
        <v>-4005.4999999999995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141.63999999999999</v>
      </c>
      <c r="C7" s="118">
        <v>135.71</v>
      </c>
      <c r="D7" s="118">
        <v>140.35</v>
      </c>
      <c r="E7" s="118">
        <v>139.94999999999999</v>
      </c>
      <c r="F7" s="118">
        <v>150.35</v>
      </c>
      <c r="G7" s="118">
        <v>157.66</v>
      </c>
      <c r="H7" s="118">
        <v>225.71</v>
      </c>
      <c r="I7" s="118">
        <v>336</v>
      </c>
      <c r="J7" s="118">
        <v>303.45</v>
      </c>
      <c r="K7" s="118">
        <v>272.35000000000002</v>
      </c>
      <c r="L7" s="118">
        <v>203.07</v>
      </c>
      <c r="M7" s="118">
        <v>181.02</v>
      </c>
      <c r="N7" s="118">
        <v>167.21</v>
      </c>
      <c r="O7" s="118">
        <v>156.16</v>
      </c>
      <c r="P7" s="118">
        <v>161.85</v>
      </c>
      <c r="Q7" s="118">
        <v>180.32</v>
      </c>
      <c r="R7" s="118">
        <v>277.94</v>
      </c>
      <c r="S7" s="118">
        <v>245</v>
      </c>
      <c r="T7" s="118">
        <v>335</v>
      </c>
      <c r="U7" s="118">
        <v>335.04</v>
      </c>
      <c r="V7" s="118">
        <v>320</v>
      </c>
      <c r="W7" s="118">
        <v>215.87</v>
      </c>
      <c r="X7" s="118">
        <v>191.57</v>
      </c>
      <c r="Y7" s="118">
        <v>185.83</v>
      </c>
      <c r="Z7" s="119"/>
      <c r="AA7" s="120">
        <f>IF(SUM(B7:Z7)&lt;&gt;0,AVERAGEIF(B7:Z7,"&lt;&gt;"""),"")</f>
        <v>214.96041666666667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165.1</v>
      </c>
      <c r="C13" s="130">
        <v>184.9</v>
      </c>
      <c r="D13" s="130">
        <v>123</v>
      </c>
      <c r="E13" s="130">
        <v>153.5</v>
      </c>
      <c r="F13" s="130">
        <v>249.2</v>
      </c>
      <c r="G13" s="130">
        <v>420</v>
      </c>
      <c r="H13" s="130">
        <v>485</v>
      </c>
      <c r="I13" s="130">
        <v>397.4</v>
      </c>
      <c r="J13" s="130">
        <v>437.2</v>
      </c>
      <c r="K13" s="130">
        <v>17.8</v>
      </c>
      <c r="L13" s="130">
        <v>121</v>
      </c>
      <c r="M13" s="130">
        <v>93.5</v>
      </c>
      <c r="N13" s="130"/>
      <c r="O13" s="130">
        <v>194.7</v>
      </c>
      <c r="P13" s="130">
        <v>411.1</v>
      </c>
      <c r="Q13" s="130">
        <v>235.9</v>
      </c>
      <c r="R13" s="130"/>
      <c r="S13" s="130">
        <v>164.8</v>
      </c>
      <c r="T13" s="130">
        <v>434.4</v>
      </c>
      <c r="U13" s="130">
        <v>28.9</v>
      </c>
      <c r="V13" s="130">
        <v>485</v>
      </c>
      <c r="W13" s="130">
        <v>290.2</v>
      </c>
      <c r="X13" s="130">
        <v>296.8</v>
      </c>
      <c r="Y13" s="131">
        <v>234.1</v>
      </c>
      <c r="Z13" s="132"/>
      <c r="AA13" s="133">
        <f t="shared" si="0"/>
        <v>5623.5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76.5</v>
      </c>
      <c r="J15" s="134"/>
      <c r="K15" s="134"/>
      <c r="L15" s="134"/>
      <c r="M15" s="134"/>
      <c r="N15" s="134">
        <v>16.5</v>
      </c>
      <c r="O15" s="134"/>
      <c r="P15" s="134"/>
      <c r="Q15" s="134">
        <v>289.60000000000002</v>
      </c>
      <c r="R15" s="134">
        <v>500</v>
      </c>
      <c r="S15" s="134">
        <v>251.7</v>
      </c>
      <c r="T15" s="134">
        <v>116.5</v>
      </c>
      <c r="U15" s="134">
        <v>500</v>
      </c>
      <c r="V15" s="134">
        <v>38.799999999999997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3289.6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165.1</v>
      </c>
      <c r="C16" s="136">
        <f t="shared" si="1"/>
        <v>184.9</v>
      </c>
      <c r="D16" s="136">
        <f t="shared" si="1"/>
        <v>123</v>
      </c>
      <c r="E16" s="136">
        <f t="shared" si="1"/>
        <v>153.5</v>
      </c>
      <c r="F16" s="136">
        <f t="shared" si="1"/>
        <v>249.2</v>
      </c>
      <c r="G16" s="136">
        <f t="shared" si="1"/>
        <v>420</v>
      </c>
      <c r="H16" s="136">
        <f t="shared" si="1"/>
        <v>485</v>
      </c>
      <c r="I16" s="136">
        <f t="shared" si="1"/>
        <v>473.9</v>
      </c>
      <c r="J16" s="136">
        <f t="shared" si="1"/>
        <v>437.2</v>
      </c>
      <c r="K16" s="136">
        <f t="shared" si="1"/>
        <v>17.8</v>
      </c>
      <c r="L16" s="136">
        <f t="shared" si="1"/>
        <v>121</v>
      </c>
      <c r="M16" s="136">
        <f t="shared" si="1"/>
        <v>93.5</v>
      </c>
      <c r="N16" s="136">
        <f t="shared" si="1"/>
        <v>16.5</v>
      </c>
      <c r="O16" s="136">
        <f t="shared" si="1"/>
        <v>194.7</v>
      </c>
      <c r="P16" s="136">
        <f t="shared" si="1"/>
        <v>411.1</v>
      </c>
      <c r="Q16" s="136">
        <f t="shared" si="1"/>
        <v>525.5</v>
      </c>
      <c r="R16" s="136">
        <f t="shared" si="1"/>
        <v>500</v>
      </c>
      <c r="S16" s="136">
        <f t="shared" si="1"/>
        <v>416.5</v>
      </c>
      <c r="T16" s="136">
        <f t="shared" si="1"/>
        <v>550.9</v>
      </c>
      <c r="U16" s="136">
        <f t="shared" si="1"/>
        <v>528.9</v>
      </c>
      <c r="V16" s="136">
        <f t="shared" si="1"/>
        <v>523.79999999999995</v>
      </c>
      <c r="W16" s="136">
        <f t="shared" si="1"/>
        <v>790.2</v>
      </c>
      <c r="X16" s="136">
        <f t="shared" si="1"/>
        <v>796.8</v>
      </c>
      <c r="Y16" s="136">
        <f t="shared" si="1"/>
        <v>734.1</v>
      </c>
      <c r="Z16" s="137" t="str">
        <f t="shared" si="1"/>
        <v/>
      </c>
      <c r="AA16" s="90">
        <f t="shared" si="0"/>
        <v>8913.0999999999985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165.7</v>
      </c>
      <c r="O21" s="130"/>
      <c r="P21" s="130"/>
      <c r="Q21" s="130"/>
      <c r="R21" s="130">
        <v>377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542.70000000000005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53.2</v>
      </c>
      <c r="I23" s="134"/>
      <c r="J23" s="134">
        <v>300</v>
      </c>
      <c r="K23" s="134">
        <v>300</v>
      </c>
      <c r="L23" s="134">
        <v>124.2</v>
      </c>
      <c r="M23" s="134">
        <v>155.30000000000001</v>
      </c>
      <c r="N23" s="134"/>
      <c r="O23" s="134">
        <v>177.4</v>
      </c>
      <c r="P23" s="134">
        <v>254.8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4364.8999999999996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53.2</v>
      </c>
      <c r="I24" s="136">
        <f t="shared" si="3"/>
        <v>0</v>
      </c>
      <c r="J24" s="136">
        <f t="shared" si="3"/>
        <v>300</v>
      </c>
      <c r="K24" s="136">
        <f t="shared" si="3"/>
        <v>300</v>
      </c>
      <c r="L24" s="136">
        <f t="shared" si="3"/>
        <v>124.2</v>
      </c>
      <c r="M24" s="136">
        <f t="shared" si="3"/>
        <v>155.30000000000001</v>
      </c>
      <c r="N24" s="136">
        <f t="shared" si="3"/>
        <v>165.7</v>
      </c>
      <c r="O24" s="136">
        <f t="shared" si="3"/>
        <v>177.4</v>
      </c>
      <c r="P24" s="136">
        <f t="shared" si="3"/>
        <v>254.8</v>
      </c>
      <c r="Q24" s="136">
        <f t="shared" si="3"/>
        <v>0</v>
      </c>
      <c r="R24" s="136">
        <f t="shared" si="3"/>
        <v>377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4907.5999999999995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2022-10-17T11:05:26Z</dcterms:created>
  <dcterms:modified xsi:type="dcterms:W3CDTF">2022-10-17T11:05:27Z</dcterms:modified>
</cp:coreProperties>
</file>