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<sst xmlns="http://schemas.openxmlformats.org/spreadsheetml/2006/main" count="117" uniqueCount="53">
  <si>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16/10/2022 14:06:17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</si>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</sst>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220</c:v>
                </c:pt>
                <c:pt idx="1">
                  <c:v>220</c:v>
                </c:pt>
                <c:pt idx="2">
                  <c:v>220</c:v>
                </c:pt>
                <c:pt idx="3">
                  <c:v>220</c:v>
                </c:pt>
                <c:pt idx="4">
                  <c:v>220</c:v>
                </c:pt>
                <c:pt idx="5">
                  <c:v>270</c:v>
                </c:pt>
                <c:pt idx="6">
                  <c:v>270</c:v>
                </c:pt>
                <c:pt idx="7">
                  <c:v>270</c:v>
                </c:pt>
                <c:pt idx="8">
                  <c:v>270</c:v>
                </c:pt>
                <c:pt idx="9">
                  <c:v>270</c:v>
                </c:pt>
                <c:pt idx="10">
                  <c:v>220</c:v>
                </c:pt>
                <c:pt idx="11">
                  <c:v>220</c:v>
                </c:pt>
                <c:pt idx="12">
                  <c:v>220</c:v>
                </c:pt>
                <c:pt idx="13">
                  <c:v>220</c:v>
                </c:pt>
                <c:pt idx="14">
                  <c:v>220</c:v>
                </c:pt>
                <c:pt idx="15">
                  <c:v>270</c:v>
                </c:pt>
                <c:pt idx="16">
                  <c:v>270</c:v>
                </c:pt>
                <c:pt idx="17">
                  <c:v>270</c:v>
                </c:pt>
                <c:pt idx="18">
                  <c:v>270</c:v>
                </c:pt>
                <c:pt idx="19">
                  <c:v>270</c:v>
                </c:pt>
                <c:pt idx="20">
                  <c:v>270</c:v>
                </c:pt>
                <c:pt idx="21">
                  <c:v>270</c:v>
                </c:pt>
                <c:pt idx="22">
                  <c:v>270</c:v>
                </c:pt>
                <c:pt idx="23">
                  <c:v>270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135</c:v>
                </c:pt>
                <c:pt idx="1">
                  <c:v>135</c:v>
                </c:pt>
                <c:pt idx="2">
                  <c:v>135</c:v>
                </c:pt>
                <c:pt idx="3">
                  <c:v>135</c:v>
                </c:pt>
                <c:pt idx="4">
                  <c:v>135</c:v>
                </c:pt>
                <c:pt idx="5">
                  <c:v>139</c:v>
                </c:pt>
                <c:pt idx="6">
                  <c:v>165</c:v>
                </c:pt>
                <c:pt idx="7">
                  <c:v>192</c:v>
                </c:pt>
                <c:pt idx="8">
                  <c:v>208</c:v>
                </c:pt>
                <c:pt idx="9">
                  <c:v>207</c:v>
                </c:pt>
                <c:pt idx="10">
                  <c:v>199</c:v>
                </c:pt>
                <c:pt idx="11">
                  <c:v>199</c:v>
                </c:pt>
                <c:pt idx="12">
                  <c:v>141</c:v>
                </c:pt>
                <c:pt idx="13">
                  <c:v>141</c:v>
                </c:pt>
                <c:pt idx="14">
                  <c:v>141</c:v>
                </c:pt>
                <c:pt idx="15">
                  <c:v>186</c:v>
                </c:pt>
                <c:pt idx="16">
                  <c:v>201</c:v>
                </c:pt>
                <c:pt idx="17">
                  <c:v>221</c:v>
                </c:pt>
                <c:pt idx="18">
                  <c:v>252</c:v>
                </c:pt>
                <c:pt idx="19">
                  <c:v>245</c:v>
                </c:pt>
                <c:pt idx="20">
                  <c:v>214</c:v>
                </c:pt>
                <c:pt idx="21">
                  <c:v>176</c:v>
                </c:pt>
                <c:pt idx="22">
                  <c:v>146</c:v>
                </c:pt>
                <c:pt idx="23">
                  <c:v>135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479.9</c:v>
                </c:pt>
                <c:pt idx="1">
                  <c:v>309.89999999999998</c:v>
                </c:pt>
                <c:pt idx="2">
                  <c:v>309.89999999999998</c:v>
                </c:pt>
                <c:pt idx="3">
                  <c:v>309.89999999999998</c:v>
                </c:pt>
                <c:pt idx="4">
                  <c:v>309.89999999999998</c:v>
                </c:pt>
                <c:pt idx="5">
                  <c:v>309.89999999999998</c:v>
                </c:pt>
                <c:pt idx="6">
                  <c:v>437.9</c:v>
                </c:pt>
                <c:pt idx="7">
                  <c:v>717.9</c:v>
                </c:pt>
                <c:pt idx="8">
                  <c:v>727.9</c:v>
                </c:pt>
                <c:pt idx="9">
                  <c:v>509.9</c:v>
                </c:pt>
                <c:pt idx="10">
                  <c:v>509.9</c:v>
                </c:pt>
                <c:pt idx="11">
                  <c:v>509.9</c:v>
                </c:pt>
                <c:pt idx="12">
                  <c:v>484.9</c:v>
                </c:pt>
                <c:pt idx="13">
                  <c:v>484.9</c:v>
                </c:pt>
                <c:pt idx="14">
                  <c:v>522.9</c:v>
                </c:pt>
                <c:pt idx="15">
                  <c:v>582.9</c:v>
                </c:pt>
                <c:pt idx="16">
                  <c:v>702.9</c:v>
                </c:pt>
                <c:pt idx="17">
                  <c:v>902.9</c:v>
                </c:pt>
                <c:pt idx="18">
                  <c:v>1101.9000000000001</c:v>
                </c:pt>
                <c:pt idx="19">
                  <c:v>1101.9000000000001</c:v>
                </c:pt>
                <c:pt idx="20">
                  <c:v>1101.9000000000001</c:v>
                </c:pt>
                <c:pt idx="21">
                  <c:v>907.9</c:v>
                </c:pt>
                <c:pt idx="22">
                  <c:v>827.9</c:v>
                </c:pt>
                <c:pt idx="23">
                  <c:v>827.9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1028</c:v>
                </c:pt>
                <c:pt idx="1">
                  <c:v>982.5</c:v>
                </c:pt>
                <c:pt idx="2">
                  <c:v>942.6</c:v>
                </c:pt>
                <c:pt idx="3">
                  <c:v>968</c:v>
                </c:pt>
                <c:pt idx="4">
                  <c:v>1015.1</c:v>
                </c:pt>
                <c:pt idx="5">
                  <c:v>1142</c:v>
                </c:pt>
                <c:pt idx="6">
                  <c:v>1153.3</c:v>
                </c:pt>
                <c:pt idx="7">
                  <c:v>714.6</c:v>
                </c:pt>
                <c:pt idx="8">
                  <c:v>558.70000000000005</c:v>
                </c:pt>
                <c:pt idx="9">
                  <c:v>648</c:v>
                </c:pt>
                <c:pt idx="10">
                  <c:v>348.1</c:v>
                </c:pt>
                <c:pt idx="11">
                  <c:v>137.5</c:v>
                </c:pt>
                <c:pt idx="12">
                  <c:v>113</c:v>
                </c:pt>
                <c:pt idx="13">
                  <c:v>176.4</c:v>
                </c:pt>
                <c:pt idx="14">
                  <c:v>408.2</c:v>
                </c:pt>
                <c:pt idx="15">
                  <c:v>597</c:v>
                </c:pt>
                <c:pt idx="16">
                  <c:v>960.4</c:v>
                </c:pt>
                <c:pt idx="17">
                  <c:v>927.3</c:v>
                </c:pt>
                <c:pt idx="18">
                  <c:v>864.69999999999993</c:v>
                </c:pt>
                <c:pt idx="19">
                  <c:v>813.1</c:v>
                </c:pt>
                <c:pt idx="20">
                  <c:v>972.3</c:v>
                </c:pt>
                <c:pt idx="21">
                  <c:v>952.2</c:v>
                </c:pt>
                <c:pt idx="22">
                  <c:v>918.8</c:v>
                </c:pt>
                <c:pt idx="23">
                  <c:v>857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2567.8640000000005</c:v>
                </c:pt>
                <c:pt idx="1">
                  <c:v>2628.1619999999998</c:v>
                </c:pt>
                <c:pt idx="2">
                  <c:v>2648.6930000000002</c:v>
                </c:pt>
                <c:pt idx="3">
                  <c:v>2681.7790000000009</c:v>
                </c:pt>
                <c:pt idx="4">
                  <c:v>2712.2220000000002</c:v>
                </c:pt>
                <c:pt idx="5">
                  <c:v>2699.5150000000003</c:v>
                </c:pt>
                <c:pt idx="6">
                  <c:v>2704.0370000000003</c:v>
                </c:pt>
                <c:pt idx="7">
                  <c:v>3098.7540000000004</c:v>
                </c:pt>
                <c:pt idx="8">
                  <c:v>3978.9849999999997</c:v>
                </c:pt>
                <c:pt idx="9">
                  <c:v>4781.9149999999981</c:v>
                </c:pt>
                <c:pt idx="10">
                  <c:v>5341.8530000000001</c:v>
                </c:pt>
                <c:pt idx="11">
                  <c:v>5627.5949999999993</c:v>
                </c:pt>
                <c:pt idx="12">
                  <c:v>5648.9179999999988</c:v>
                </c:pt>
                <c:pt idx="13">
                  <c:v>5449.0849999999991</c:v>
                </c:pt>
                <c:pt idx="14">
                  <c:v>5046.4400000000005</c:v>
                </c:pt>
                <c:pt idx="15">
                  <c:v>4391.4739999999993</c:v>
                </c:pt>
                <c:pt idx="16">
                  <c:v>3468.7680000000009</c:v>
                </c:pt>
                <c:pt idx="17">
                  <c:v>2720.9740000000002</c:v>
                </c:pt>
                <c:pt idx="18">
                  <c:v>2607.4839999999995</c:v>
                </c:pt>
                <c:pt idx="19">
                  <c:v>2643.2750000000005</c:v>
                </c:pt>
                <c:pt idx="20">
                  <c:v>2680.6789999999996</c:v>
                </c:pt>
                <c:pt idx="21">
                  <c:v>2747.643</c:v>
                </c:pt>
                <c:pt idx="22">
                  <c:v>2777.8700000000003</c:v>
                </c:pt>
                <c:pt idx="23">
                  <c:v>2781.4079999999999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152</c:v>
                </c:pt>
                <c:pt idx="1">
                  <c:v>151</c:v>
                </c:pt>
                <c:pt idx="2">
                  <c:v>150</c:v>
                </c:pt>
                <c:pt idx="3">
                  <c:v>150</c:v>
                </c:pt>
                <c:pt idx="4">
                  <c:v>151</c:v>
                </c:pt>
                <c:pt idx="5">
                  <c:v>153</c:v>
                </c:pt>
                <c:pt idx="6">
                  <c:v>156</c:v>
                </c:pt>
                <c:pt idx="7">
                  <c:v>169</c:v>
                </c:pt>
                <c:pt idx="8">
                  <c:v>187</c:v>
                </c:pt>
                <c:pt idx="9">
                  <c:v>200</c:v>
                </c:pt>
                <c:pt idx="10">
                  <c:v>209</c:v>
                </c:pt>
                <c:pt idx="11">
                  <c:v>212</c:v>
                </c:pt>
                <c:pt idx="12">
                  <c:v>210</c:v>
                </c:pt>
                <c:pt idx="13">
                  <c:v>205</c:v>
                </c:pt>
                <c:pt idx="14">
                  <c:v>197</c:v>
                </c:pt>
                <c:pt idx="15">
                  <c:v>186</c:v>
                </c:pt>
                <c:pt idx="16">
                  <c:v>173</c:v>
                </c:pt>
                <c:pt idx="17">
                  <c:v>166</c:v>
                </c:pt>
                <c:pt idx="18">
                  <c:v>164</c:v>
                </c:pt>
                <c:pt idx="19">
                  <c:v>164</c:v>
                </c:pt>
                <c:pt idx="20">
                  <c:v>163</c:v>
                </c:pt>
                <c:pt idx="21">
                  <c:v>161</c:v>
                </c:pt>
                <c:pt idx="22">
                  <c:v>158</c:v>
                </c:pt>
                <c:pt idx="23">
                  <c:v>154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20</c:v>
                </c:pt>
                <c:pt idx="1">
                  <c:v>20</c:v>
                </c:pt>
                <c:pt idx="2">
                  <c:v>20</c:v>
                </c:pt>
                <c:pt idx="3">
                  <c:v>20</c:v>
                </c:pt>
                <c:pt idx="4">
                  <c:v>46</c:v>
                </c:pt>
                <c:pt idx="5">
                  <c:v>46</c:v>
                </c:pt>
                <c:pt idx="6">
                  <c:v>96</c:v>
                </c:pt>
                <c:pt idx="7">
                  <c:v>96</c:v>
                </c:pt>
                <c:pt idx="8">
                  <c:v>70</c:v>
                </c:pt>
                <c:pt idx="9">
                  <c:v>38</c:v>
                </c:pt>
                <c:pt idx="10">
                  <c:v>50</c:v>
                </c:pt>
                <c:pt idx="11">
                  <c:v>50</c:v>
                </c:pt>
                <c:pt idx="12">
                  <c:v>50</c:v>
                </c:pt>
                <c:pt idx="13">
                  <c:v>20</c:v>
                </c:pt>
                <c:pt idx="14">
                  <c:v>46</c:v>
                </c:pt>
                <c:pt idx="15">
                  <c:v>46</c:v>
                </c:pt>
                <c:pt idx="16">
                  <c:v>46</c:v>
                </c:pt>
                <c:pt idx="17">
                  <c:v>287</c:v>
                </c:pt>
                <c:pt idx="18">
                  <c:v>699</c:v>
                </c:pt>
                <c:pt idx="19">
                  <c:v>789</c:v>
                </c:pt>
                <c:pt idx="20">
                  <c:v>596</c:v>
                </c:pt>
                <c:pt idx="21">
                  <c:v>211</c:v>
                </c:pt>
                <c:pt idx="22">
                  <c:v>76</c:v>
                </c:pt>
                <c:pt idx="23">
                  <c:v>50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78263424"/>
        <c:axId val="478263816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4602.764000000001</c:v>
                </c:pt>
                <c:pt idx="1">
                  <c:v>4446.5570000000007</c:v>
                </c:pt>
                <c:pt idx="2">
                  <c:v>4426.2060000000001</c:v>
                </c:pt>
                <c:pt idx="3">
                  <c:v>4484.6790000000019</c:v>
                </c:pt>
                <c:pt idx="4">
                  <c:v>4589.2010000000018</c:v>
                </c:pt>
                <c:pt idx="5">
                  <c:v>4759.4330000000018</c:v>
                </c:pt>
                <c:pt idx="6">
                  <c:v>4982.275999999998</c:v>
                </c:pt>
                <c:pt idx="7">
                  <c:v>5258.2469999999985</c:v>
                </c:pt>
                <c:pt idx="8">
                  <c:v>6000.6329999999989</c:v>
                </c:pt>
                <c:pt idx="9">
                  <c:v>6654.8300000000017</c:v>
                </c:pt>
                <c:pt idx="10">
                  <c:v>6877.811999999999</c:v>
                </c:pt>
                <c:pt idx="11">
                  <c:v>6955.947000000001</c:v>
                </c:pt>
                <c:pt idx="12">
                  <c:v>6867.8420000000006</c:v>
                </c:pt>
                <c:pt idx="13">
                  <c:v>6696.3960000000025</c:v>
                </c:pt>
                <c:pt idx="14">
                  <c:v>6581.5749999999989</c:v>
                </c:pt>
                <c:pt idx="15">
                  <c:v>6259.366</c:v>
                </c:pt>
                <c:pt idx="16">
                  <c:v>5822.0180000000009</c:v>
                </c:pt>
                <c:pt idx="17">
                  <c:v>5495.2020000000011</c:v>
                </c:pt>
                <c:pt idx="18">
                  <c:v>5959.0990000000002</c:v>
                </c:pt>
                <c:pt idx="19">
                  <c:v>6026.3379999999997</c:v>
                </c:pt>
                <c:pt idx="20">
                  <c:v>5997.8909999999987</c:v>
                </c:pt>
                <c:pt idx="21">
                  <c:v>5425.7690000000021</c:v>
                </c:pt>
                <c:pt idx="22">
                  <c:v>5174.6130000000012</c:v>
                </c:pt>
                <c:pt idx="23">
                  <c:v>5075.3150000000014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78263424"/>
        <c:axId val="478263816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136</c:v>
                </c:pt>
                <c:pt idx="1">
                  <c:v>114.41</c:v>
                </c:pt>
                <c:pt idx="2">
                  <c:v>105.65</c:v>
                </c:pt>
                <c:pt idx="3">
                  <c:v>94.94</c:v>
                </c:pt>
                <c:pt idx="4">
                  <c:v>98.62</c:v>
                </c:pt>
                <c:pt idx="5">
                  <c:v>160.03</c:v>
                </c:pt>
                <c:pt idx="6">
                  <c:v>257.58999999999997</c:v>
                </c:pt>
                <c:pt idx="7">
                  <c:v>346.87</c:v>
                </c:pt>
                <c:pt idx="8">
                  <c:v>315.17</c:v>
                </c:pt>
                <c:pt idx="9">
                  <c:v>240</c:v>
                </c:pt>
                <c:pt idx="10">
                  <c:v>161.78</c:v>
                </c:pt>
                <c:pt idx="11">
                  <c:v>139.97</c:v>
                </c:pt>
                <c:pt idx="12">
                  <c:v>127.4</c:v>
                </c:pt>
                <c:pt idx="13">
                  <c:v>133.31</c:v>
                </c:pt>
                <c:pt idx="14">
                  <c:v>139.37</c:v>
                </c:pt>
                <c:pt idx="15">
                  <c:v>192.65</c:v>
                </c:pt>
                <c:pt idx="16">
                  <c:v>210.77</c:v>
                </c:pt>
                <c:pt idx="17">
                  <c:v>243.85</c:v>
                </c:pt>
                <c:pt idx="18">
                  <c:v>327</c:v>
                </c:pt>
                <c:pt idx="19">
                  <c:v>331.6</c:v>
                </c:pt>
                <c:pt idx="20">
                  <c:v>331.6</c:v>
                </c:pt>
                <c:pt idx="21">
                  <c:v>212.88</c:v>
                </c:pt>
                <c:pt idx="22">
                  <c:v>196.06</c:v>
                </c:pt>
                <c:pt idx="23">
                  <c:v>180.34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78264600"/>
        <c:axId val="478264208"/>
      </c:lineChart>
      <c:catAx>
        <c:axId val="47826342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78263816"/>
        <c:crosses val="autoZero"/>
        <c:auto val="1"/>
        <c:lblAlgn val="ctr"/>
        <c:lblOffset val="100"/>
        <c:noMultiLvlLbl val="0"/>
      </c:catAx>
      <c:valAx>
        <c:axId val="4782638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78263424"/>
        <c:crosses val="autoZero"/>
        <c:crossBetween val="between"/>
      </c:valAx>
      <c:valAx>
        <c:axId val="47826420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78264600"/>
        <c:crosses val="max"/>
        <c:crossBetween val="between"/>
      </c:valAx>
      <c:catAx>
        <c:axId val="47826460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7826420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7" sqref="B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44851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4602.7639999999992</v>
      </c>
      <c r="C4" s="18">
        <v>4446.5619999999999</v>
      </c>
      <c r="D4" s="18">
        <v>4426.1930000000002</v>
      </c>
      <c r="E4" s="18">
        <v>4484.6790000000001</v>
      </c>
      <c r="F4" s="18">
        <v>4589.2219999999998</v>
      </c>
      <c r="G4" s="18">
        <v>4759.415</v>
      </c>
      <c r="H4" s="18">
        <v>4982.2369999999992</v>
      </c>
      <c r="I4" s="18">
        <v>5258.2539999999999</v>
      </c>
      <c r="J4" s="18">
        <v>6000.5850000000009</v>
      </c>
      <c r="K4" s="18">
        <v>6654.8150000000014</v>
      </c>
      <c r="L4" s="18">
        <v>6877.853000000001</v>
      </c>
      <c r="M4" s="18">
        <v>6955.9950000000008</v>
      </c>
      <c r="N4" s="18">
        <v>6867.8179999999984</v>
      </c>
      <c r="O4" s="18">
        <v>6696.3849999999993</v>
      </c>
      <c r="P4" s="18">
        <v>6581.5400000000018</v>
      </c>
      <c r="Q4" s="18">
        <v>6259.3739999999998</v>
      </c>
      <c r="R4" s="18">
        <v>5822.0680000000002</v>
      </c>
      <c r="S4" s="18">
        <v>5495.1740000000009</v>
      </c>
      <c r="T4" s="18">
        <v>5959.0840000000017</v>
      </c>
      <c r="U4" s="18">
        <v>6026.2749999999996</v>
      </c>
      <c r="V4" s="18">
        <v>5997.8789999999999</v>
      </c>
      <c r="W4" s="18">
        <v>5425.7430000000004</v>
      </c>
      <c r="X4" s="18">
        <v>5174.5699999999988</v>
      </c>
      <c r="Y4" s="18">
        <v>5075.3080000000009</v>
      </c>
      <c r="Z4" s="19"/>
      <c r="AA4" s="20">
        <f>SUM(B4:Z4)</f>
        <v>135419.79199999999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136</v>
      </c>
      <c r="C7" s="28">
        <v>114.41</v>
      </c>
      <c r="D7" s="28">
        <v>105.65</v>
      </c>
      <c r="E7" s="28">
        <v>94.94</v>
      </c>
      <c r="F7" s="28">
        <v>98.62</v>
      </c>
      <c r="G7" s="28">
        <v>160.03</v>
      </c>
      <c r="H7" s="28">
        <v>257.58999999999997</v>
      </c>
      <c r="I7" s="28">
        <v>346.87</v>
      </c>
      <c r="J7" s="28">
        <v>315.17</v>
      </c>
      <c r="K7" s="28">
        <v>240</v>
      </c>
      <c r="L7" s="28">
        <v>161.78</v>
      </c>
      <c r="M7" s="28">
        <v>139.97</v>
      </c>
      <c r="N7" s="28">
        <v>127.4</v>
      </c>
      <c r="O7" s="28">
        <v>133.31</v>
      </c>
      <c r="P7" s="28">
        <v>139.37</v>
      </c>
      <c r="Q7" s="28">
        <v>192.65</v>
      </c>
      <c r="R7" s="28">
        <v>210.77</v>
      </c>
      <c r="S7" s="28">
        <v>243.85</v>
      </c>
      <c r="T7" s="28">
        <v>327</v>
      </c>
      <c r="U7" s="28">
        <v>331.6</v>
      </c>
      <c r="V7" s="28">
        <v>331.6</v>
      </c>
      <c r="W7" s="28">
        <v>212.88</v>
      </c>
      <c r="X7" s="28">
        <v>196.06</v>
      </c>
      <c r="Y7" s="28">
        <v>180.34</v>
      </c>
      <c r="Z7" s="29"/>
      <c r="AA7" s="30">
        <f>IF(SUM(B7:Z7)&lt;&gt;0,AVERAGEIF(B7:Z7,"&lt;&gt;"""),"")</f>
        <v>199.91083333333336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220</v>
      </c>
      <c r="C10" s="42">
        <v>220</v>
      </c>
      <c r="D10" s="42">
        <v>220</v>
      </c>
      <c r="E10" s="42">
        <v>220</v>
      </c>
      <c r="F10" s="42">
        <v>220</v>
      </c>
      <c r="G10" s="42">
        <v>270</v>
      </c>
      <c r="H10" s="42">
        <v>270</v>
      </c>
      <c r="I10" s="42">
        <v>270</v>
      </c>
      <c r="J10" s="42">
        <v>270</v>
      </c>
      <c r="K10" s="42">
        <v>270</v>
      </c>
      <c r="L10" s="42">
        <v>220</v>
      </c>
      <c r="M10" s="42">
        <v>220</v>
      </c>
      <c r="N10" s="42">
        <v>220</v>
      </c>
      <c r="O10" s="42">
        <v>220</v>
      </c>
      <c r="P10" s="42">
        <v>220</v>
      </c>
      <c r="Q10" s="42">
        <v>270</v>
      </c>
      <c r="R10" s="42">
        <v>270</v>
      </c>
      <c r="S10" s="42">
        <v>270</v>
      </c>
      <c r="T10" s="42">
        <v>270</v>
      </c>
      <c r="U10" s="42">
        <v>270</v>
      </c>
      <c r="V10" s="42">
        <v>270</v>
      </c>
      <c r="W10" s="42">
        <v>270</v>
      </c>
      <c r="X10" s="42">
        <v>270</v>
      </c>
      <c r="Y10" s="42">
        <v>270</v>
      </c>
      <c r="Z10" s="43"/>
      <c r="AA10" s="44">
        <f t="shared" ref="AA10:AA15" si="0">SUM(B10:Z10)</f>
        <v>5980</v>
      </c>
    </row>
    <row r="11" spans="1:27" ht="24.95" customHeight="1" x14ac:dyDescent="0.2">
      <c r="A11" s="45" t="s">
        <v>7</v>
      </c>
      <c r="B11" s="46">
        <v>135</v>
      </c>
      <c r="C11" s="47">
        <v>135</v>
      </c>
      <c r="D11" s="47">
        <v>135</v>
      </c>
      <c r="E11" s="47">
        <v>135</v>
      </c>
      <c r="F11" s="47">
        <v>135</v>
      </c>
      <c r="G11" s="47">
        <v>139</v>
      </c>
      <c r="H11" s="47">
        <v>165</v>
      </c>
      <c r="I11" s="47">
        <v>192</v>
      </c>
      <c r="J11" s="47">
        <v>208</v>
      </c>
      <c r="K11" s="47">
        <v>207</v>
      </c>
      <c r="L11" s="47">
        <v>199</v>
      </c>
      <c r="M11" s="47">
        <v>199</v>
      </c>
      <c r="N11" s="47">
        <v>141</v>
      </c>
      <c r="O11" s="47">
        <v>141</v>
      </c>
      <c r="P11" s="47">
        <v>141</v>
      </c>
      <c r="Q11" s="47">
        <v>186</v>
      </c>
      <c r="R11" s="47">
        <v>201</v>
      </c>
      <c r="S11" s="47">
        <v>221</v>
      </c>
      <c r="T11" s="47">
        <v>252</v>
      </c>
      <c r="U11" s="47">
        <v>245</v>
      </c>
      <c r="V11" s="47">
        <v>214</v>
      </c>
      <c r="W11" s="47">
        <v>176</v>
      </c>
      <c r="X11" s="47">
        <v>146</v>
      </c>
      <c r="Y11" s="47">
        <v>135</v>
      </c>
      <c r="Z11" s="48"/>
      <c r="AA11" s="49">
        <f t="shared" si="0"/>
        <v>4183</v>
      </c>
    </row>
    <row r="12" spans="1:27" ht="24.95" customHeight="1" x14ac:dyDescent="0.2">
      <c r="A12" s="50" t="s">
        <v>8</v>
      </c>
      <c r="B12" s="51">
        <v>479.9</v>
      </c>
      <c r="C12" s="52">
        <v>309.89999999999998</v>
      </c>
      <c r="D12" s="52">
        <v>309.89999999999998</v>
      </c>
      <c r="E12" s="52">
        <v>309.89999999999998</v>
      </c>
      <c r="F12" s="52">
        <v>309.89999999999998</v>
      </c>
      <c r="G12" s="52">
        <v>309.89999999999998</v>
      </c>
      <c r="H12" s="52">
        <v>437.9</v>
      </c>
      <c r="I12" s="52">
        <v>717.9</v>
      </c>
      <c r="J12" s="52">
        <v>727.9</v>
      </c>
      <c r="K12" s="52">
        <v>509.9</v>
      </c>
      <c r="L12" s="52">
        <v>509.9</v>
      </c>
      <c r="M12" s="52">
        <v>509.9</v>
      </c>
      <c r="N12" s="52">
        <v>484.9</v>
      </c>
      <c r="O12" s="52">
        <v>484.9</v>
      </c>
      <c r="P12" s="52">
        <v>522.9</v>
      </c>
      <c r="Q12" s="52">
        <v>582.9</v>
      </c>
      <c r="R12" s="52">
        <v>702.9</v>
      </c>
      <c r="S12" s="52">
        <v>902.9</v>
      </c>
      <c r="T12" s="52">
        <v>1101.9000000000001</v>
      </c>
      <c r="U12" s="52">
        <v>1101.9000000000001</v>
      </c>
      <c r="V12" s="52">
        <v>1101.9000000000001</v>
      </c>
      <c r="W12" s="52">
        <v>907.9</v>
      </c>
      <c r="X12" s="52">
        <v>827.9</v>
      </c>
      <c r="Y12" s="52">
        <v>827.9</v>
      </c>
      <c r="Z12" s="53"/>
      <c r="AA12" s="54">
        <f t="shared" si="0"/>
        <v>14993.599999999995</v>
      </c>
    </row>
    <row r="13" spans="1:27" ht="24.95" customHeight="1" x14ac:dyDescent="0.2">
      <c r="A13" s="50" t="s">
        <v>9</v>
      </c>
      <c r="B13" s="51">
        <v>20</v>
      </c>
      <c r="C13" s="52">
        <v>20</v>
      </c>
      <c r="D13" s="52">
        <v>20</v>
      </c>
      <c r="E13" s="52">
        <v>20</v>
      </c>
      <c r="F13" s="52">
        <v>46</v>
      </c>
      <c r="G13" s="52">
        <v>46</v>
      </c>
      <c r="H13" s="52">
        <v>96</v>
      </c>
      <c r="I13" s="52">
        <v>96</v>
      </c>
      <c r="J13" s="52">
        <v>70</v>
      </c>
      <c r="K13" s="52">
        <v>38</v>
      </c>
      <c r="L13" s="52">
        <v>50</v>
      </c>
      <c r="M13" s="52">
        <v>50</v>
      </c>
      <c r="N13" s="52">
        <v>50</v>
      </c>
      <c r="O13" s="52">
        <v>20</v>
      </c>
      <c r="P13" s="52">
        <v>46</v>
      </c>
      <c r="Q13" s="52">
        <v>46</v>
      </c>
      <c r="R13" s="52">
        <v>46</v>
      </c>
      <c r="S13" s="52">
        <v>287</v>
      </c>
      <c r="T13" s="52">
        <v>699</v>
      </c>
      <c r="U13" s="52">
        <v>789</v>
      </c>
      <c r="V13" s="52">
        <v>596</v>
      </c>
      <c r="W13" s="52">
        <v>211</v>
      </c>
      <c r="X13" s="52">
        <v>76</v>
      </c>
      <c r="Y13" s="52">
        <v>50</v>
      </c>
      <c r="Z13" s="53"/>
      <c r="AA13" s="54">
        <f t="shared" si="0"/>
        <v>3488</v>
      </c>
    </row>
    <row r="14" spans="1:27" ht="24.95" customHeight="1" x14ac:dyDescent="0.2">
      <c r="A14" s="55" t="s">
        <v>10</v>
      </c>
      <c r="B14" s="56">
        <v>2567.8640000000005</v>
      </c>
      <c r="C14" s="57">
        <v>2628.1619999999998</v>
      </c>
      <c r="D14" s="57">
        <v>2648.6930000000002</v>
      </c>
      <c r="E14" s="57">
        <v>2681.7790000000009</v>
      </c>
      <c r="F14" s="57">
        <v>2712.2220000000002</v>
      </c>
      <c r="G14" s="57">
        <v>2699.5150000000003</v>
      </c>
      <c r="H14" s="57">
        <v>2704.0370000000003</v>
      </c>
      <c r="I14" s="57">
        <v>3098.7540000000004</v>
      </c>
      <c r="J14" s="57">
        <v>3978.9849999999997</v>
      </c>
      <c r="K14" s="57">
        <v>4781.9149999999981</v>
      </c>
      <c r="L14" s="57">
        <v>5341.8530000000001</v>
      </c>
      <c r="M14" s="57">
        <v>5627.5949999999993</v>
      </c>
      <c r="N14" s="57">
        <v>5648.9179999999988</v>
      </c>
      <c r="O14" s="57">
        <v>5449.0849999999991</v>
      </c>
      <c r="P14" s="57">
        <v>5046.4400000000005</v>
      </c>
      <c r="Q14" s="57">
        <v>4391.4739999999993</v>
      </c>
      <c r="R14" s="57">
        <v>3468.7680000000009</v>
      </c>
      <c r="S14" s="57">
        <v>2720.9740000000002</v>
      </c>
      <c r="T14" s="57">
        <v>2607.4839999999995</v>
      </c>
      <c r="U14" s="57">
        <v>2643.2750000000005</v>
      </c>
      <c r="V14" s="57">
        <v>2680.6789999999996</v>
      </c>
      <c r="W14" s="57">
        <v>2747.643</v>
      </c>
      <c r="X14" s="57">
        <v>2777.8700000000003</v>
      </c>
      <c r="Y14" s="57">
        <v>2781.4079999999999</v>
      </c>
      <c r="Z14" s="58"/>
      <c r="AA14" s="59">
        <f t="shared" si="0"/>
        <v>84435.391999999993</v>
      </c>
    </row>
    <row r="15" spans="1:27" ht="24.95" customHeight="1" x14ac:dyDescent="0.2">
      <c r="A15" s="55" t="s">
        <v>11</v>
      </c>
      <c r="B15" s="56">
        <v>152</v>
      </c>
      <c r="C15" s="57">
        <v>151</v>
      </c>
      <c r="D15" s="57">
        <v>150</v>
      </c>
      <c r="E15" s="57">
        <v>150</v>
      </c>
      <c r="F15" s="57">
        <v>151</v>
      </c>
      <c r="G15" s="57">
        <v>153</v>
      </c>
      <c r="H15" s="57">
        <v>156</v>
      </c>
      <c r="I15" s="57">
        <v>169</v>
      </c>
      <c r="J15" s="57">
        <v>187</v>
      </c>
      <c r="K15" s="57">
        <v>200</v>
      </c>
      <c r="L15" s="57">
        <v>209</v>
      </c>
      <c r="M15" s="57">
        <v>212</v>
      </c>
      <c r="N15" s="57">
        <v>210</v>
      </c>
      <c r="O15" s="57">
        <v>205</v>
      </c>
      <c r="P15" s="57">
        <v>197</v>
      </c>
      <c r="Q15" s="57">
        <v>186</v>
      </c>
      <c r="R15" s="57">
        <v>173</v>
      </c>
      <c r="S15" s="57">
        <v>166</v>
      </c>
      <c r="T15" s="57">
        <v>164</v>
      </c>
      <c r="U15" s="57">
        <v>164</v>
      </c>
      <c r="V15" s="57">
        <v>163</v>
      </c>
      <c r="W15" s="57">
        <v>161</v>
      </c>
      <c r="X15" s="57">
        <v>158</v>
      </c>
      <c r="Y15" s="57">
        <v>154</v>
      </c>
      <c r="Z15" s="58"/>
      <c r="AA15" s="59">
        <f t="shared" si="0"/>
        <v>4141</v>
      </c>
    </row>
    <row r="16" spans="1:27" ht="30" customHeight="1" thickBot="1" x14ac:dyDescent="0.25">
      <c r="A16" s="60" t="s">
        <v>12</v>
      </c>
      <c r="B16" s="61">
        <f>IF(LEN(B$2)&gt;0,SUM(B10:B15),"")</f>
        <v>3574.7640000000006</v>
      </c>
      <c r="C16" s="62">
        <f t="shared" ref="C16:Z16" si="1">IF(LEN(C$2)&gt;0,SUM(C10:C15),"")</f>
        <v>3464.0619999999999</v>
      </c>
      <c r="D16" s="62">
        <f t="shared" si="1"/>
        <v>3483.5930000000003</v>
      </c>
      <c r="E16" s="62">
        <f t="shared" si="1"/>
        <v>3516.679000000001</v>
      </c>
      <c r="F16" s="62">
        <f t="shared" si="1"/>
        <v>3574.1220000000003</v>
      </c>
      <c r="G16" s="62">
        <f t="shared" si="1"/>
        <v>3617.4150000000004</v>
      </c>
      <c r="H16" s="62">
        <f t="shared" si="1"/>
        <v>3828.9370000000004</v>
      </c>
      <c r="I16" s="62">
        <f t="shared" si="1"/>
        <v>4543.6540000000005</v>
      </c>
      <c r="J16" s="62">
        <f t="shared" si="1"/>
        <v>5441.8850000000002</v>
      </c>
      <c r="K16" s="62">
        <f t="shared" si="1"/>
        <v>6006.8149999999987</v>
      </c>
      <c r="L16" s="62">
        <f t="shared" si="1"/>
        <v>6529.7529999999997</v>
      </c>
      <c r="M16" s="62">
        <f t="shared" si="1"/>
        <v>6818.494999999999</v>
      </c>
      <c r="N16" s="62">
        <f t="shared" si="1"/>
        <v>6754.8179999999984</v>
      </c>
      <c r="O16" s="62">
        <f t="shared" si="1"/>
        <v>6519.9849999999988</v>
      </c>
      <c r="P16" s="62">
        <f t="shared" si="1"/>
        <v>6173.34</v>
      </c>
      <c r="Q16" s="62">
        <f t="shared" si="1"/>
        <v>5662.3739999999998</v>
      </c>
      <c r="R16" s="62">
        <f t="shared" si="1"/>
        <v>4861.6680000000015</v>
      </c>
      <c r="S16" s="62">
        <f t="shared" si="1"/>
        <v>4567.8739999999998</v>
      </c>
      <c r="T16" s="62">
        <f t="shared" si="1"/>
        <v>5094.384</v>
      </c>
      <c r="U16" s="62">
        <f t="shared" si="1"/>
        <v>5213.1750000000011</v>
      </c>
      <c r="V16" s="62">
        <f t="shared" si="1"/>
        <v>5025.5789999999997</v>
      </c>
      <c r="W16" s="62">
        <f t="shared" si="1"/>
        <v>4473.5429999999997</v>
      </c>
      <c r="X16" s="62">
        <f t="shared" si="1"/>
        <v>4255.7700000000004</v>
      </c>
      <c r="Y16" s="62">
        <f t="shared" si="1"/>
        <v>4218.308</v>
      </c>
      <c r="Z16" s="63" t="str">
        <f t="shared" si="1"/>
        <v/>
      </c>
      <c r="AA16" s="64">
        <f>SUM(AA10:AA15)</f>
        <v>117220.99199999998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2283.9</v>
      </c>
      <c r="C28" s="72">
        <v>2304.9</v>
      </c>
      <c r="D28" s="72">
        <v>2327.9</v>
      </c>
      <c r="E28" s="72">
        <v>2338.9</v>
      </c>
      <c r="F28" s="72">
        <v>2385.9</v>
      </c>
      <c r="G28" s="72">
        <v>2407.9</v>
      </c>
      <c r="H28" s="72">
        <v>2573.9</v>
      </c>
      <c r="I28" s="72">
        <v>2922.9</v>
      </c>
      <c r="J28" s="72">
        <v>3451.9</v>
      </c>
      <c r="K28" s="72">
        <v>3898.9</v>
      </c>
      <c r="L28" s="72">
        <v>4220.8999999999996</v>
      </c>
      <c r="M28" s="72">
        <v>4387.8999999999996</v>
      </c>
      <c r="N28" s="72">
        <v>4315.8999999999996</v>
      </c>
      <c r="O28" s="72">
        <v>4158.8999999999996</v>
      </c>
      <c r="P28" s="72">
        <v>3900.9</v>
      </c>
      <c r="Q28" s="72">
        <v>3544.9</v>
      </c>
      <c r="R28" s="72">
        <v>3054.9</v>
      </c>
      <c r="S28" s="72">
        <v>2897.9</v>
      </c>
      <c r="T28" s="72">
        <v>3281.9</v>
      </c>
      <c r="U28" s="72">
        <v>3407.9</v>
      </c>
      <c r="V28" s="72">
        <v>3225.9</v>
      </c>
      <c r="W28" s="72">
        <v>2774.9</v>
      </c>
      <c r="X28" s="72">
        <v>2621.9</v>
      </c>
      <c r="Y28" s="72">
        <v>2585.9</v>
      </c>
      <c r="Z28" s="73"/>
      <c r="AA28" s="74">
        <f>SUM(B28:Z28)</f>
        <v>75277.599999999991</v>
      </c>
    </row>
    <row r="29" spans="1:27" ht="24.95" customHeight="1" x14ac:dyDescent="0.2">
      <c r="A29" s="75" t="s">
        <v>23</v>
      </c>
      <c r="B29" s="76">
        <v>1261.864</v>
      </c>
      <c r="C29" s="77">
        <v>1359.162</v>
      </c>
      <c r="D29" s="77">
        <v>1263.693</v>
      </c>
      <c r="E29" s="77">
        <v>1258.779</v>
      </c>
      <c r="F29" s="77">
        <v>1335.222</v>
      </c>
      <c r="G29" s="77">
        <v>1464.5150000000001</v>
      </c>
      <c r="H29" s="77">
        <v>1306.037</v>
      </c>
      <c r="I29" s="77">
        <v>1503.7539999999999</v>
      </c>
      <c r="J29" s="77">
        <v>1895.9849999999999</v>
      </c>
      <c r="K29" s="77">
        <v>1868.915</v>
      </c>
      <c r="L29" s="77">
        <v>2018.8530000000001</v>
      </c>
      <c r="M29" s="77">
        <v>2141.5949999999998</v>
      </c>
      <c r="N29" s="77">
        <v>2149.9180000000001</v>
      </c>
      <c r="O29" s="77">
        <v>2071.085</v>
      </c>
      <c r="P29" s="77">
        <v>1944.44</v>
      </c>
      <c r="Q29" s="77">
        <v>1729.4739999999999</v>
      </c>
      <c r="R29" s="77">
        <v>1375.768</v>
      </c>
      <c r="S29" s="77">
        <v>1047.9739999999999</v>
      </c>
      <c r="T29" s="77">
        <v>1229.4839999999999</v>
      </c>
      <c r="U29" s="77">
        <v>1193.2750000000001</v>
      </c>
      <c r="V29" s="77">
        <v>1210.6790000000001</v>
      </c>
      <c r="W29" s="77">
        <v>1175.643</v>
      </c>
      <c r="X29" s="77">
        <v>1265.8699999999999</v>
      </c>
      <c r="Y29" s="77">
        <v>1264.4079999999999</v>
      </c>
      <c r="Z29" s="78"/>
      <c r="AA29" s="79">
        <f>SUM(B29:Z29)</f>
        <v>36336.392000000007</v>
      </c>
    </row>
    <row r="30" spans="1:27" ht="24.95" customHeight="1" x14ac:dyDescent="0.2">
      <c r="A30" s="82" t="s">
        <v>24</v>
      </c>
      <c r="B30" s="80">
        <v>572</v>
      </c>
      <c r="C30" s="81">
        <v>402</v>
      </c>
      <c r="D30" s="81">
        <v>402</v>
      </c>
      <c r="E30" s="81">
        <v>402</v>
      </c>
      <c r="F30" s="81">
        <v>402</v>
      </c>
      <c r="G30" s="81">
        <v>402</v>
      </c>
      <c r="H30" s="81">
        <v>440</v>
      </c>
      <c r="I30" s="81">
        <v>520</v>
      </c>
      <c r="J30" s="81">
        <v>520</v>
      </c>
      <c r="K30" s="81">
        <v>402</v>
      </c>
      <c r="L30" s="81">
        <v>402</v>
      </c>
      <c r="M30" s="81">
        <v>402</v>
      </c>
      <c r="N30" s="81">
        <v>402</v>
      </c>
      <c r="O30" s="81">
        <v>402</v>
      </c>
      <c r="P30" s="81">
        <v>440</v>
      </c>
      <c r="Q30" s="81">
        <v>500</v>
      </c>
      <c r="R30" s="81">
        <v>620</v>
      </c>
      <c r="S30" s="81">
        <v>820</v>
      </c>
      <c r="T30" s="81">
        <v>820</v>
      </c>
      <c r="U30" s="81">
        <v>820</v>
      </c>
      <c r="V30" s="81">
        <v>820</v>
      </c>
      <c r="W30" s="81">
        <v>820</v>
      </c>
      <c r="X30" s="81">
        <v>740</v>
      </c>
      <c r="Y30" s="81">
        <v>740</v>
      </c>
      <c r="Z30" s="83"/>
      <c r="AA30" s="84">
        <f>SUM(B30:Z30)</f>
        <v>13212</v>
      </c>
    </row>
    <row r="31" spans="1:27" ht="30" customHeight="1" thickBot="1" x14ac:dyDescent="0.25">
      <c r="A31" s="60" t="s">
        <v>25</v>
      </c>
      <c r="B31" s="61">
        <f>IF(LEN(B$2)&gt;0,SUM(B28:B30),"")</f>
        <v>4117.7640000000001</v>
      </c>
      <c r="C31" s="62">
        <f t="shared" ref="C31:Z31" si="4">IF(LEN(C$2)&gt;0,SUM(C28:C30),"")</f>
        <v>4066.0619999999999</v>
      </c>
      <c r="D31" s="62">
        <f t="shared" si="4"/>
        <v>3993.5929999999998</v>
      </c>
      <c r="E31" s="62">
        <f t="shared" si="4"/>
        <v>3999.6790000000001</v>
      </c>
      <c r="F31" s="62">
        <f t="shared" si="4"/>
        <v>4123.1220000000003</v>
      </c>
      <c r="G31" s="62">
        <f t="shared" si="4"/>
        <v>4274.415</v>
      </c>
      <c r="H31" s="62">
        <f t="shared" si="4"/>
        <v>4319.9369999999999</v>
      </c>
      <c r="I31" s="62">
        <f t="shared" si="4"/>
        <v>4946.6540000000005</v>
      </c>
      <c r="J31" s="62">
        <f t="shared" si="4"/>
        <v>5867.8850000000002</v>
      </c>
      <c r="K31" s="62">
        <f t="shared" si="4"/>
        <v>6169.8150000000005</v>
      </c>
      <c r="L31" s="62">
        <f t="shared" si="4"/>
        <v>6641.7529999999997</v>
      </c>
      <c r="M31" s="62">
        <f t="shared" si="4"/>
        <v>6931.494999999999</v>
      </c>
      <c r="N31" s="62">
        <f t="shared" si="4"/>
        <v>6867.8179999999993</v>
      </c>
      <c r="O31" s="62">
        <f t="shared" si="4"/>
        <v>6631.9849999999997</v>
      </c>
      <c r="P31" s="62">
        <f t="shared" si="4"/>
        <v>6285.34</v>
      </c>
      <c r="Q31" s="62">
        <f t="shared" si="4"/>
        <v>5774.3739999999998</v>
      </c>
      <c r="R31" s="62">
        <f t="shared" si="4"/>
        <v>5050.6679999999997</v>
      </c>
      <c r="S31" s="62">
        <f t="shared" si="4"/>
        <v>4765.8739999999998</v>
      </c>
      <c r="T31" s="62">
        <f t="shared" si="4"/>
        <v>5331.384</v>
      </c>
      <c r="U31" s="62">
        <f t="shared" si="4"/>
        <v>5421.1750000000002</v>
      </c>
      <c r="V31" s="62">
        <f t="shared" si="4"/>
        <v>5256.5789999999997</v>
      </c>
      <c r="W31" s="62">
        <f t="shared" si="4"/>
        <v>4770.5429999999997</v>
      </c>
      <c r="X31" s="62">
        <f t="shared" si="4"/>
        <v>4627.7700000000004</v>
      </c>
      <c r="Y31" s="62">
        <f t="shared" si="4"/>
        <v>4590.308</v>
      </c>
      <c r="Z31" s="63" t="str">
        <f t="shared" si="4"/>
        <v/>
      </c>
      <c r="AA31" s="64">
        <f>SUM(AA28:AA30)</f>
        <v>124825.992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210</v>
      </c>
      <c r="C34" s="95">
        <v>263</v>
      </c>
      <c r="D34" s="95">
        <v>177</v>
      </c>
      <c r="E34" s="95">
        <v>150</v>
      </c>
      <c r="F34" s="95">
        <v>215</v>
      </c>
      <c r="G34" s="95">
        <v>289</v>
      </c>
      <c r="H34" s="95">
        <v>165</v>
      </c>
      <c r="I34" s="95">
        <v>159</v>
      </c>
      <c r="J34" s="95">
        <v>139</v>
      </c>
      <c r="K34" s="95">
        <v>50</v>
      </c>
      <c r="L34" s="95"/>
      <c r="M34" s="95"/>
      <c r="N34" s="95"/>
      <c r="O34" s="95"/>
      <c r="P34" s="95"/>
      <c r="Q34" s="95"/>
      <c r="R34" s="95">
        <v>60</v>
      </c>
      <c r="S34" s="95">
        <v>75</v>
      </c>
      <c r="T34" s="95">
        <v>124</v>
      </c>
      <c r="U34" s="95">
        <v>95</v>
      </c>
      <c r="V34" s="95">
        <v>108</v>
      </c>
      <c r="W34" s="95">
        <v>93</v>
      </c>
      <c r="X34" s="95">
        <v>201</v>
      </c>
      <c r="Y34" s="95">
        <v>188</v>
      </c>
      <c r="Z34" s="96"/>
      <c r="AA34" s="74">
        <f t="shared" ref="AA34:AA39" si="5">SUM(B34:Z34)</f>
        <v>2761</v>
      </c>
    </row>
    <row r="35" spans="1:27" ht="24.95" customHeight="1" x14ac:dyDescent="0.2">
      <c r="A35" s="97" t="s">
        <v>28</v>
      </c>
      <c r="B35" s="98">
        <v>253</v>
      </c>
      <c r="C35" s="99">
        <v>259</v>
      </c>
      <c r="D35" s="99">
        <v>253</v>
      </c>
      <c r="E35" s="99">
        <v>253</v>
      </c>
      <c r="F35" s="99">
        <v>254</v>
      </c>
      <c r="G35" s="99">
        <v>288</v>
      </c>
      <c r="H35" s="99">
        <v>246</v>
      </c>
      <c r="I35" s="99">
        <v>164</v>
      </c>
      <c r="J35" s="99">
        <v>207</v>
      </c>
      <c r="K35" s="99">
        <v>33</v>
      </c>
      <c r="L35" s="99">
        <v>33</v>
      </c>
      <c r="M35" s="99">
        <v>33</v>
      </c>
      <c r="N35" s="99">
        <v>33</v>
      </c>
      <c r="O35" s="99">
        <v>33</v>
      </c>
      <c r="P35" s="99">
        <v>33</v>
      </c>
      <c r="Q35" s="99">
        <v>33</v>
      </c>
      <c r="R35" s="99">
        <v>49</v>
      </c>
      <c r="S35" s="99">
        <v>43</v>
      </c>
      <c r="T35" s="99">
        <v>33</v>
      </c>
      <c r="U35" s="99">
        <v>33</v>
      </c>
      <c r="V35" s="99">
        <v>43</v>
      </c>
      <c r="W35" s="99">
        <v>124</v>
      </c>
      <c r="X35" s="99">
        <v>91</v>
      </c>
      <c r="Y35" s="99">
        <v>104</v>
      </c>
      <c r="Z35" s="100"/>
      <c r="AA35" s="79">
        <f t="shared" si="5"/>
        <v>2928</v>
      </c>
    </row>
    <row r="36" spans="1:27" ht="24.95" customHeight="1" x14ac:dyDescent="0.2">
      <c r="A36" s="97" t="s">
        <v>29</v>
      </c>
      <c r="B36" s="98">
        <v>515</v>
      </c>
      <c r="C36" s="99">
        <v>410.5</v>
      </c>
      <c r="D36" s="99">
        <v>462.6</v>
      </c>
      <c r="E36" s="99">
        <v>515</v>
      </c>
      <c r="F36" s="99">
        <v>496.1</v>
      </c>
      <c r="G36" s="99">
        <v>515</v>
      </c>
      <c r="H36" s="99">
        <v>392.3</v>
      </c>
      <c r="I36" s="99">
        <v>41.6</v>
      </c>
      <c r="J36" s="99">
        <v>162.69999999999999</v>
      </c>
      <c r="K36" s="99">
        <v>515</v>
      </c>
      <c r="L36" s="99">
        <v>266.10000000000002</v>
      </c>
      <c r="M36" s="99">
        <v>54.5</v>
      </c>
      <c r="N36" s="99">
        <v>30</v>
      </c>
      <c r="O36" s="99">
        <v>94.4</v>
      </c>
      <c r="P36" s="99">
        <v>326.2</v>
      </c>
      <c r="Q36" s="99">
        <v>515</v>
      </c>
      <c r="R36" s="99">
        <v>515</v>
      </c>
      <c r="S36" s="99">
        <v>515</v>
      </c>
      <c r="T36" s="99">
        <v>423.3</v>
      </c>
      <c r="U36" s="99">
        <v>368.7</v>
      </c>
      <c r="V36" s="99">
        <v>515</v>
      </c>
      <c r="W36" s="99">
        <v>515</v>
      </c>
      <c r="X36" s="99">
        <v>515</v>
      </c>
      <c r="Y36" s="99">
        <v>515</v>
      </c>
      <c r="Z36" s="100"/>
      <c r="AA36" s="79">
        <f t="shared" si="5"/>
        <v>9194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49</v>
      </c>
      <c r="M37" s="99">
        <v>50</v>
      </c>
      <c r="N37" s="99">
        <v>50</v>
      </c>
      <c r="O37" s="99">
        <v>49</v>
      </c>
      <c r="P37" s="99">
        <v>49</v>
      </c>
      <c r="Q37" s="99">
        <v>49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1196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>
        <v>300</v>
      </c>
      <c r="I38" s="99">
        <v>300</v>
      </c>
      <c r="J38" s="99"/>
      <c r="K38" s="99"/>
      <c r="L38" s="99"/>
      <c r="M38" s="99"/>
      <c r="N38" s="99"/>
      <c r="O38" s="99"/>
      <c r="P38" s="99"/>
      <c r="Q38" s="99"/>
      <c r="R38" s="99">
        <v>286.39999999999998</v>
      </c>
      <c r="S38" s="99">
        <v>244.3</v>
      </c>
      <c r="T38" s="99">
        <v>234.4</v>
      </c>
      <c r="U38" s="99">
        <v>266.39999999999998</v>
      </c>
      <c r="V38" s="99">
        <v>256.3</v>
      </c>
      <c r="W38" s="99">
        <v>170.2</v>
      </c>
      <c r="X38" s="99">
        <v>61.8</v>
      </c>
      <c r="Y38" s="99"/>
      <c r="Z38" s="100"/>
      <c r="AA38" s="79">
        <f t="shared" si="5"/>
        <v>2119.8000000000002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1028</v>
      </c>
      <c r="C39" s="88">
        <f t="shared" si="6"/>
        <v>982.5</v>
      </c>
      <c r="D39" s="88">
        <f t="shared" si="6"/>
        <v>942.6</v>
      </c>
      <c r="E39" s="88">
        <f t="shared" si="6"/>
        <v>968</v>
      </c>
      <c r="F39" s="88">
        <f t="shared" si="6"/>
        <v>1015.1</v>
      </c>
      <c r="G39" s="88">
        <f t="shared" si="6"/>
        <v>1142</v>
      </c>
      <c r="H39" s="88">
        <f t="shared" si="6"/>
        <v>1153.3</v>
      </c>
      <c r="I39" s="88">
        <f t="shared" si="6"/>
        <v>714.6</v>
      </c>
      <c r="J39" s="88">
        <f t="shared" si="6"/>
        <v>558.70000000000005</v>
      </c>
      <c r="K39" s="88">
        <f t="shared" si="6"/>
        <v>648</v>
      </c>
      <c r="L39" s="88">
        <f t="shared" si="6"/>
        <v>348.1</v>
      </c>
      <c r="M39" s="88">
        <f t="shared" si="6"/>
        <v>137.5</v>
      </c>
      <c r="N39" s="88">
        <f t="shared" si="6"/>
        <v>113</v>
      </c>
      <c r="O39" s="88">
        <f t="shared" si="6"/>
        <v>176.4</v>
      </c>
      <c r="P39" s="88">
        <f t="shared" si="6"/>
        <v>408.2</v>
      </c>
      <c r="Q39" s="88">
        <f t="shared" si="6"/>
        <v>597</v>
      </c>
      <c r="R39" s="88">
        <f t="shared" si="6"/>
        <v>960.4</v>
      </c>
      <c r="S39" s="88">
        <f t="shared" si="6"/>
        <v>927.3</v>
      </c>
      <c r="T39" s="88">
        <f t="shared" si="6"/>
        <v>864.69999999999993</v>
      </c>
      <c r="U39" s="88">
        <f t="shared" si="6"/>
        <v>813.1</v>
      </c>
      <c r="V39" s="88">
        <f t="shared" si="6"/>
        <v>972.3</v>
      </c>
      <c r="W39" s="88">
        <f t="shared" si="6"/>
        <v>952.2</v>
      </c>
      <c r="X39" s="88">
        <f t="shared" si="6"/>
        <v>918.8</v>
      </c>
      <c r="Y39" s="88">
        <f t="shared" si="6"/>
        <v>857</v>
      </c>
      <c r="Z39" s="89" t="str">
        <f t="shared" si="6"/>
        <v/>
      </c>
      <c r="AA39" s="90">
        <f t="shared" si="5"/>
        <v>18198.8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485</v>
      </c>
      <c r="C44" s="99">
        <v>380.5</v>
      </c>
      <c r="D44" s="99">
        <v>432.6</v>
      </c>
      <c r="E44" s="99">
        <v>485</v>
      </c>
      <c r="F44" s="99">
        <v>466.1</v>
      </c>
      <c r="G44" s="99">
        <v>485</v>
      </c>
      <c r="H44" s="99">
        <v>362.3</v>
      </c>
      <c r="I44" s="99">
        <v>11.6</v>
      </c>
      <c r="J44" s="99">
        <v>132.69999999999999</v>
      </c>
      <c r="K44" s="99">
        <v>485</v>
      </c>
      <c r="L44" s="99">
        <v>236.1</v>
      </c>
      <c r="M44" s="99">
        <v>24.5</v>
      </c>
      <c r="N44" s="99"/>
      <c r="O44" s="99">
        <v>64.400000000000006</v>
      </c>
      <c r="P44" s="99">
        <v>296.2</v>
      </c>
      <c r="Q44" s="99">
        <v>485</v>
      </c>
      <c r="R44" s="99">
        <v>485</v>
      </c>
      <c r="S44" s="99">
        <v>485</v>
      </c>
      <c r="T44" s="99">
        <v>393.3</v>
      </c>
      <c r="U44" s="99">
        <v>338.7</v>
      </c>
      <c r="V44" s="99">
        <v>485</v>
      </c>
      <c r="W44" s="99">
        <v>485</v>
      </c>
      <c r="X44" s="99">
        <v>485</v>
      </c>
      <c r="Y44" s="99">
        <v>485</v>
      </c>
      <c r="Z44" s="100"/>
      <c r="AA44" s="79">
        <f t="shared" si="7"/>
        <v>8474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>
        <v>300</v>
      </c>
      <c r="I46" s="99">
        <v>300</v>
      </c>
      <c r="J46" s="99"/>
      <c r="K46" s="99"/>
      <c r="L46" s="99"/>
      <c r="M46" s="99"/>
      <c r="N46" s="99"/>
      <c r="O46" s="99"/>
      <c r="P46" s="99"/>
      <c r="Q46" s="99"/>
      <c r="R46" s="99">
        <v>286.39999999999998</v>
      </c>
      <c r="S46" s="99">
        <v>244.3</v>
      </c>
      <c r="T46" s="99">
        <v>234.4</v>
      </c>
      <c r="U46" s="99">
        <v>266.39999999999998</v>
      </c>
      <c r="V46" s="99">
        <v>256.3</v>
      </c>
      <c r="W46" s="99">
        <v>170.2</v>
      </c>
      <c r="X46" s="99">
        <v>61.8</v>
      </c>
      <c r="Y46" s="99"/>
      <c r="Z46" s="100"/>
      <c r="AA46" s="79">
        <f t="shared" si="7"/>
        <v>2119.8000000000002</v>
      </c>
    </row>
    <row r="47" spans="1:27" ht="24.95" customHeight="1" x14ac:dyDescent="0.2">
      <c r="A47" s="85" t="s">
        <v>34</v>
      </c>
      <c r="B47" s="98">
        <v>40</v>
      </c>
      <c r="C47" s="99">
        <v>47</v>
      </c>
      <c r="D47" s="99">
        <v>48</v>
      </c>
      <c r="E47" s="99">
        <v>48</v>
      </c>
      <c r="F47" s="99">
        <v>41</v>
      </c>
      <c r="G47" s="99">
        <v>15</v>
      </c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>
        <v>19</v>
      </c>
      <c r="Z47" s="100"/>
      <c r="AA47" s="79">
        <f t="shared" si="7"/>
        <v>258</v>
      </c>
    </row>
    <row r="48" spans="1:27" ht="30" customHeight="1" thickBot="1" x14ac:dyDescent="0.25">
      <c r="A48" s="86" t="s">
        <v>35</v>
      </c>
      <c r="B48" s="87">
        <f>IF(LEN(B$2)&gt;0,SUM(B42:B47),"")</f>
        <v>525</v>
      </c>
      <c r="C48" s="88">
        <f t="shared" ref="C48:Z48" si="8">IF(LEN(C$2)&gt;0,SUM(C42:C47),"")</f>
        <v>427.5</v>
      </c>
      <c r="D48" s="88">
        <f t="shared" si="8"/>
        <v>480.6</v>
      </c>
      <c r="E48" s="88">
        <f t="shared" si="8"/>
        <v>533</v>
      </c>
      <c r="F48" s="88">
        <f t="shared" si="8"/>
        <v>507.1</v>
      </c>
      <c r="G48" s="88">
        <f t="shared" si="8"/>
        <v>500</v>
      </c>
      <c r="H48" s="88">
        <f t="shared" si="8"/>
        <v>662.3</v>
      </c>
      <c r="I48" s="88">
        <f t="shared" si="8"/>
        <v>311.60000000000002</v>
      </c>
      <c r="J48" s="88">
        <f t="shared" si="8"/>
        <v>132.69999999999999</v>
      </c>
      <c r="K48" s="88">
        <f t="shared" si="8"/>
        <v>485</v>
      </c>
      <c r="L48" s="88">
        <f t="shared" si="8"/>
        <v>236.1</v>
      </c>
      <c r="M48" s="88">
        <f t="shared" si="8"/>
        <v>24.5</v>
      </c>
      <c r="N48" s="88">
        <f t="shared" si="8"/>
        <v>0</v>
      </c>
      <c r="O48" s="88">
        <f t="shared" si="8"/>
        <v>64.400000000000006</v>
      </c>
      <c r="P48" s="88">
        <f t="shared" si="8"/>
        <v>296.2</v>
      </c>
      <c r="Q48" s="88">
        <f t="shared" si="8"/>
        <v>485</v>
      </c>
      <c r="R48" s="88">
        <f t="shared" si="8"/>
        <v>771.4</v>
      </c>
      <c r="S48" s="88">
        <f t="shared" si="8"/>
        <v>729.3</v>
      </c>
      <c r="T48" s="88">
        <f t="shared" si="8"/>
        <v>627.70000000000005</v>
      </c>
      <c r="U48" s="88">
        <f t="shared" si="8"/>
        <v>605.09999999999991</v>
      </c>
      <c r="V48" s="88">
        <f t="shared" si="8"/>
        <v>741.3</v>
      </c>
      <c r="W48" s="88">
        <f t="shared" si="8"/>
        <v>655.20000000000005</v>
      </c>
      <c r="X48" s="88">
        <f t="shared" si="8"/>
        <v>546.79999999999995</v>
      </c>
      <c r="Y48" s="88">
        <f t="shared" si="8"/>
        <v>504</v>
      </c>
      <c r="Z48" s="89" t="str">
        <f t="shared" si="8"/>
        <v/>
      </c>
      <c r="AA48" s="90">
        <f t="shared" si="7"/>
        <v>10851.799999999997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4602.764000000001</v>
      </c>
      <c r="C51" s="88">
        <f t="shared" si="10"/>
        <v>4446.5619999999999</v>
      </c>
      <c r="D51" s="88">
        <f t="shared" si="10"/>
        <v>4426.1930000000002</v>
      </c>
      <c r="E51" s="88">
        <f t="shared" si="10"/>
        <v>4484.679000000001</v>
      </c>
      <c r="F51" s="88">
        <f t="shared" si="10"/>
        <v>4589.2220000000007</v>
      </c>
      <c r="G51" s="88">
        <f t="shared" si="10"/>
        <v>4759.4150000000009</v>
      </c>
      <c r="H51" s="88">
        <f t="shared" si="10"/>
        <v>4982.2370000000001</v>
      </c>
      <c r="I51" s="88">
        <f t="shared" si="10"/>
        <v>5258.2540000000008</v>
      </c>
      <c r="J51" s="88">
        <f t="shared" si="10"/>
        <v>6000.585</v>
      </c>
      <c r="K51" s="88">
        <f t="shared" si="10"/>
        <v>6654.8149999999987</v>
      </c>
      <c r="L51" s="88">
        <f t="shared" si="10"/>
        <v>6877.8530000000001</v>
      </c>
      <c r="M51" s="88">
        <f t="shared" si="10"/>
        <v>6955.994999999999</v>
      </c>
      <c r="N51" s="88">
        <f t="shared" si="10"/>
        <v>6867.8179999999984</v>
      </c>
      <c r="O51" s="88">
        <f t="shared" si="10"/>
        <v>6696.3849999999984</v>
      </c>
      <c r="P51" s="88">
        <f t="shared" si="10"/>
        <v>6581.54</v>
      </c>
      <c r="Q51" s="88">
        <f t="shared" si="10"/>
        <v>6259.3739999999998</v>
      </c>
      <c r="R51" s="88">
        <f t="shared" si="10"/>
        <v>5822.0680000000011</v>
      </c>
      <c r="S51" s="88">
        <f t="shared" si="10"/>
        <v>5495.174</v>
      </c>
      <c r="T51" s="88">
        <f t="shared" si="10"/>
        <v>5959.0839999999998</v>
      </c>
      <c r="U51" s="88">
        <f t="shared" si="10"/>
        <v>6026.2750000000015</v>
      </c>
      <c r="V51" s="88">
        <f t="shared" si="10"/>
        <v>5997.8789999999999</v>
      </c>
      <c r="W51" s="88">
        <f t="shared" si="10"/>
        <v>5425.7429999999995</v>
      </c>
      <c r="X51" s="88">
        <f t="shared" si="10"/>
        <v>5174.5700000000006</v>
      </c>
      <c r="Y51" s="88">
        <f t="shared" si="10"/>
        <v>5075.308</v>
      </c>
      <c r="Z51" s="89" t="str">
        <f t="shared" si="10"/>
        <v/>
      </c>
      <c r="AA51" s="105">
        <f>SUM(B51:Z51)</f>
        <v>135419.79199999999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44851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4602.764000000001</v>
      </c>
      <c r="C4" s="18">
        <v>4446.5570000000007</v>
      </c>
      <c r="D4" s="18">
        <v>4426.2060000000001</v>
      </c>
      <c r="E4" s="18">
        <v>4484.6790000000019</v>
      </c>
      <c r="F4" s="18">
        <v>4589.2010000000018</v>
      </c>
      <c r="G4" s="18">
        <v>4759.4330000000018</v>
      </c>
      <c r="H4" s="18">
        <v>4982.275999999998</v>
      </c>
      <c r="I4" s="18">
        <v>5258.2469999999985</v>
      </c>
      <c r="J4" s="18">
        <v>6000.6329999999989</v>
      </c>
      <c r="K4" s="18">
        <v>6654.8300000000017</v>
      </c>
      <c r="L4" s="18">
        <v>6877.811999999999</v>
      </c>
      <c r="M4" s="18">
        <v>6955.947000000001</v>
      </c>
      <c r="N4" s="18">
        <v>6867.8420000000006</v>
      </c>
      <c r="O4" s="18">
        <v>6696.3960000000025</v>
      </c>
      <c r="P4" s="18">
        <v>6581.5749999999989</v>
      </c>
      <c r="Q4" s="18">
        <v>6259.366</v>
      </c>
      <c r="R4" s="18">
        <v>5822.0180000000009</v>
      </c>
      <c r="S4" s="18">
        <v>5495.2020000000011</v>
      </c>
      <c r="T4" s="18">
        <v>5959.0990000000002</v>
      </c>
      <c r="U4" s="18">
        <v>6026.3379999999997</v>
      </c>
      <c r="V4" s="18">
        <v>5997.8909999999987</v>
      </c>
      <c r="W4" s="18">
        <v>5425.7690000000021</v>
      </c>
      <c r="X4" s="18">
        <v>5174.6130000000012</v>
      </c>
      <c r="Y4" s="18">
        <v>5075.3150000000014</v>
      </c>
      <c r="Z4" s="19"/>
      <c r="AA4" s="20">
        <f>SUM(B4:Z4)</f>
        <v>135420.00900000002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136</v>
      </c>
      <c r="C7" s="28">
        <v>114.41</v>
      </c>
      <c r="D7" s="28">
        <v>105.65</v>
      </c>
      <c r="E7" s="28">
        <v>94.94</v>
      </c>
      <c r="F7" s="28">
        <v>98.62</v>
      </c>
      <c r="G7" s="28">
        <v>160.03</v>
      </c>
      <c r="H7" s="28">
        <v>257.58999999999997</v>
      </c>
      <c r="I7" s="28">
        <v>346.87</v>
      </c>
      <c r="J7" s="28">
        <v>315.17</v>
      </c>
      <c r="K7" s="28">
        <v>240</v>
      </c>
      <c r="L7" s="28">
        <v>161.78</v>
      </c>
      <c r="M7" s="28">
        <v>139.97</v>
      </c>
      <c r="N7" s="28">
        <v>127.4</v>
      </c>
      <c r="O7" s="28">
        <v>133.31</v>
      </c>
      <c r="P7" s="28">
        <v>139.37</v>
      </c>
      <c r="Q7" s="28">
        <v>192.65</v>
      </c>
      <c r="R7" s="28">
        <v>210.77</v>
      </c>
      <c r="S7" s="28">
        <v>243.85</v>
      </c>
      <c r="T7" s="28">
        <v>327</v>
      </c>
      <c r="U7" s="28">
        <v>331.6</v>
      </c>
      <c r="V7" s="28">
        <v>331.6</v>
      </c>
      <c r="W7" s="28">
        <v>212.88</v>
      </c>
      <c r="X7" s="28">
        <v>196.06</v>
      </c>
      <c r="Y7" s="28">
        <v>180.34</v>
      </c>
      <c r="Z7" s="29"/>
      <c r="AA7" s="30">
        <f>IF(SUM(B7:Z7)&lt;&gt;0,AVERAGEIF(B7:Z7,"&lt;&gt;"""),"")</f>
        <v>199.91083333333336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897.92200000000003</v>
      </c>
      <c r="C19" s="72">
        <v>913.92899999999997</v>
      </c>
      <c r="D19" s="72">
        <v>896.9369999999999</v>
      </c>
      <c r="E19" s="72">
        <v>881.94799999999998</v>
      </c>
      <c r="F19" s="72">
        <v>872.96199999999999</v>
      </c>
      <c r="G19" s="72">
        <v>886.94799999999998</v>
      </c>
      <c r="H19" s="72">
        <v>906.94899999999996</v>
      </c>
      <c r="I19" s="72">
        <v>606.851</v>
      </c>
      <c r="J19" s="72">
        <v>573.875</v>
      </c>
      <c r="K19" s="72">
        <v>889.50900000000001</v>
      </c>
      <c r="L19" s="72">
        <v>865.51599999999996</v>
      </c>
      <c r="M19" s="72">
        <v>837.51499999999999</v>
      </c>
      <c r="N19" s="72">
        <v>822.50199999999995</v>
      </c>
      <c r="O19" s="72">
        <v>794.46</v>
      </c>
      <c r="P19" s="72">
        <v>775.46299999999997</v>
      </c>
      <c r="Q19" s="72">
        <v>791.47499999999991</v>
      </c>
      <c r="R19" s="72">
        <v>799.51</v>
      </c>
      <c r="S19" s="72">
        <v>472.93700000000001</v>
      </c>
      <c r="T19" s="72">
        <v>468.92700000000002</v>
      </c>
      <c r="U19" s="72">
        <v>466.88599999999997</v>
      </c>
      <c r="V19" s="72">
        <v>799.221</v>
      </c>
      <c r="W19" s="72">
        <v>776.19899999999996</v>
      </c>
      <c r="X19" s="72">
        <v>898.21</v>
      </c>
      <c r="Y19" s="72">
        <v>918.56299999999999</v>
      </c>
      <c r="Z19" s="73"/>
      <c r="AA19" s="74">
        <f t="shared" ref="AA19:AA24" si="2">SUM(B19:Z19)</f>
        <v>18815.213999999996</v>
      </c>
    </row>
    <row r="20" spans="1:27" ht="24.95" customHeight="1" x14ac:dyDescent="0.2">
      <c r="A20" s="75" t="s">
        <v>15</v>
      </c>
      <c r="B20" s="76">
        <v>788.39100000000008</v>
      </c>
      <c r="C20" s="77">
        <v>791.76200000000006</v>
      </c>
      <c r="D20" s="77">
        <v>808.44499999999982</v>
      </c>
      <c r="E20" s="77">
        <v>832.947</v>
      </c>
      <c r="F20" s="77">
        <v>908.32</v>
      </c>
      <c r="G20" s="77">
        <v>1083.0739999999998</v>
      </c>
      <c r="H20" s="77">
        <v>1268.5499999999997</v>
      </c>
      <c r="I20" s="77">
        <v>1397.4809999999998</v>
      </c>
      <c r="J20" s="77">
        <v>1479.0889999999997</v>
      </c>
      <c r="K20" s="77">
        <v>1495.7450000000003</v>
      </c>
      <c r="L20" s="77">
        <v>1491.1759999999999</v>
      </c>
      <c r="M20" s="77">
        <v>1518.5230000000001</v>
      </c>
      <c r="N20" s="77">
        <v>1477.6689999999999</v>
      </c>
      <c r="O20" s="77">
        <v>1438.692</v>
      </c>
      <c r="P20" s="77">
        <v>1384.16</v>
      </c>
      <c r="Q20" s="77">
        <v>1323.4490000000001</v>
      </c>
      <c r="R20" s="77">
        <v>1289.432</v>
      </c>
      <c r="S20" s="77">
        <v>1288.0169999999998</v>
      </c>
      <c r="T20" s="77">
        <v>1338.2820000000002</v>
      </c>
      <c r="U20" s="77">
        <v>1308.2400000000002</v>
      </c>
      <c r="V20" s="77">
        <v>1178.2999999999997</v>
      </c>
      <c r="W20" s="77">
        <v>1100.7379999999998</v>
      </c>
      <c r="X20" s="77">
        <v>1044.4019999999998</v>
      </c>
      <c r="Y20" s="77">
        <v>1005.289</v>
      </c>
      <c r="Z20" s="78"/>
      <c r="AA20" s="79">
        <f t="shared" si="2"/>
        <v>29040.173000000003</v>
      </c>
    </row>
    <row r="21" spans="1:27" ht="24.95" customHeight="1" x14ac:dyDescent="0.2">
      <c r="A21" s="75" t="s">
        <v>16</v>
      </c>
      <c r="B21" s="80">
        <v>1885.8900000000003</v>
      </c>
      <c r="C21" s="81">
        <v>1754.8660000000002</v>
      </c>
      <c r="D21" s="81">
        <v>1739.8240000000003</v>
      </c>
      <c r="E21" s="81">
        <v>1735.539</v>
      </c>
      <c r="F21" s="81">
        <v>1805.4189999999999</v>
      </c>
      <c r="G21" s="81">
        <v>1995.0110000000002</v>
      </c>
      <c r="H21" s="81">
        <v>2225.777</v>
      </c>
      <c r="I21" s="81">
        <v>2469.4149999999995</v>
      </c>
      <c r="J21" s="81">
        <v>2770.6689999999999</v>
      </c>
      <c r="K21" s="81">
        <v>2915.7759999999998</v>
      </c>
      <c r="L21" s="81">
        <v>3014.12</v>
      </c>
      <c r="M21" s="81">
        <v>3095.4090000000001</v>
      </c>
      <c r="N21" s="81">
        <v>3077.2710000000002</v>
      </c>
      <c r="O21" s="81">
        <v>2920.2439999999992</v>
      </c>
      <c r="P21" s="81">
        <v>2750.0550000000003</v>
      </c>
      <c r="Q21" s="81">
        <v>2622.5419999999995</v>
      </c>
      <c r="R21" s="81">
        <v>2636.5759999999996</v>
      </c>
      <c r="S21" s="81">
        <v>2845.748</v>
      </c>
      <c r="T21" s="81">
        <v>3305.89</v>
      </c>
      <c r="U21" s="81">
        <v>3387.212</v>
      </c>
      <c r="V21" s="81">
        <v>3175.37</v>
      </c>
      <c r="W21" s="81">
        <v>2841.3319999999999</v>
      </c>
      <c r="X21" s="81">
        <v>2486.0009999999997</v>
      </c>
      <c r="Y21" s="81">
        <v>2139.8629999999998</v>
      </c>
      <c r="Z21" s="78"/>
      <c r="AA21" s="79">
        <f t="shared" si="2"/>
        <v>61595.819000000003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>
        <v>105</v>
      </c>
      <c r="C23" s="77">
        <v>107</v>
      </c>
      <c r="D23" s="77">
        <v>105</v>
      </c>
      <c r="E23" s="77">
        <v>104.5</v>
      </c>
      <c r="F23" s="77">
        <v>105.5</v>
      </c>
      <c r="G23" s="77">
        <v>117</v>
      </c>
      <c r="H23" s="77">
        <v>169</v>
      </c>
      <c r="I23" s="77">
        <v>171.5</v>
      </c>
      <c r="J23" s="77">
        <v>169</v>
      </c>
      <c r="K23" s="77">
        <v>164</v>
      </c>
      <c r="L23" s="77">
        <v>161</v>
      </c>
      <c r="M23" s="77">
        <v>155.5</v>
      </c>
      <c r="N23" s="77">
        <v>144.5</v>
      </c>
      <c r="O23" s="77">
        <v>168</v>
      </c>
      <c r="P23" s="77">
        <v>146.5</v>
      </c>
      <c r="Q23" s="77">
        <v>135</v>
      </c>
      <c r="R23" s="77">
        <v>152.5</v>
      </c>
      <c r="S23" s="77">
        <v>154.5</v>
      </c>
      <c r="T23" s="77">
        <v>179</v>
      </c>
      <c r="U23" s="77">
        <v>182</v>
      </c>
      <c r="V23" s="77">
        <v>188</v>
      </c>
      <c r="W23" s="77">
        <v>137.5</v>
      </c>
      <c r="X23" s="77">
        <v>130</v>
      </c>
      <c r="Y23" s="77">
        <v>132</v>
      </c>
      <c r="Z23" s="77"/>
      <c r="AA23" s="79">
        <f t="shared" si="2"/>
        <v>3483.5</v>
      </c>
    </row>
    <row r="24" spans="1:27" ht="24.95" customHeight="1" x14ac:dyDescent="0.2">
      <c r="A24" s="85" t="s">
        <v>19</v>
      </c>
      <c r="B24" s="77">
        <v>246.99999999999997</v>
      </c>
      <c r="C24" s="77">
        <v>239</v>
      </c>
      <c r="D24" s="77">
        <v>236.99999999999997</v>
      </c>
      <c r="E24" s="77">
        <v>236.99999999999997</v>
      </c>
      <c r="F24" s="77">
        <v>244.99999999999997</v>
      </c>
      <c r="G24" s="77">
        <v>277</v>
      </c>
      <c r="H24" s="77">
        <v>321</v>
      </c>
      <c r="I24" s="77">
        <v>361</v>
      </c>
      <c r="J24" s="77">
        <v>395</v>
      </c>
      <c r="K24" s="77">
        <v>407.00000000000006</v>
      </c>
      <c r="L24" s="77">
        <v>412.99999999999989</v>
      </c>
      <c r="M24" s="77">
        <v>416</v>
      </c>
      <c r="N24" s="77">
        <v>415</v>
      </c>
      <c r="O24" s="77">
        <v>397</v>
      </c>
      <c r="P24" s="77">
        <v>381</v>
      </c>
      <c r="Q24" s="77">
        <v>372</v>
      </c>
      <c r="R24" s="77">
        <v>373.99999999999994</v>
      </c>
      <c r="S24" s="77">
        <v>387</v>
      </c>
      <c r="T24" s="77">
        <v>416</v>
      </c>
      <c r="U24" s="77">
        <v>408.99999999999994</v>
      </c>
      <c r="V24" s="77">
        <v>377</v>
      </c>
      <c r="W24" s="77">
        <v>337.00000000000006</v>
      </c>
      <c r="X24" s="77">
        <v>303.99999999999994</v>
      </c>
      <c r="Y24" s="77">
        <v>270</v>
      </c>
      <c r="Z24" s="77"/>
      <c r="AA24" s="79">
        <f t="shared" si="2"/>
        <v>8234</v>
      </c>
    </row>
    <row r="25" spans="1:27" ht="30" customHeight="1" thickBot="1" x14ac:dyDescent="0.25">
      <c r="A25" s="86" t="s">
        <v>20</v>
      </c>
      <c r="B25" s="87">
        <f t="shared" ref="B25:AA25" si="3">SUM(B19:B24)</f>
        <v>3924.2030000000004</v>
      </c>
      <c r="C25" s="88">
        <f t="shared" si="3"/>
        <v>3806.5570000000002</v>
      </c>
      <c r="D25" s="88">
        <f t="shared" si="3"/>
        <v>3787.2060000000001</v>
      </c>
      <c r="E25" s="88">
        <f t="shared" si="3"/>
        <v>3791.9340000000002</v>
      </c>
      <c r="F25" s="88">
        <f t="shared" si="3"/>
        <v>3937.201</v>
      </c>
      <c r="G25" s="88">
        <f t="shared" si="3"/>
        <v>4359.0330000000004</v>
      </c>
      <c r="H25" s="88">
        <f t="shared" si="3"/>
        <v>4891.2759999999998</v>
      </c>
      <c r="I25" s="88">
        <f t="shared" si="3"/>
        <v>5006.2469999999994</v>
      </c>
      <c r="J25" s="88">
        <f t="shared" si="3"/>
        <v>5387.6329999999998</v>
      </c>
      <c r="K25" s="88">
        <f t="shared" si="3"/>
        <v>5872.0300000000007</v>
      </c>
      <c r="L25" s="88">
        <f t="shared" si="3"/>
        <v>5944.8119999999999</v>
      </c>
      <c r="M25" s="88">
        <f t="shared" si="3"/>
        <v>6022.9470000000001</v>
      </c>
      <c r="N25" s="88">
        <f t="shared" si="3"/>
        <v>5936.942</v>
      </c>
      <c r="O25" s="88">
        <f t="shared" si="3"/>
        <v>5718.3959999999988</v>
      </c>
      <c r="P25" s="88">
        <f t="shared" si="3"/>
        <v>5437.1779999999999</v>
      </c>
      <c r="Q25" s="88">
        <f t="shared" si="3"/>
        <v>5244.4659999999994</v>
      </c>
      <c r="R25" s="88">
        <f t="shared" si="3"/>
        <v>5252.018</v>
      </c>
      <c r="S25" s="88">
        <f t="shared" si="3"/>
        <v>5148.2019999999993</v>
      </c>
      <c r="T25" s="88">
        <f t="shared" si="3"/>
        <v>5708.0990000000002</v>
      </c>
      <c r="U25" s="88">
        <f t="shared" si="3"/>
        <v>5753.3379999999997</v>
      </c>
      <c r="V25" s="88">
        <f t="shared" si="3"/>
        <v>5717.8909999999996</v>
      </c>
      <c r="W25" s="88">
        <f t="shared" si="3"/>
        <v>5192.7690000000002</v>
      </c>
      <c r="X25" s="88">
        <f t="shared" si="3"/>
        <v>4862.6129999999994</v>
      </c>
      <c r="Y25" s="88">
        <f t="shared" si="3"/>
        <v>4465.7150000000001</v>
      </c>
      <c r="Z25" s="89">
        <f t="shared" si="3"/>
        <v>0</v>
      </c>
      <c r="AA25" s="90">
        <f t="shared" si="3"/>
        <v>121168.70600000001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389</v>
      </c>
      <c r="C28" s="72">
        <v>383</v>
      </c>
      <c r="D28" s="72">
        <v>379</v>
      </c>
      <c r="E28" s="72">
        <v>378.5</v>
      </c>
      <c r="F28" s="72">
        <v>387.5</v>
      </c>
      <c r="G28" s="72">
        <v>431</v>
      </c>
      <c r="H28" s="72">
        <v>507</v>
      </c>
      <c r="I28" s="72">
        <v>559.5</v>
      </c>
      <c r="J28" s="72">
        <v>587</v>
      </c>
      <c r="K28" s="72">
        <v>621</v>
      </c>
      <c r="L28" s="72">
        <v>621</v>
      </c>
      <c r="M28" s="72">
        <v>617.5</v>
      </c>
      <c r="N28" s="72">
        <v>604.5</v>
      </c>
      <c r="O28" s="72">
        <v>610</v>
      </c>
      <c r="P28" s="72">
        <v>572.5</v>
      </c>
      <c r="Q28" s="72">
        <v>552</v>
      </c>
      <c r="R28" s="72">
        <v>557.5</v>
      </c>
      <c r="S28" s="72">
        <v>573.5</v>
      </c>
      <c r="T28" s="72">
        <v>615</v>
      </c>
      <c r="U28" s="72">
        <v>612</v>
      </c>
      <c r="V28" s="72">
        <v>588</v>
      </c>
      <c r="W28" s="72">
        <v>511.5</v>
      </c>
      <c r="X28" s="72">
        <v>466</v>
      </c>
      <c r="Y28" s="72">
        <v>436</v>
      </c>
      <c r="Z28" s="73"/>
      <c r="AA28" s="74">
        <f>SUM(B28:Z28)</f>
        <v>12559.5</v>
      </c>
    </row>
    <row r="29" spans="1:27" ht="24.95" customHeight="1" x14ac:dyDescent="0.2">
      <c r="A29" s="75" t="s">
        <v>23</v>
      </c>
      <c r="B29" s="76">
        <v>3713.7640000000001</v>
      </c>
      <c r="C29" s="77">
        <v>3563.5569999999998</v>
      </c>
      <c r="D29" s="77">
        <v>3547.2060000000001</v>
      </c>
      <c r="E29" s="77">
        <v>3606.1790000000001</v>
      </c>
      <c r="F29" s="77">
        <v>3701.701</v>
      </c>
      <c r="G29" s="77">
        <v>4030.0329999999999</v>
      </c>
      <c r="H29" s="77">
        <v>4475.2759999999998</v>
      </c>
      <c r="I29" s="77">
        <v>4698.7470000000003</v>
      </c>
      <c r="J29" s="77">
        <v>5113.6329999999998</v>
      </c>
      <c r="K29" s="77">
        <v>5787.03</v>
      </c>
      <c r="L29" s="77">
        <v>5956.8119999999999</v>
      </c>
      <c r="M29" s="77">
        <v>6038.4470000000001</v>
      </c>
      <c r="N29" s="77">
        <v>5960.442</v>
      </c>
      <c r="O29" s="77">
        <v>5786.3959999999997</v>
      </c>
      <c r="P29" s="77">
        <v>5509.0749999999998</v>
      </c>
      <c r="Q29" s="77">
        <v>5277.4660000000003</v>
      </c>
      <c r="R29" s="77">
        <v>5264.518</v>
      </c>
      <c r="S29" s="77">
        <v>4921.7020000000002</v>
      </c>
      <c r="T29" s="77">
        <v>5344.0990000000002</v>
      </c>
      <c r="U29" s="77">
        <v>5414.3379999999997</v>
      </c>
      <c r="V29" s="77">
        <v>5409.8909999999996</v>
      </c>
      <c r="W29" s="77">
        <v>4914.2690000000002</v>
      </c>
      <c r="X29" s="77">
        <v>4708.6130000000003</v>
      </c>
      <c r="Y29" s="77">
        <v>4233.7150000000001</v>
      </c>
      <c r="Z29" s="78"/>
      <c r="AA29" s="79">
        <f>SUM(B29:Z29)</f>
        <v>116976.909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4102.7640000000001</v>
      </c>
      <c r="C31" s="62">
        <f t="shared" si="4"/>
        <v>3946.5569999999998</v>
      </c>
      <c r="D31" s="62">
        <f t="shared" si="4"/>
        <v>3926.2060000000001</v>
      </c>
      <c r="E31" s="62">
        <f t="shared" si="4"/>
        <v>3984.6790000000001</v>
      </c>
      <c r="F31" s="62">
        <f t="shared" si="4"/>
        <v>4089.201</v>
      </c>
      <c r="G31" s="62">
        <f t="shared" si="4"/>
        <v>4461.0329999999994</v>
      </c>
      <c r="H31" s="62">
        <f t="shared" si="4"/>
        <v>4982.2759999999998</v>
      </c>
      <c r="I31" s="62">
        <f t="shared" si="4"/>
        <v>5258.2470000000003</v>
      </c>
      <c r="J31" s="62">
        <f t="shared" si="4"/>
        <v>5700.6329999999998</v>
      </c>
      <c r="K31" s="62">
        <f t="shared" si="4"/>
        <v>6408.03</v>
      </c>
      <c r="L31" s="62">
        <f t="shared" si="4"/>
        <v>6577.8119999999999</v>
      </c>
      <c r="M31" s="62">
        <f t="shared" si="4"/>
        <v>6655.9470000000001</v>
      </c>
      <c r="N31" s="62">
        <f t="shared" si="4"/>
        <v>6564.942</v>
      </c>
      <c r="O31" s="62">
        <f t="shared" si="4"/>
        <v>6396.3959999999997</v>
      </c>
      <c r="P31" s="62">
        <f t="shared" si="4"/>
        <v>6081.5749999999998</v>
      </c>
      <c r="Q31" s="62">
        <f t="shared" si="4"/>
        <v>5829.4660000000003</v>
      </c>
      <c r="R31" s="62">
        <f t="shared" si="4"/>
        <v>5822.018</v>
      </c>
      <c r="S31" s="62">
        <f t="shared" si="4"/>
        <v>5495.2020000000002</v>
      </c>
      <c r="T31" s="62">
        <f t="shared" si="4"/>
        <v>5959.0990000000002</v>
      </c>
      <c r="U31" s="62">
        <f t="shared" si="4"/>
        <v>6026.3379999999997</v>
      </c>
      <c r="V31" s="62">
        <f t="shared" si="4"/>
        <v>5997.8909999999996</v>
      </c>
      <c r="W31" s="62">
        <f t="shared" si="4"/>
        <v>5425.7690000000002</v>
      </c>
      <c r="X31" s="62">
        <f t="shared" si="4"/>
        <v>5174.6130000000003</v>
      </c>
      <c r="Y31" s="62">
        <f t="shared" si="4"/>
        <v>4669.7150000000001</v>
      </c>
      <c r="Z31" s="63">
        <f t="shared" si="4"/>
        <v>0</v>
      </c>
      <c r="AA31" s="64">
        <f t="shared" si="4"/>
        <v>129536.409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122.56100000000001</v>
      </c>
      <c r="C34" s="95">
        <v>101</v>
      </c>
      <c r="D34" s="95">
        <v>101</v>
      </c>
      <c r="E34" s="95">
        <v>134</v>
      </c>
      <c r="F34" s="95">
        <v>114</v>
      </c>
      <c r="G34" s="95">
        <v>89</v>
      </c>
      <c r="H34" s="95">
        <v>78</v>
      </c>
      <c r="I34" s="95">
        <v>147</v>
      </c>
      <c r="J34" s="95">
        <v>192</v>
      </c>
      <c r="K34" s="95">
        <v>263</v>
      </c>
      <c r="L34" s="95">
        <v>300</v>
      </c>
      <c r="M34" s="95">
        <v>300</v>
      </c>
      <c r="N34" s="95">
        <v>295</v>
      </c>
      <c r="O34" s="95">
        <v>295</v>
      </c>
      <c r="P34" s="95">
        <v>261.39699999999999</v>
      </c>
      <c r="Q34" s="95">
        <v>252</v>
      </c>
      <c r="R34" s="95">
        <v>236</v>
      </c>
      <c r="S34" s="95">
        <v>208</v>
      </c>
      <c r="T34" s="95">
        <v>158</v>
      </c>
      <c r="U34" s="95">
        <v>177</v>
      </c>
      <c r="V34" s="95">
        <v>194</v>
      </c>
      <c r="W34" s="95">
        <v>156</v>
      </c>
      <c r="X34" s="95">
        <v>216</v>
      </c>
      <c r="Y34" s="95">
        <v>160</v>
      </c>
      <c r="Z34" s="96"/>
      <c r="AA34" s="74">
        <f t="shared" ref="AA34:AA39" si="5">SUM(B34:Z34)</f>
        <v>4549.9580000000005</v>
      </c>
    </row>
    <row r="35" spans="1:27" ht="24.95" customHeight="1" x14ac:dyDescent="0.2">
      <c r="A35" s="97" t="s">
        <v>41</v>
      </c>
      <c r="B35" s="98">
        <v>56</v>
      </c>
      <c r="C35" s="99">
        <v>39</v>
      </c>
      <c r="D35" s="99">
        <v>38</v>
      </c>
      <c r="E35" s="99">
        <v>58.745000000000005</v>
      </c>
      <c r="F35" s="99">
        <v>38</v>
      </c>
      <c r="G35" s="99">
        <v>13</v>
      </c>
      <c r="H35" s="99">
        <v>13</v>
      </c>
      <c r="I35" s="99">
        <v>105</v>
      </c>
      <c r="J35" s="99">
        <v>121</v>
      </c>
      <c r="K35" s="99">
        <v>273</v>
      </c>
      <c r="L35" s="99">
        <v>333</v>
      </c>
      <c r="M35" s="99">
        <v>333</v>
      </c>
      <c r="N35" s="99">
        <v>333</v>
      </c>
      <c r="O35" s="99">
        <v>333</v>
      </c>
      <c r="P35" s="99">
        <v>333</v>
      </c>
      <c r="Q35" s="99">
        <v>333</v>
      </c>
      <c r="R35" s="99">
        <v>334</v>
      </c>
      <c r="S35" s="99">
        <v>139</v>
      </c>
      <c r="T35" s="99">
        <v>93</v>
      </c>
      <c r="U35" s="99">
        <v>96</v>
      </c>
      <c r="V35" s="99">
        <v>86</v>
      </c>
      <c r="W35" s="99">
        <v>77</v>
      </c>
      <c r="X35" s="99">
        <v>96</v>
      </c>
      <c r="Y35" s="99">
        <v>44</v>
      </c>
      <c r="Z35" s="100"/>
      <c r="AA35" s="79">
        <f t="shared" si="5"/>
        <v>3717.7449999999999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>
        <v>2.9</v>
      </c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2.9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>
        <v>50</v>
      </c>
      <c r="P37" s="99">
        <v>50</v>
      </c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100</v>
      </c>
    </row>
    <row r="38" spans="1:27" ht="24.95" customHeight="1" x14ac:dyDescent="0.2">
      <c r="A38" s="97" t="s">
        <v>44</v>
      </c>
      <c r="B38" s="98">
        <v>500</v>
      </c>
      <c r="C38" s="99">
        <v>500</v>
      </c>
      <c r="D38" s="99">
        <v>500</v>
      </c>
      <c r="E38" s="99">
        <v>500</v>
      </c>
      <c r="F38" s="99">
        <v>500</v>
      </c>
      <c r="G38" s="99">
        <v>298.39999999999998</v>
      </c>
      <c r="H38" s="99"/>
      <c r="I38" s="99"/>
      <c r="J38" s="99">
        <v>300</v>
      </c>
      <c r="K38" s="99">
        <v>246.8</v>
      </c>
      <c r="L38" s="99">
        <v>300</v>
      </c>
      <c r="M38" s="99">
        <v>300</v>
      </c>
      <c r="N38" s="99">
        <v>300</v>
      </c>
      <c r="O38" s="99">
        <v>300</v>
      </c>
      <c r="P38" s="99">
        <v>500</v>
      </c>
      <c r="Q38" s="99">
        <v>429.9</v>
      </c>
      <c r="R38" s="99"/>
      <c r="S38" s="99"/>
      <c r="T38" s="99"/>
      <c r="U38" s="99"/>
      <c r="V38" s="99"/>
      <c r="W38" s="99"/>
      <c r="X38" s="99"/>
      <c r="Y38" s="99">
        <v>405.6</v>
      </c>
      <c r="Z38" s="100"/>
      <c r="AA38" s="79">
        <f t="shared" si="5"/>
        <v>5880.7000000000007</v>
      </c>
    </row>
    <row r="39" spans="1:27" ht="30" customHeight="1" thickBot="1" x14ac:dyDescent="0.25">
      <c r="A39" s="86" t="s">
        <v>45</v>
      </c>
      <c r="B39" s="87">
        <f t="shared" ref="B39:Z39" si="6">SUM(B34:B38)</f>
        <v>678.56100000000004</v>
      </c>
      <c r="C39" s="88">
        <f t="shared" si="6"/>
        <v>640</v>
      </c>
      <c r="D39" s="88">
        <f t="shared" si="6"/>
        <v>639</v>
      </c>
      <c r="E39" s="88">
        <f t="shared" si="6"/>
        <v>692.745</v>
      </c>
      <c r="F39" s="88">
        <f t="shared" si="6"/>
        <v>652</v>
      </c>
      <c r="G39" s="88">
        <f t="shared" si="6"/>
        <v>400.4</v>
      </c>
      <c r="H39" s="88">
        <f t="shared" si="6"/>
        <v>91</v>
      </c>
      <c r="I39" s="88">
        <f t="shared" si="6"/>
        <v>252</v>
      </c>
      <c r="J39" s="88">
        <f t="shared" si="6"/>
        <v>613</v>
      </c>
      <c r="K39" s="88">
        <f t="shared" si="6"/>
        <v>782.8</v>
      </c>
      <c r="L39" s="88">
        <f t="shared" si="6"/>
        <v>933</v>
      </c>
      <c r="M39" s="88">
        <f t="shared" si="6"/>
        <v>933</v>
      </c>
      <c r="N39" s="88">
        <f t="shared" si="6"/>
        <v>930.9</v>
      </c>
      <c r="O39" s="88">
        <f t="shared" si="6"/>
        <v>978</v>
      </c>
      <c r="P39" s="88">
        <f t="shared" si="6"/>
        <v>1144.3969999999999</v>
      </c>
      <c r="Q39" s="88">
        <f t="shared" si="6"/>
        <v>1014.9</v>
      </c>
      <c r="R39" s="88">
        <f t="shared" si="6"/>
        <v>570</v>
      </c>
      <c r="S39" s="88">
        <f t="shared" si="6"/>
        <v>347</v>
      </c>
      <c r="T39" s="88">
        <f t="shared" si="6"/>
        <v>251</v>
      </c>
      <c r="U39" s="88">
        <f t="shared" si="6"/>
        <v>273</v>
      </c>
      <c r="V39" s="88">
        <f t="shared" si="6"/>
        <v>280</v>
      </c>
      <c r="W39" s="88">
        <f t="shared" si="6"/>
        <v>233</v>
      </c>
      <c r="X39" s="88">
        <f t="shared" si="6"/>
        <v>312</v>
      </c>
      <c r="Y39" s="88">
        <f t="shared" si="6"/>
        <v>609.6</v>
      </c>
      <c r="Z39" s="89">
        <f t="shared" si="6"/>
        <v>0</v>
      </c>
      <c r="AA39" s="90">
        <f t="shared" si="5"/>
        <v>14251.303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>
        <v>2.9</v>
      </c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2.9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500</v>
      </c>
      <c r="C46" s="99">
        <v>500</v>
      </c>
      <c r="D46" s="99">
        <v>500</v>
      </c>
      <c r="E46" s="99">
        <v>500</v>
      </c>
      <c r="F46" s="99">
        <v>500</v>
      </c>
      <c r="G46" s="99">
        <v>298.39999999999998</v>
      </c>
      <c r="H46" s="99"/>
      <c r="I46" s="99"/>
      <c r="J46" s="99">
        <v>300</v>
      </c>
      <c r="K46" s="99">
        <v>246.8</v>
      </c>
      <c r="L46" s="99">
        <v>300</v>
      </c>
      <c r="M46" s="99">
        <v>300</v>
      </c>
      <c r="N46" s="99">
        <v>300</v>
      </c>
      <c r="O46" s="99">
        <v>300</v>
      </c>
      <c r="P46" s="99">
        <v>500</v>
      </c>
      <c r="Q46" s="99">
        <v>429.9</v>
      </c>
      <c r="R46" s="99"/>
      <c r="S46" s="99"/>
      <c r="T46" s="99"/>
      <c r="U46" s="99"/>
      <c r="V46" s="99"/>
      <c r="W46" s="99"/>
      <c r="X46" s="99"/>
      <c r="Y46" s="99">
        <v>405.6</v>
      </c>
      <c r="Z46" s="100"/>
      <c r="AA46" s="79">
        <f t="shared" si="7"/>
        <v>5880.7000000000007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>
        <v>5</v>
      </c>
      <c r="M47" s="99">
        <v>5</v>
      </c>
      <c r="N47" s="99">
        <v>64</v>
      </c>
      <c r="O47" s="99">
        <v>51</v>
      </c>
      <c r="P47" s="99">
        <v>43</v>
      </c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168</v>
      </c>
    </row>
    <row r="48" spans="1:27" ht="30" customHeight="1" thickBot="1" x14ac:dyDescent="0.25">
      <c r="A48" s="86" t="s">
        <v>48</v>
      </c>
      <c r="B48" s="87">
        <f>SUM(B42:B47)</f>
        <v>500</v>
      </c>
      <c r="C48" s="88">
        <f t="shared" ref="C48:Z48" si="8">SUM(C42:C47)</f>
        <v>500</v>
      </c>
      <c r="D48" s="88">
        <f t="shared" si="8"/>
        <v>500</v>
      </c>
      <c r="E48" s="88">
        <f t="shared" si="8"/>
        <v>500</v>
      </c>
      <c r="F48" s="88">
        <f t="shared" si="8"/>
        <v>500</v>
      </c>
      <c r="G48" s="88">
        <f t="shared" si="8"/>
        <v>298.39999999999998</v>
      </c>
      <c r="H48" s="88">
        <f t="shared" si="8"/>
        <v>0</v>
      </c>
      <c r="I48" s="88">
        <f t="shared" si="8"/>
        <v>0</v>
      </c>
      <c r="J48" s="88">
        <f t="shared" si="8"/>
        <v>300</v>
      </c>
      <c r="K48" s="88">
        <f t="shared" si="8"/>
        <v>246.8</v>
      </c>
      <c r="L48" s="88">
        <f t="shared" si="8"/>
        <v>305</v>
      </c>
      <c r="M48" s="88">
        <f t="shared" si="8"/>
        <v>305</v>
      </c>
      <c r="N48" s="88">
        <f t="shared" si="8"/>
        <v>366.9</v>
      </c>
      <c r="O48" s="88">
        <f t="shared" si="8"/>
        <v>351</v>
      </c>
      <c r="P48" s="88">
        <f t="shared" si="8"/>
        <v>543</v>
      </c>
      <c r="Q48" s="88">
        <f t="shared" si="8"/>
        <v>429.9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405.6</v>
      </c>
      <c r="Z48" s="89">
        <f t="shared" si="8"/>
        <v>0</v>
      </c>
      <c r="AA48" s="90">
        <f t="shared" si="7"/>
        <v>6051.6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4602.7640000000001</v>
      </c>
      <c r="C51" s="88">
        <f t="shared" si="10"/>
        <v>4446.5570000000007</v>
      </c>
      <c r="D51" s="88">
        <f t="shared" si="10"/>
        <v>4426.2060000000001</v>
      </c>
      <c r="E51" s="88">
        <f t="shared" si="10"/>
        <v>4484.6790000000001</v>
      </c>
      <c r="F51" s="88">
        <f t="shared" si="10"/>
        <v>4589.201</v>
      </c>
      <c r="G51" s="88">
        <f t="shared" si="10"/>
        <v>4759.433</v>
      </c>
      <c r="H51" s="88">
        <f t="shared" si="10"/>
        <v>4982.2759999999998</v>
      </c>
      <c r="I51" s="88">
        <f t="shared" si="10"/>
        <v>5258.2469999999994</v>
      </c>
      <c r="J51" s="88">
        <f t="shared" si="10"/>
        <v>6000.6329999999998</v>
      </c>
      <c r="K51" s="88">
        <f t="shared" si="10"/>
        <v>6654.8300000000008</v>
      </c>
      <c r="L51" s="88">
        <f t="shared" si="10"/>
        <v>6877.8119999999999</v>
      </c>
      <c r="M51" s="88">
        <f t="shared" si="10"/>
        <v>6955.9470000000001</v>
      </c>
      <c r="N51" s="88">
        <f t="shared" si="10"/>
        <v>6867.8419999999996</v>
      </c>
      <c r="O51" s="88">
        <f t="shared" si="10"/>
        <v>6696.3959999999988</v>
      </c>
      <c r="P51" s="88">
        <f t="shared" si="10"/>
        <v>6581.5749999999998</v>
      </c>
      <c r="Q51" s="88">
        <f t="shared" si="10"/>
        <v>6259.3659999999991</v>
      </c>
      <c r="R51" s="88">
        <f t="shared" si="10"/>
        <v>5822.018</v>
      </c>
      <c r="S51" s="88">
        <f t="shared" si="10"/>
        <v>5495.2019999999993</v>
      </c>
      <c r="T51" s="88">
        <f t="shared" si="10"/>
        <v>5959.0990000000002</v>
      </c>
      <c r="U51" s="88">
        <f t="shared" si="10"/>
        <v>6026.3379999999997</v>
      </c>
      <c r="V51" s="88">
        <f t="shared" si="10"/>
        <v>5997.8909999999996</v>
      </c>
      <c r="W51" s="88">
        <f t="shared" si="10"/>
        <v>5425.7690000000002</v>
      </c>
      <c r="X51" s="88">
        <f t="shared" si="10"/>
        <v>5174.6129999999994</v>
      </c>
      <c r="Y51" s="88">
        <f t="shared" si="10"/>
        <v>5075.3150000000005</v>
      </c>
      <c r="Z51" s="89">
        <f t="shared" si="10"/>
        <v>0</v>
      </c>
      <c r="AA51" s="105">
        <f>SUM(B51:Z51)</f>
        <v>135420.00899999999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44851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15</v>
      </c>
      <c r="C4" s="18">
        <v>119.5</v>
      </c>
      <c r="D4" s="18">
        <v>67.399999999999977</v>
      </c>
      <c r="E4" s="18">
        <v>15</v>
      </c>
      <c r="F4" s="18">
        <v>33.899999999999977</v>
      </c>
      <c r="G4" s="18">
        <v>-186.60000000000002</v>
      </c>
      <c r="H4" s="18">
        <v>-662.3</v>
      </c>
      <c r="I4" s="18">
        <v>-311.60000000000002</v>
      </c>
      <c r="J4" s="18">
        <v>167.3</v>
      </c>
      <c r="K4" s="18">
        <v>-238.2</v>
      </c>
      <c r="L4" s="18">
        <v>63.900000000000006</v>
      </c>
      <c r="M4" s="18">
        <v>275.5</v>
      </c>
      <c r="N4" s="18">
        <v>302.89999999999998</v>
      </c>
      <c r="O4" s="18">
        <v>235.6</v>
      </c>
      <c r="P4" s="18">
        <v>203.8</v>
      </c>
      <c r="Q4" s="18">
        <v>-55.100000000000023</v>
      </c>
      <c r="R4" s="18">
        <v>-771.4</v>
      </c>
      <c r="S4" s="18">
        <v>-729.3</v>
      </c>
      <c r="T4" s="18">
        <v>-627.70000000000005</v>
      </c>
      <c r="U4" s="18">
        <v>-605.09999999999991</v>
      </c>
      <c r="V4" s="18">
        <v>-741.3</v>
      </c>
      <c r="W4" s="18">
        <v>-655.20000000000005</v>
      </c>
      <c r="X4" s="18">
        <v>-546.79999999999995</v>
      </c>
      <c r="Y4" s="18">
        <v>-79.399999999999977</v>
      </c>
      <c r="Z4" s="19"/>
      <c r="AA4" s="112">
        <f>SUM(B4:Z4)</f>
        <v>-4710.2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136</v>
      </c>
      <c r="C7" s="118">
        <v>114.41</v>
      </c>
      <c r="D7" s="118">
        <v>105.65</v>
      </c>
      <c r="E7" s="118">
        <v>94.94</v>
      </c>
      <c r="F7" s="118">
        <v>98.62</v>
      </c>
      <c r="G7" s="118">
        <v>160.03</v>
      </c>
      <c r="H7" s="118">
        <v>257.58999999999997</v>
      </c>
      <c r="I7" s="118">
        <v>346.87</v>
      </c>
      <c r="J7" s="118">
        <v>315.17</v>
      </c>
      <c r="K7" s="118">
        <v>240</v>
      </c>
      <c r="L7" s="118">
        <v>161.78</v>
      </c>
      <c r="M7" s="118">
        <v>139.97</v>
      </c>
      <c r="N7" s="118">
        <v>127.4</v>
      </c>
      <c r="O7" s="118">
        <v>133.31</v>
      </c>
      <c r="P7" s="118">
        <v>139.37</v>
      </c>
      <c r="Q7" s="118">
        <v>192.65</v>
      </c>
      <c r="R7" s="118">
        <v>210.77</v>
      </c>
      <c r="S7" s="118">
        <v>243.85</v>
      </c>
      <c r="T7" s="118">
        <v>327</v>
      </c>
      <c r="U7" s="118">
        <v>331.6</v>
      </c>
      <c r="V7" s="118">
        <v>331.6</v>
      </c>
      <c r="W7" s="118">
        <v>212.88</v>
      </c>
      <c r="X7" s="118">
        <v>196.06</v>
      </c>
      <c r="Y7" s="118">
        <v>180.34</v>
      </c>
      <c r="Z7" s="119"/>
      <c r="AA7" s="120">
        <f>IF(SUM(B7:Z7)&lt;&gt;0,AVERAGEIF(B7:Z7,"&lt;&gt;"""),"")</f>
        <v>199.91083333333336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>
        <v>485</v>
      </c>
      <c r="C13" s="130">
        <v>380.5</v>
      </c>
      <c r="D13" s="130">
        <v>432.6</v>
      </c>
      <c r="E13" s="130">
        <v>485</v>
      </c>
      <c r="F13" s="130">
        <v>466.1</v>
      </c>
      <c r="G13" s="130">
        <v>485</v>
      </c>
      <c r="H13" s="130">
        <v>362.3</v>
      </c>
      <c r="I13" s="130">
        <v>11.6</v>
      </c>
      <c r="J13" s="130">
        <v>132.69999999999999</v>
      </c>
      <c r="K13" s="130">
        <v>485</v>
      </c>
      <c r="L13" s="130">
        <v>236.1</v>
      </c>
      <c r="M13" s="130">
        <v>24.5</v>
      </c>
      <c r="N13" s="130"/>
      <c r="O13" s="130">
        <v>64.400000000000006</v>
      </c>
      <c r="P13" s="130">
        <v>296.2</v>
      </c>
      <c r="Q13" s="130">
        <v>485</v>
      </c>
      <c r="R13" s="130">
        <v>485</v>
      </c>
      <c r="S13" s="130">
        <v>485</v>
      </c>
      <c r="T13" s="130">
        <v>393.3</v>
      </c>
      <c r="U13" s="130">
        <v>338.7</v>
      </c>
      <c r="V13" s="130">
        <v>485</v>
      </c>
      <c r="W13" s="130">
        <v>485</v>
      </c>
      <c r="X13" s="130">
        <v>485</v>
      </c>
      <c r="Y13" s="131">
        <v>485</v>
      </c>
      <c r="Z13" s="132"/>
      <c r="AA13" s="133">
        <f t="shared" si="0"/>
        <v>8474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>
        <v>300</v>
      </c>
      <c r="I15" s="134">
        <v>300</v>
      </c>
      <c r="J15" s="134"/>
      <c r="K15" s="134"/>
      <c r="L15" s="134"/>
      <c r="M15" s="134"/>
      <c r="N15" s="134"/>
      <c r="O15" s="134"/>
      <c r="P15" s="134"/>
      <c r="Q15" s="134"/>
      <c r="R15" s="134">
        <v>286.39999999999998</v>
      </c>
      <c r="S15" s="134">
        <v>244.3</v>
      </c>
      <c r="T15" s="134">
        <v>234.4</v>
      </c>
      <c r="U15" s="134">
        <v>266.39999999999998</v>
      </c>
      <c r="V15" s="134">
        <v>256.3</v>
      </c>
      <c r="W15" s="134">
        <v>170.2</v>
      </c>
      <c r="X15" s="134">
        <v>61.8</v>
      </c>
      <c r="Y15" s="134"/>
      <c r="Z15" s="132"/>
      <c r="AA15" s="133">
        <f t="shared" si="0"/>
        <v>2119.8000000000002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485</v>
      </c>
      <c r="C16" s="136">
        <f t="shared" si="1"/>
        <v>380.5</v>
      </c>
      <c r="D16" s="136">
        <f t="shared" si="1"/>
        <v>432.6</v>
      </c>
      <c r="E16" s="136">
        <f t="shared" si="1"/>
        <v>485</v>
      </c>
      <c r="F16" s="136">
        <f t="shared" si="1"/>
        <v>466.1</v>
      </c>
      <c r="G16" s="136">
        <f t="shared" si="1"/>
        <v>485</v>
      </c>
      <c r="H16" s="136">
        <f t="shared" si="1"/>
        <v>662.3</v>
      </c>
      <c r="I16" s="136">
        <f t="shared" si="1"/>
        <v>311.60000000000002</v>
      </c>
      <c r="J16" s="136">
        <f t="shared" si="1"/>
        <v>132.69999999999999</v>
      </c>
      <c r="K16" s="136">
        <f t="shared" si="1"/>
        <v>485</v>
      </c>
      <c r="L16" s="136">
        <f t="shared" si="1"/>
        <v>236.1</v>
      </c>
      <c r="M16" s="136">
        <f t="shared" si="1"/>
        <v>24.5</v>
      </c>
      <c r="N16" s="136">
        <f t="shared" si="1"/>
        <v>0</v>
      </c>
      <c r="O16" s="136">
        <f t="shared" si="1"/>
        <v>64.400000000000006</v>
      </c>
      <c r="P16" s="136">
        <f t="shared" si="1"/>
        <v>296.2</v>
      </c>
      <c r="Q16" s="136">
        <f t="shared" si="1"/>
        <v>485</v>
      </c>
      <c r="R16" s="136">
        <f t="shared" si="1"/>
        <v>771.4</v>
      </c>
      <c r="S16" s="136">
        <f t="shared" si="1"/>
        <v>729.3</v>
      </c>
      <c r="T16" s="136">
        <f t="shared" si="1"/>
        <v>627.70000000000005</v>
      </c>
      <c r="U16" s="136">
        <f t="shared" si="1"/>
        <v>605.09999999999991</v>
      </c>
      <c r="V16" s="136">
        <f t="shared" si="1"/>
        <v>741.3</v>
      </c>
      <c r="W16" s="136">
        <f t="shared" si="1"/>
        <v>655.20000000000005</v>
      </c>
      <c r="X16" s="136">
        <f t="shared" si="1"/>
        <v>546.79999999999995</v>
      </c>
      <c r="Y16" s="136">
        <f t="shared" si="1"/>
        <v>485</v>
      </c>
      <c r="Z16" s="137" t="str">
        <f t="shared" si="1"/>
        <v/>
      </c>
      <c r="AA16" s="90">
        <f t="shared" si="0"/>
        <v>10593.799999999997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>
        <v>2.9</v>
      </c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2.9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>
        <v>500</v>
      </c>
      <c r="C23" s="134">
        <v>500</v>
      </c>
      <c r="D23" s="134">
        <v>500</v>
      </c>
      <c r="E23" s="134">
        <v>500</v>
      </c>
      <c r="F23" s="134">
        <v>500</v>
      </c>
      <c r="G23" s="134">
        <v>298.39999999999998</v>
      </c>
      <c r="H23" s="134"/>
      <c r="I23" s="134"/>
      <c r="J23" s="134">
        <v>300</v>
      </c>
      <c r="K23" s="134">
        <v>246.8</v>
      </c>
      <c r="L23" s="134">
        <v>300</v>
      </c>
      <c r="M23" s="134">
        <v>300</v>
      </c>
      <c r="N23" s="134">
        <v>300</v>
      </c>
      <c r="O23" s="134">
        <v>300</v>
      </c>
      <c r="P23" s="134">
        <v>500</v>
      </c>
      <c r="Q23" s="134">
        <v>429.9</v>
      </c>
      <c r="R23" s="134"/>
      <c r="S23" s="134"/>
      <c r="T23" s="134"/>
      <c r="U23" s="134"/>
      <c r="V23" s="134"/>
      <c r="W23" s="134"/>
      <c r="X23" s="134"/>
      <c r="Y23" s="134">
        <v>405.6</v>
      </c>
      <c r="Z23" s="132"/>
      <c r="AA23" s="133">
        <f t="shared" si="2"/>
        <v>5880.7000000000007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500</v>
      </c>
      <c r="C24" s="136">
        <f t="shared" si="3"/>
        <v>500</v>
      </c>
      <c r="D24" s="136">
        <f t="shared" si="3"/>
        <v>500</v>
      </c>
      <c r="E24" s="136">
        <f t="shared" si="3"/>
        <v>500</v>
      </c>
      <c r="F24" s="136">
        <f t="shared" si="3"/>
        <v>500</v>
      </c>
      <c r="G24" s="136">
        <f t="shared" si="3"/>
        <v>298.39999999999998</v>
      </c>
      <c r="H24" s="136">
        <f t="shared" si="3"/>
        <v>0</v>
      </c>
      <c r="I24" s="136">
        <f t="shared" si="3"/>
        <v>0</v>
      </c>
      <c r="J24" s="136">
        <f t="shared" si="3"/>
        <v>300</v>
      </c>
      <c r="K24" s="136">
        <f t="shared" si="3"/>
        <v>246.8</v>
      </c>
      <c r="L24" s="136">
        <f t="shared" si="3"/>
        <v>300</v>
      </c>
      <c r="M24" s="136">
        <f t="shared" si="3"/>
        <v>300</v>
      </c>
      <c r="N24" s="136">
        <f t="shared" si="3"/>
        <v>302.89999999999998</v>
      </c>
      <c r="O24" s="136">
        <f t="shared" si="3"/>
        <v>300</v>
      </c>
      <c r="P24" s="136">
        <f t="shared" si="3"/>
        <v>500</v>
      </c>
      <c r="Q24" s="136">
        <f t="shared" si="3"/>
        <v>429.9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405.6</v>
      </c>
      <c r="Z24" s="137" t="str">
        <f t="shared" si="3"/>
        <v/>
      </c>
      <c r="AA24" s="90">
        <f t="shared" si="2"/>
        <v>5883.6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2022-10-16T11:06:17Z</dcterms:created>
  <dcterms:modified xsi:type="dcterms:W3CDTF">2022-10-16T11:06:18Z</dcterms:modified>
</cp:coreProperties>
</file>