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<sst xmlns="http://schemas.openxmlformats.org/spreadsheetml/2006/main" count="117" uniqueCount="53">
  <si>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15/10/2022 14:08:38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</si>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</sst>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495</c:v>
                </c:pt>
                <c:pt idx="1">
                  <c:v>270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259.38600000000002</c:v>
                </c:pt>
                <c:pt idx="7">
                  <c:v>270</c:v>
                </c:pt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270</c:v>
                </c:pt>
                <c:pt idx="17">
                  <c:v>270</c:v>
                </c:pt>
                <c:pt idx="18">
                  <c:v>270</c:v>
                </c:pt>
                <c:pt idx="19">
                  <c:v>270</c:v>
                </c:pt>
                <c:pt idx="20">
                  <c:v>270</c:v>
                </c:pt>
                <c:pt idx="21">
                  <c:v>270</c:v>
                </c:pt>
                <c:pt idx="22">
                  <c:v>270</c:v>
                </c:pt>
                <c:pt idx="23">
                  <c:v>270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147</c:v>
                </c:pt>
                <c:pt idx="1">
                  <c:v>147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153</c:v>
                </c:pt>
                <c:pt idx="8">
                  <c:v>182</c:v>
                </c:pt>
                <c:pt idx="9">
                  <c:v>185</c:v>
                </c:pt>
                <c:pt idx="10">
                  <c:v>183</c:v>
                </c:pt>
                <c:pt idx="11">
                  <c:v>186</c:v>
                </c:pt>
                <c:pt idx="12">
                  <c:v>141</c:v>
                </c:pt>
                <c:pt idx="13">
                  <c:v>141</c:v>
                </c:pt>
                <c:pt idx="14">
                  <c:v>141</c:v>
                </c:pt>
                <c:pt idx="15">
                  <c:v>144</c:v>
                </c:pt>
                <c:pt idx="16">
                  <c:v>176</c:v>
                </c:pt>
                <c:pt idx="17">
                  <c:v>194</c:v>
                </c:pt>
                <c:pt idx="18">
                  <c:v>221</c:v>
                </c:pt>
                <c:pt idx="19">
                  <c:v>210</c:v>
                </c:pt>
                <c:pt idx="20">
                  <c:v>181</c:v>
                </c:pt>
                <c:pt idx="21">
                  <c:v>148</c:v>
                </c:pt>
                <c:pt idx="22">
                  <c:v>135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309.89999999999998</c:v>
                </c:pt>
                <c:pt idx="1">
                  <c:v>309.89999999999998</c:v>
                </c:pt>
                <c:pt idx="2">
                  <c:v>309.89999999999998</c:v>
                </c:pt>
                <c:pt idx="3">
                  <c:v>309.89999999999998</c:v>
                </c:pt>
                <c:pt idx="4">
                  <c:v>309.89999999999998</c:v>
                </c:pt>
                <c:pt idx="5">
                  <c:v>309.89999999999998</c:v>
                </c:pt>
                <c:pt idx="6">
                  <c:v>309.89999999999998</c:v>
                </c:pt>
                <c:pt idx="7">
                  <c:v>309.89999999999998</c:v>
                </c:pt>
                <c:pt idx="8">
                  <c:v>309.89999999999998</c:v>
                </c:pt>
                <c:pt idx="9">
                  <c:v>309.89999999999998</c:v>
                </c:pt>
                <c:pt idx="10">
                  <c:v>309.89999999999998</c:v>
                </c:pt>
                <c:pt idx="11">
                  <c:v>309.89999999999998</c:v>
                </c:pt>
                <c:pt idx="12">
                  <c:v>309.89999999999998</c:v>
                </c:pt>
                <c:pt idx="13">
                  <c:v>309.89999999999998</c:v>
                </c:pt>
                <c:pt idx="14">
                  <c:v>309.89999999999998</c:v>
                </c:pt>
                <c:pt idx="15">
                  <c:v>354.9</c:v>
                </c:pt>
                <c:pt idx="16">
                  <c:v>419.9</c:v>
                </c:pt>
                <c:pt idx="17">
                  <c:v>727.9</c:v>
                </c:pt>
                <c:pt idx="18">
                  <c:v>925.9</c:v>
                </c:pt>
                <c:pt idx="19">
                  <c:v>926.9</c:v>
                </c:pt>
                <c:pt idx="20">
                  <c:v>931.9</c:v>
                </c:pt>
                <c:pt idx="21">
                  <c:v>762.58600000000001</c:v>
                </c:pt>
                <c:pt idx="22">
                  <c:v>647.9</c:v>
                </c:pt>
                <c:pt idx="23">
                  <c:v>647.9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990</c:v>
                </c:pt>
                <c:pt idx="1">
                  <c:v>1018</c:v>
                </c:pt>
                <c:pt idx="2">
                  <c:v>987.7</c:v>
                </c:pt>
                <c:pt idx="3">
                  <c:v>1106.7</c:v>
                </c:pt>
                <c:pt idx="4">
                  <c:v>1105.8</c:v>
                </c:pt>
                <c:pt idx="5">
                  <c:v>1065.9000000000001</c:v>
                </c:pt>
                <c:pt idx="6">
                  <c:v>1073</c:v>
                </c:pt>
                <c:pt idx="7">
                  <c:v>1015</c:v>
                </c:pt>
                <c:pt idx="8">
                  <c:v>818</c:v>
                </c:pt>
                <c:pt idx="9">
                  <c:v>634.29999999999995</c:v>
                </c:pt>
                <c:pt idx="10">
                  <c:v>333</c:v>
                </c:pt>
                <c:pt idx="11">
                  <c:v>247</c:v>
                </c:pt>
                <c:pt idx="12">
                  <c:v>257.60000000000002</c:v>
                </c:pt>
                <c:pt idx="13">
                  <c:v>168</c:v>
                </c:pt>
                <c:pt idx="14">
                  <c:v>251.5</c:v>
                </c:pt>
                <c:pt idx="15">
                  <c:v>719.9</c:v>
                </c:pt>
                <c:pt idx="16">
                  <c:v>736</c:v>
                </c:pt>
                <c:pt idx="17">
                  <c:v>980.3</c:v>
                </c:pt>
                <c:pt idx="18">
                  <c:v>1150.2</c:v>
                </c:pt>
                <c:pt idx="19">
                  <c:v>1193.0999999999999</c:v>
                </c:pt>
                <c:pt idx="20">
                  <c:v>1149.9000000000001</c:v>
                </c:pt>
                <c:pt idx="21">
                  <c:v>1265</c:v>
                </c:pt>
                <c:pt idx="22">
                  <c:v>1180.3</c:v>
                </c:pt>
                <c:pt idx="23">
                  <c:v>828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2632.7419999999997</c:v>
                </c:pt>
                <c:pt idx="1">
                  <c:v>2623.9900000000007</c:v>
                </c:pt>
                <c:pt idx="2">
                  <c:v>2622.3500000000004</c:v>
                </c:pt>
                <c:pt idx="3">
                  <c:v>2612.2330000000002</c:v>
                </c:pt>
                <c:pt idx="4">
                  <c:v>2611.5420000000004</c:v>
                </c:pt>
                <c:pt idx="5">
                  <c:v>2627.353000000001</c:v>
                </c:pt>
                <c:pt idx="6">
                  <c:v>2645.0910000000003</c:v>
                </c:pt>
                <c:pt idx="7">
                  <c:v>3004.1279999999997</c:v>
                </c:pt>
                <c:pt idx="8">
                  <c:v>3809.514999999999</c:v>
                </c:pt>
                <c:pt idx="9">
                  <c:v>4583.598</c:v>
                </c:pt>
                <c:pt idx="10">
                  <c:v>5110.1839999999993</c:v>
                </c:pt>
                <c:pt idx="11">
                  <c:v>5353.3739999999989</c:v>
                </c:pt>
                <c:pt idx="12">
                  <c:v>5305.7330000000002</c:v>
                </c:pt>
                <c:pt idx="13">
                  <c:v>5126.7419999999993</c:v>
                </c:pt>
                <c:pt idx="14">
                  <c:v>4716.563000000001</c:v>
                </c:pt>
                <c:pt idx="15">
                  <c:v>4078.7959999999998</c:v>
                </c:pt>
                <c:pt idx="16">
                  <c:v>3187.183</c:v>
                </c:pt>
                <c:pt idx="17">
                  <c:v>2442.9650000000006</c:v>
                </c:pt>
                <c:pt idx="18">
                  <c:v>2305.8299999999995</c:v>
                </c:pt>
                <c:pt idx="19">
                  <c:v>2331.1680000000006</c:v>
                </c:pt>
                <c:pt idx="20">
                  <c:v>2385.1729999999998</c:v>
                </c:pt>
                <c:pt idx="21">
                  <c:v>2448.3719999999998</c:v>
                </c:pt>
                <c:pt idx="22">
                  <c:v>2499.8939999999998</c:v>
                </c:pt>
                <c:pt idx="23">
                  <c:v>2543.8479999999995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151</c:v>
                </c:pt>
                <c:pt idx="1">
                  <c:v>149</c:v>
                </c:pt>
                <c:pt idx="2">
                  <c:v>147</c:v>
                </c:pt>
                <c:pt idx="3">
                  <c:v>147</c:v>
                </c:pt>
                <c:pt idx="4">
                  <c:v>148</c:v>
                </c:pt>
                <c:pt idx="5">
                  <c:v>149</c:v>
                </c:pt>
                <c:pt idx="6">
                  <c:v>150</c:v>
                </c:pt>
                <c:pt idx="7">
                  <c:v>158</c:v>
                </c:pt>
                <c:pt idx="8">
                  <c:v>172</c:v>
                </c:pt>
                <c:pt idx="9">
                  <c:v>185</c:v>
                </c:pt>
                <c:pt idx="10">
                  <c:v>193</c:v>
                </c:pt>
                <c:pt idx="11">
                  <c:v>195</c:v>
                </c:pt>
                <c:pt idx="12">
                  <c:v>193</c:v>
                </c:pt>
                <c:pt idx="13">
                  <c:v>188</c:v>
                </c:pt>
                <c:pt idx="14">
                  <c:v>182</c:v>
                </c:pt>
                <c:pt idx="15">
                  <c:v>175</c:v>
                </c:pt>
                <c:pt idx="16">
                  <c:v>166</c:v>
                </c:pt>
                <c:pt idx="17">
                  <c:v>159</c:v>
                </c:pt>
                <c:pt idx="18">
                  <c:v>160</c:v>
                </c:pt>
                <c:pt idx="19">
                  <c:v>162</c:v>
                </c:pt>
                <c:pt idx="20">
                  <c:v>161</c:v>
                </c:pt>
                <c:pt idx="21">
                  <c:v>159</c:v>
                </c:pt>
                <c:pt idx="22">
                  <c:v>158</c:v>
                </c:pt>
                <c:pt idx="23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136</c:v>
                </c:pt>
                <c:pt idx="7">
                  <c:v>136</c:v>
                </c:pt>
                <c:pt idx="8">
                  <c:v>96</c:v>
                </c:pt>
                <c:pt idx="9">
                  <c:v>64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171</c:v>
                </c:pt>
                <c:pt idx="17">
                  <c:v>412</c:v>
                </c:pt>
                <c:pt idx="18">
                  <c:v>744</c:v>
                </c:pt>
                <c:pt idx="19">
                  <c:v>794</c:v>
                </c:pt>
                <c:pt idx="20">
                  <c:v>596</c:v>
                </c:pt>
                <c:pt idx="21">
                  <c:v>216</c:v>
                </c:pt>
                <c:pt idx="22">
                  <c:v>46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712592"/>
        <c:axId val="418712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4745.6420000000016</c:v>
                </c:pt>
                <c:pt idx="1">
                  <c:v>4537.8900000000003</c:v>
                </c:pt>
                <c:pt idx="2">
                  <c:v>4441.9060000000009</c:v>
                </c:pt>
                <c:pt idx="3">
                  <c:v>4550.7850000000026</c:v>
                </c:pt>
                <c:pt idx="4">
                  <c:v>4576.2389999999996</c:v>
                </c:pt>
                <c:pt idx="5">
                  <c:v>4553.1420000000007</c:v>
                </c:pt>
                <c:pt idx="6">
                  <c:v>4708.3770000000013</c:v>
                </c:pt>
                <c:pt idx="7">
                  <c:v>5046.0359999999991</c:v>
                </c:pt>
                <c:pt idx="8">
                  <c:v>5607.415</c:v>
                </c:pt>
                <c:pt idx="9">
                  <c:v>6181.8450000000003</c:v>
                </c:pt>
                <c:pt idx="10">
                  <c:v>6399.0410000000011</c:v>
                </c:pt>
                <c:pt idx="11">
                  <c:v>6561.2979999999998</c:v>
                </c:pt>
                <c:pt idx="12">
                  <c:v>6477.251000000002</c:v>
                </c:pt>
                <c:pt idx="13">
                  <c:v>6173.6680000000006</c:v>
                </c:pt>
                <c:pt idx="14">
                  <c:v>5840.9389999999994</c:v>
                </c:pt>
                <c:pt idx="15">
                  <c:v>5712.5600000000022</c:v>
                </c:pt>
                <c:pt idx="16">
                  <c:v>5126.1149999999998</c:v>
                </c:pt>
                <c:pt idx="17">
                  <c:v>5186.1270000000004</c:v>
                </c:pt>
                <c:pt idx="18">
                  <c:v>5776.9800000000005</c:v>
                </c:pt>
                <c:pt idx="19">
                  <c:v>5887.1510000000007</c:v>
                </c:pt>
                <c:pt idx="20">
                  <c:v>5674.9720000000007</c:v>
                </c:pt>
                <c:pt idx="21">
                  <c:v>5268.9579999999996</c:v>
                </c:pt>
                <c:pt idx="22">
                  <c:v>4937.1419999999989</c:v>
                </c:pt>
                <c:pt idx="23">
                  <c:v>4600.7160000000013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712592"/>
        <c:axId val="418712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149.9</c:v>
                </c:pt>
                <c:pt idx="1">
                  <c:v>163</c:v>
                </c:pt>
                <c:pt idx="2">
                  <c:v>107.52</c:v>
                </c:pt>
                <c:pt idx="3">
                  <c:v>75.760000000000005</c:v>
                </c:pt>
                <c:pt idx="4">
                  <c:v>82.07</c:v>
                </c:pt>
                <c:pt idx="5">
                  <c:v>134.86000000000001</c:v>
                </c:pt>
                <c:pt idx="6">
                  <c:v>149.32</c:v>
                </c:pt>
                <c:pt idx="7">
                  <c:v>210.16</c:v>
                </c:pt>
                <c:pt idx="8">
                  <c:v>136.28</c:v>
                </c:pt>
                <c:pt idx="9">
                  <c:v>124.4</c:v>
                </c:pt>
                <c:pt idx="10">
                  <c:v>111.45</c:v>
                </c:pt>
                <c:pt idx="11">
                  <c:v>110.26</c:v>
                </c:pt>
                <c:pt idx="12">
                  <c:v>84.91</c:v>
                </c:pt>
                <c:pt idx="13">
                  <c:v>86.2</c:v>
                </c:pt>
                <c:pt idx="14">
                  <c:v>85.45</c:v>
                </c:pt>
                <c:pt idx="15">
                  <c:v>103.94</c:v>
                </c:pt>
                <c:pt idx="16">
                  <c:v>173.95</c:v>
                </c:pt>
                <c:pt idx="17">
                  <c:v>185</c:v>
                </c:pt>
                <c:pt idx="18">
                  <c:v>383.47</c:v>
                </c:pt>
                <c:pt idx="19">
                  <c:v>383.52</c:v>
                </c:pt>
                <c:pt idx="20">
                  <c:v>300</c:v>
                </c:pt>
                <c:pt idx="21">
                  <c:v>269.62</c:v>
                </c:pt>
                <c:pt idx="22">
                  <c:v>199.99</c:v>
                </c:pt>
                <c:pt idx="23">
                  <c:v>175.94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713768"/>
        <c:axId val="418713376"/>
      </c:lineChart>
      <c:catAx>
        <c:axId val="418712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712984"/>
        <c:crosses val="autoZero"/>
        <c:auto val="1"/>
        <c:lblAlgn val="ctr"/>
        <c:lblOffset val="100"/>
        <c:noMultiLvlLbl val="0"/>
      </c:catAx>
      <c:valAx>
        <c:axId val="418712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712592"/>
        <c:crosses val="autoZero"/>
        <c:crossBetween val="between"/>
      </c:valAx>
      <c:valAx>
        <c:axId val="41871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713768"/>
        <c:crosses val="max"/>
        <c:crossBetween val="between"/>
      </c:valAx>
      <c:catAx>
        <c:axId val="418713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713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4745.6420000000016</v>
      </c>
      <c r="C4" s="18">
        <v>4537.8899999999994</v>
      </c>
      <c r="D4" s="18">
        <v>4441.95</v>
      </c>
      <c r="E4" s="18">
        <v>4550.8330000000024</v>
      </c>
      <c r="F4" s="18">
        <v>4576.2420000000002</v>
      </c>
      <c r="G4" s="18">
        <v>4553.1529999999993</v>
      </c>
      <c r="H4" s="18">
        <v>4708.3770000000013</v>
      </c>
      <c r="I4" s="18">
        <v>5046.0280000000002</v>
      </c>
      <c r="J4" s="18">
        <v>5607.415</v>
      </c>
      <c r="K4" s="18">
        <v>6181.7979999999998</v>
      </c>
      <c r="L4" s="18">
        <v>6399.0840000000007</v>
      </c>
      <c r="M4" s="18">
        <v>6561.2739999999985</v>
      </c>
      <c r="N4" s="18">
        <v>6477.2330000000002</v>
      </c>
      <c r="O4" s="18">
        <v>6173.641999999998</v>
      </c>
      <c r="P4" s="18">
        <v>5840.9630000000006</v>
      </c>
      <c r="Q4" s="18">
        <v>5712.5960000000014</v>
      </c>
      <c r="R4" s="18">
        <v>5126.0829999999996</v>
      </c>
      <c r="S4" s="18">
        <v>5186.1649999999991</v>
      </c>
      <c r="T4" s="18">
        <v>5776.9299999999994</v>
      </c>
      <c r="U4" s="18">
        <v>5887.1679999999997</v>
      </c>
      <c r="V4" s="18">
        <v>5674.973</v>
      </c>
      <c r="W4" s="18">
        <v>5268.9580000000014</v>
      </c>
      <c r="X4" s="18">
        <v>4937.0939999999991</v>
      </c>
      <c r="Y4" s="18">
        <v>4600.7480000000005</v>
      </c>
      <c r="Z4" s="19"/>
      <c r="AA4" s="20">
        <f>SUM(B4:Z4)</f>
        <v>128572.23899999999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149.9</v>
      </c>
      <c r="C7" s="28">
        <v>163</v>
      </c>
      <c r="D7" s="28">
        <v>107.52</v>
      </c>
      <c r="E7" s="28">
        <v>75.760000000000005</v>
      </c>
      <c r="F7" s="28">
        <v>82.07</v>
      </c>
      <c r="G7" s="28">
        <v>134.86000000000001</v>
      </c>
      <c r="H7" s="28">
        <v>149.32</v>
      </c>
      <c r="I7" s="28">
        <v>210.16</v>
      </c>
      <c r="J7" s="28">
        <v>136.28</v>
      </c>
      <c r="K7" s="28">
        <v>124.4</v>
      </c>
      <c r="L7" s="28">
        <v>111.45</v>
      </c>
      <c r="M7" s="28">
        <v>110.26</v>
      </c>
      <c r="N7" s="28">
        <v>84.91</v>
      </c>
      <c r="O7" s="28">
        <v>86.2</v>
      </c>
      <c r="P7" s="28">
        <v>85.45</v>
      </c>
      <c r="Q7" s="28">
        <v>103.94</v>
      </c>
      <c r="R7" s="28">
        <v>173.95</v>
      </c>
      <c r="S7" s="28">
        <v>185</v>
      </c>
      <c r="T7" s="28">
        <v>383.47</v>
      </c>
      <c r="U7" s="28">
        <v>383.52</v>
      </c>
      <c r="V7" s="28">
        <v>300</v>
      </c>
      <c r="W7" s="28">
        <v>269.62</v>
      </c>
      <c r="X7" s="28">
        <v>199.99</v>
      </c>
      <c r="Y7" s="28">
        <v>175.94</v>
      </c>
      <c r="Z7" s="29"/>
      <c r="AA7" s="30">
        <f>IF(SUM(B7:Z7)&lt;&gt;0,AVERAGEIF(B7:Z7,"&lt;&gt;"""),"")</f>
        <v>166.12375000000003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495</v>
      </c>
      <c r="C10" s="42">
        <v>270</v>
      </c>
      <c r="D10" s="42">
        <v>220</v>
      </c>
      <c r="E10" s="42">
        <v>220</v>
      </c>
      <c r="F10" s="42">
        <v>220</v>
      </c>
      <c r="G10" s="42">
        <v>220</v>
      </c>
      <c r="H10" s="42">
        <v>259.38600000000002</v>
      </c>
      <c r="I10" s="42">
        <v>270</v>
      </c>
      <c r="J10" s="42">
        <v>220</v>
      </c>
      <c r="K10" s="42">
        <v>220</v>
      </c>
      <c r="L10" s="42">
        <v>220</v>
      </c>
      <c r="M10" s="42">
        <v>220</v>
      </c>
      <c r="N10" s="42">
        <v>220</v>
      </c>
      <c r="O10" s="42">
        <v>220</v>
      </c>
      <c r="P10" s="42">
        <v>220</v>
      </c>
      <c r="Q10" s="42">
        <v>220</v>
      </c>
      <c r="R10" s="42">
        <v>270</v>
      </c>
      <c r="S10" s="42">
        <v>270</v>
      </c>
      <c r="T10" s="42">
        <v>270</v>
      </c>
      <c r="U10" s="42">
        <v>270</v>
      </c>
      <c r="V10" s="42">
        <v>270</v>
      </c>
      <c r="W10" s="42">
        <v>270</v>
      </c>
      <c r="X10" s="42">
        <v>270</v>
      </c>
      <c r="Y10" s="42">
        <v>270</v>
      </c>
      <c r="Z10" s="43"/>
      <c r="AA10" s="44">
        <f t="shared" ref="AA10:AA15" si="0">SUM(B10:Z10)</f>
        <v>6094.3860000000004</v>
      </c>
    </row>
    <row r="11" spans="1:27" ht="24.95" customHeight="1" x14ac:dyDescent="0.2">
      <c r="A11" s="45" t="s">
        <v>7</v>
      </c>
      <c r="B11" s="46">
        <v>147</v>
      </c>
      <c r="C11" s="47">
        <v>147</v>
      </c>
      <c r="D11" s="47">
        <v>135</v>
      </c>
      <c r="E11" s="47">
        <v>135</v>
      </c>
      <c r="F11" s="47">
        <v>135</v>
      </c>
      <c r="G11" s="47">
        <v>135</v>
      </c>
      <c r="H11" s="47">
        <v>135</v>
      </c>
      <c r="I11" s="47">
        <v>153</v>
      </c>
      <c r="J11" s="47">
        <v>182</v>
      </c>
      <c r="K11" s="47">
        <v>185</v>
      </c>
      <c r="L11" s="47">
        <v>183</v>
      </c>
      <c r="M11" s="47">
        <v>186</v>
      </c>
      <c r="N11" s="47">
        <v>141</v>
      </c>
      <c r="O11" s="47">
        <v>141</v>
      </c>
      <c r="P11" s="47">
        <v>141</v>
      </c>
      <c r="Q11" s="47">
        <v>144</v>
      </c>
      <c r="R11" s="47">
        <v>176</v>
      </c>
      <c r="S11" s="47">
        <v>194</v>
      </c>
      <c r="T11" s="47">
        <v>221</v>
      </c>
      <c r="U11" s="47">
        <v>210</v>
      </c>
      <c r="V11" s="47">
        <v>181</v>
      </c>
      <c r="W11" s="47">
        <v>148</v>
      </c>
      <c r="X11" s="47">
        <v>135</v>
      </c>
      <c r="Y11" s="47">
        <v>135</v>
      </c>
      <c r="Z11" s="48"/>
      <c r="AA11" s="49">
        <f t="shared" si="0"/>
        <v>3825</v>
      </c>
    </row>
    <row r="12" spans="1:27" ht="24.95" customHeight="1" x14ac:dyDescent="0.2">
      <c r="A12" s="50" t="s">
        <v>8</v>
      </c>
      <c r="B12" s="51">
        <v>309.89999999999998</v>
      </c>
      <c r="C12" s="52">
        <v>309.89999999999998</v>
      </c>
      <c r="D12" s="52">
        <v>309.89999999999998</v>
      </c>
      <c r="E12" s="52">
        <v>309.89999999999998</v>
      </c>
      <c r="F12" s="52">
        <v>309.89999999999998</v>
      </c>
      <c r="G12" s="52">
        <v>309.89999999999998</v>
      </c>
      <c r="H12" s="52">
        <v>309.89999999999998</v>
      </c>
      <c r="I12" s="52">
        <v>309.89999999999998</v>
      </c>
      <c r="J12" s="52">
        <v>309.89999999999998</v>
      </c>
      <c r="K12" s="52">
        <v>309.89999999999998</v>
      </c>
      <c r="L12" s="52">
        <v>309.89999999999998</v>
      </c>
      <c r="M12" s="52">
        <v>309.89999999999998</v>
      </c>
      <c r="N12" s="52">
        <v>309.89999999999998</v>
      </c>
      <c r="O12" s="52">
        <v>309.89999999999998</v>
      </c>
      <c r="P12" s="52">
        <v>309.89999999999998</v>
      </c>
      <c r="Q12" s="52">
        <v>354.9</v>
      </c>
      <c r="R12" s="52">
        <v>419.9</v>
      </c>
      <c r="S12" s="52">
        <v>727.9</v>
      </c>
      <c r="T12" s="52">
        <v>925.9</v>
      </c>
      <c r="U12" s="52">
        <v>926.9</v>
      </c>
      <c r="V12" s="52">
        <v>931.9</v>
      </c>
      <c r="W12" s="52">
        <v>762.58600000000001</v>
      </c>
      <c r="X12" s="52">
        <v>647.9</v>
      </c>
      <c r="Y12" s="52">
        <v>647.9</v>
      </c>
      <c r="Z12" s="53"/>
      <c r="AA12" s="54">
        <f t="shared" si="0"/>
        <v>10994.285999999996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136</v>
      </c>
      <c r="I13" s="52">
        <v>136</v>
      </c>
      <c r="J13" s="52">
        <v>96</v>
      </c>
      <c r="K13" s="52">
        <v>64</v>
      </c>
      <c r="L13" s="52">
        <v>50</v>
      </c>
      <c r="M13" s="52">
        <v>50</v>
      </c>
      <c r="N13" s="52">
        <v>50</v>
      </c>
      <c r="O13" s="52">
        <v>20</v>
      </c>
      <c r="P13" s="52">
        <v>20</v>
      </c>
      <c r="Q13" s="52">
        <v>20</v>
      </c>
      <c r="R13" s="52">
        <v>171</v>
      </c>
      <c r="S13" s="52">
        <v>412</v>
      </c>
      <c r="T13" s="52">
        <v>744</v>
      </c>
      <c r="U13" s="52">
        <v>794</v>
      </c>
      <c r="V13" s="52">
        <v>596</v>
      </c>
      <c r="W13" s="52">
        <v>216</v>
      </c>
      <c r="X13" s="52">
        <v>46</v>
      </c>
      <c r="Y13" s="52">
        <v>20</v>
      </c>
      <c r="Z13" s="53"/>
      <c r="AA13" s="54">
        <f t="shared" si="0"/>
        <v>3813</v>
      </c>
    </row>
    <row r="14" spans="1:27" ht="24.95" customHeight="1" x14ac:dyDescent="0.2">
      <c r="A14" s="55" t="s">
        <v>10</v>
      </c>
      <c r="B14" s="56">
        <v>2632.7419999999997</v>
      </c>
      <c r="C14" s="57">
        <v>2623.9900000000007</v>
      </c>
      <c r="D14" s="57">
        <v>2622.3500000000004</v>
      </c>
      <c r="E14" s="57">
        <v>2612.2330000000002</v>
      </c>
      <c r="F14" s="57">
        <v>2611.5420000000004</v>
      </c>
      <c r="G14" s="57">
        <v>2627.353000000001</v>
      </c>
      <c r="H14" s="57">
        <v>2645.0910000000003</v>
      </c>
      <c r="I14" s="57">
        <v>3004.1279999999997</v>
      </c>
      <c r="J14" s="57">
        <v>3809.514999999999</v>
      </c>
      <c r="K14" s="57">
        <v>4583.598</v>
      </c>
      <c r="L14" s="57">
        <v>5110.1839999999993</v>
      </c>
      <c r="M14" s="57">
        <v>5353.3739999999989</v>
      </c>
      <c r="N14" s="57">
        <v>5305.7330000000002</v>
      </c>
      <c r="O14" s="57">
        <v>5126.7419999999993</v>
      </c>
      <c r="P14" s="57">
        <v>4716.563000000001</v>
      </c>
      <c r="Q14" s="57">
        <v>4078.7959999999998</v>
      </c>
      <c r="R14" s="57">
        <v>3187.183</v>
      </c>
      <c r="S14" s="57">
        <v>2442.9650000000006</v>
      </c>
      <c r="T14" s="57">
        <v>2305.8299999999995</v>
      </c>
      <c r="U14" s="57">
        <v>2331.1680000000006</v>
      </c>
      <c r="V14" s="57">
        <v>2385.1729999999998</v>
      </c>
      <c r="W14" s="57">
        <v>2448.3719999999998</v>
      </c>
      <c r="X14" s="57">
        <v>2499.8939999999998</v>
      </c>
      <c r="Y14" s="57">
        <v>2543.8479999999995</v>
      </c>
      <c r="Z14" s="58"/>
      <c r="AA14" s="59">
        <f t="shared" si="0"/>
        <v>79608.366999999998</v>
      </c>
    </row>
    <row r="15" spans="1:27" ht="24.95" customHeight="1" x14ac:dyDescent="0.2">
      <c r="A15" s="55" t="s">
        <v>11</v>
      </c>
      <c r="B15" s="56">
        <v>151</v>
      </c>
      <c r="C15" s="57">
        <v>149</v>
      </c>
      <c r="D15" s="57">
        <v>147</v>
      </c>
      <c r="E15" s="57">
        <v>147</v>
      </c>
      <c r="F15" s="57">
        <v>148</v>
      </c>
      <c r="G15" s="57">
        <v>149</v>
      </c>
      <c r="H15" s="57">
        <v>150</v>
      </c>
      <c r="I15" s="57">
        <v>158</v>
      </c>
      <c r="J15" s="57">
        <v>172</v>
      </c>
      <c r="K15" s="57">
        <v>185</v>
      </c>
      <c r="L15" s="57">
        <v>193</v>
      </c>
      <c r="M15" s="57">
        <v>195</v>
      </c>
      <c r="N15" s="57">
        <v>193</v>
      </c>
      <c r="O15" s="57">
        <v>188</v>
      </c>
      <c r="P15" s="57">
        <v>182</v>
      </c>
      <c r="Q15" s="57">
        <v>175</v>
      </c>
      <c r="R15" s="57">
        <v>166</v>
      </c>
      <c r="S15" s="57">
        <v>159</v>
      </c>
      <c r="T15" s="57">
        <v>160</v>
      </c>
      <c r="U15" s="57">
        <v>162</v>
      </c>
      <c r="V15" s="57">
        <v>161</v>
      </c>
      <c r="W15" s="57">
        <v>159</v>
      </c>
      <c r="X15" s="57">
        <v>158</v>
      </c>
      <c r="Y15" s="57">
        <v>156</v>
      </c>
      <c r="Z15" s="58"/>
      <c r="AA15" s="59">
        <f t="shared" si="0"/>
        <v>3963</v>
      </c>
    </row>
    <row r="16" spans="1:27" ht="30" customHeight="1" thickBot="1" x14ac:dyDescent="0.25">
      <c r="A16" s="60" t="s">
        <v>12</v>
      </c>
      <c r="B16" s="61">
        <f>IF(LEN(B$2)&gt;0,SUM(B10:B15),"")</f>
        <v>3755.6419999999998</v>
      </c>
      <c r="C16" s="62">
        <f t="shared" ref="C16:Z16" si="1">IF(LEN(C$2)&gt;0,SUM(C10:C15),"")</f>
        <v>3519.8900000000008</v>
      </c>
      <c r="D16" s="62">
        <f t="shared" si="1"/>
        <v>3454.2500000000005</v>
      </c>
      <c r="E16" s="62">
        <f t="shared" si="1"/>
        <v>3444.1330000000003</v>
      </c>
      <c r="F16" s="62">
        <f t="shared" si="1"/>
        <v>3470.4420000000005</v>
      </c>
      <c r="G16" s="62">
        <f t="shared" si="1"/>
        <v>3487.2530000000011</v>
      </c>
      <c r="H16" s="62">
        <f t="shared" si="1"/>
        <v>3635.3770000000004</v>
      </c>
      <c r="I16" s="62">
        <f t="shared" si="1"/>
        <v>4031.0279999999998</v>
      </c>
      <c r="J16" s="62">
        <f t="shared" si="1"/>
        <v>4789.4149999999991</v>
      </c>
      <c r="K16" s="62">
        <f t="shared" si="1"/>
        <v>5547.4979999999996</v>
      </c>
      <c r="L16" s="62">
        <f t="shared" si="1"/>
        <v>6066.0839999999989</v>
      </c>
      <c r="M16" s="62">
        <f t="shared" si="1"/>
        <v>6314.2739999999985</v>
      </c>
      <c r="N16" s="62">
        <f t="shared" si="1"/>
        <v>6219.6329999999998</v>
      </c>
      <c r="O16" s="62">
        <f t="shared" si="1"/>
        <v>6005.6419999999989</v>
      </c>
      <c r="P16" s="62">
        <f t="shared" si="1"/>
        <v>5589.4630000000006</v>
      </c>
      <c r="Q16" s="62">
        <f t="shared" si="1"/>
        <v>4992.6959999999999</v>
      </c>
      <c r="R16" s="62">
        <f t="shared" si="1"/>
        <v>4390.0830000000005</v>
      </c>
      <c r="S16" s="62">
        <f t="shared" si="1"/>
        <v>4205.8650000000007</v>
      </c>
      <c r="T16" s="62">
        <f t="shared" si="1"/>
        <v>4626.7299999999996</v>
      </c>
      <c r="U16" s="62">
        <f t="shared" si="1"/>
        <v>4694.0680000000011</v>
      </c>
      <c r="V16" s="62">
        <f t="shared" si="1"/>
        <v>4525.0730000000003</v>
      </c>
      <c r="W16" s="62">
        <f t="shared" si="1"/>
        <v>4003.9579999999996</v>
      </c>
      <c r="X16" s="62">
        <f t="shared" si="1"/>
        <v>3756.7939999999999</v>
      </c>
      <c r="Y16" s="62">
        <f t="shared" si="1"/>
        <v>3772.7479999999996</v>
      </c>
      <c r="Z16" s="63" t="str">
        <f t="shared" si="1"/>
        <v/>
      </c>
      <c r="AA16" s="64">
        <f>SUM(AA10:AA15)</f>
        <v>108298.03899999999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2322.9</v>
      </c>
      <c r="C28" s="72">
        <v>2312.9</v>
      </c>
      <c r="D28" s="72">
        <v>2315.9</v>
      </c>
      <c r="E28" s="72">
        <v>2314.9</v>
      </c>
      <c r="F28" s="72">
        <v>2346.9</v>
      </c>
      <c r="G28" s="72">
        <v>2339.9</v>
      </c>
      <c r="H28" s="72">
        <v>2417.9</v>
      </c>
      <c r="I28" s="72">
        <v>2643.9</v>
      </c>
      <c r="J28" s="72">
        <v>3084.9</v>
      </c>
      <c r="K28" s="72">
        <v>3504.9</v>
      </c>
      <c r="L28" s="72">
        <v>3810.9</v>
      </c>
      <c r="M28" s="72">
        <v>3955.9</v>
      </c>
      <c r="N28" s="72">
        <v>3895.9</v>
      </c>
      <c r="O28" s="72">
        <v>3725.9</v>
      </c>
      <c r="P28" s="72">
        <v>3470.9</v>
      </c>
      <c r="Q28" s="72">
        <v>3100.9</v>
      </c>
      <c r="R28" s="72">
        <v>2743.9</v>
      </c>
      <c r="S28" s="72">
        <v>2590.9</v>
      </c>
      <c r="T28" s="72">
        <v>2918.9</v>
      </c>
      <c r="U28" s="72">
        <v>2998.9</v>
      </c>
      <c r="V28" s="72">
        <v>2809.9</v>
      </c>
      <c r="W28" s="72">
        <v>2407.9</v>
      </c>
      <c r="X28" s="72">
        <v>2286.9</v>
      </c>
      <c r="Y28" s="72">
        <v>2283.9</v>
      </c>
      <c r="Z28" s="73"/>
      <c r="AA28" s="74">
        <f>SUM(B28:Z28)</f>
        <v>68606.600000000006</v>
      </c>
    </row>
    <row r="29" spans="1:27" ht="24.95" customHeight="1" x14ac:dyDescent="0.2">
      <c r="A29" s="75" t="s">
        <v>23</v>
      </c>
      <c r="B29" s="76">
        <v>1340.742</v>
      </c>
      <c r="C29" s="77">
        <v>1337.99</v>
      </c>
      <c r="D29" s="77">
        <v>1347.35</v>
      </c>
      <c r="E29" s="77">
        <v>1364.2329999999999</v>
      </c>
      <c r="F29" s="77">
        <v>1346.5419999999999</v>
      </c>
      <c r="G29" s="77">
        <v>1412.3530000000001</v>
      </c>
      <c r="H29" s="77">
        <v>1403.4770000000001</v>
      </c>
      <c r="I29" s="77">
        <v>1515.1279999999999</v>
      </c>
      <c r="J29" s="77">
        <v>1585.5150000000001</v>
      </c>
      <c r="K29" s="77">
        <v>1909.598</v>
      </c>
      <c r="L29" s="77">
        <v>2186.1840000000002</v>
      </c>
      <c r="M29" s="77">
        <v>2203.3739999999998</v>
      </c>
      <c r="N29" s="77">
        <v>2089.7330000000002</v>
      </c>
      <c r="O29" s="77">
        <v>2045.742</v>
      </c>
      <c r="P29" s="77">
        <v>1884.5630000000001</v>
      </c>
      <c r="Q29" s="77">
        <v>1651.796</v>
      </c>
      <c r="R29" s="77">
        <v>1385.183</v>
      </c>
      <c r="S29" s="77">
        <v>1162.9649999999999</v>
      </c>
      <c r="T29" s="77">
        <v>1323.83</v>
      </c>
      <c r="U29" s="77">
        <v>1304.1679999999999</v>
      </c>
      <c r="V29" s="77">
        <v>1187.173</v>
      </c>
      <c r="W29" s="77">
        <v>1056.058</v>
      </c>
      <c r="X29" s="77">
        <v>1070.894</v>
      </c>
      <c r="Y29" s="77">
        <v>1091.848</v>
      </c>
      <c r="Z29" s="78"/>
      <c r="AA29" s="79">
        <f>SUM(B29:Z29)</f>
        <v>36206.438999999991</v>
      </c>
    </row>
    <row r="30" spans="1:27" ht="24.95" customHeight="1" x14ac:dyDescent="0.2">
      <c r="A30" s="82" t="s">
        <v>24</v>
      </c>
      <c r="B30" s="80">
        <v>597</v>
      </c>
      <c r="C30" s="81">
        <v>402</v>
      </c>
      <c r="D30" s="81">
        <v>402</v>
      </c>
      <c r="E30" s="81">
        <v>402</v>
      </c>
      <c r="F30" s="81">
        <v>402</v>
      </c>
      <c r="G30" s="81">
        <v>402</v>
      </c>
      <c r="H30" s="81">
        <v>402</v>
      </c>
      <c r="I30" s="81">
        <v>402</v>
      </c>
      <c r="J30" s="81">
        <v>402</v>
      </c>
      <c r="K30" s="81">
        <v>402</v>
      </c>
      <c r="L30" s="81">
        <v>402</v>
      </c>
      <c r="M30" s="81">
        <v>402</v>
      </c>
      <c r="N30" s="81">
        <v>402</v>
      </c>
      <c r="O30" s="81">
        <v>402</v>
      </c>
      <c r="P30" s="81">
        <v>402</v>
      </c>
      <c r="Q30" s="81">
        <v>447</v>
      </c>
      <c r="R30" s="81">
        <v>512</v>
      </c>
      <c r="S30" s="81">
        <v>820</v>
      </c>
      <c r="T30" s="81">
        <v>820</v>
      </c>
      <c r="U30" s="81">
        <v>820</v>
      </c>
      <c r="V30" s="81">
        <v>820</v>
      </c>
      <c r="W30" s="81">
        <v>820</v>
      </c>
      <c r="X30" s="81">
        <v>740</v>
      </c>
      <c r="Y30" s="81">
        <v>740</v>
      </c>
      <c r="Z30" s="83"/>
      <c r="AA30" s="84">
        <f>SUM(B30:Z30)</f>
        <v>12764</v>
      </c>
    </row>
    <row r="31" spans="1:27" ht="30" customHeight="1" thickBot="1" x14ac:dyDescent="0.25">
      <c r="A31" s="60" t="s">
        <v>25</v>
      </c>
      <c r="B31" s="61">
        <f>IF(LEN(B$2)&gt;0,SUM(B28:B30),"")</f>
        <v>4260.6419999999998</v>
      </c>
      <c r="C31" s="62">
        <f t="shared" ref="C31:Z31" si="4">IF(LEN(C$2)&gt;0,SUM(C28:C30),"")</f>
        <v>4052.8900000000003</v>
      </c>
      <c r="D31" s="62">
        <f t="shared" si="4"/>
        <v>4065.25</v>
      </c>
      <c r="E31" s="62">
        <f t="shared" si="4"/>
        <v>4081.1329999999998</v>
      </c>
      <c r="F31" s="62">
        <f t="shared" si="4"/>
        <v>4095.442</v>
      </c>
      <c r="G31" s="62">
        <f t="shared" si="4"/>
        <v>4154.2530000000006</v>
      </c>
      <c r="H31" s="62">
        <f t="shared" si="4"/>
        <v>4223.3770000000004</v>
      </c>
      <c r="I31" s="62">
        <f t="shared" si="4"/>
        <v>4561.0280000000002</v>
      </c>
      <c r="J31" s="62">
        <f t="shared" si="4"/>
        <v>5072.415</v>
      </c>
      <c r="K31" s="62">
        <f t="shared" si="4"/>
        <v>5816.4979999999996</v>
      </c>
      <c r="L31" s="62">
        <f t="shared" si="4"/>
        <v>6399.0840000000007</v>
      </c>
      <c r="M31" s="62">
        <f t="shared" si="4"/>
        <v>6561.2739999999994</v>
      </c>
      <c r="N31" s="62">
        <f t="shared" si="4"/>
        <v>6387.6329999999998</v>
      </c>
      <c r="O31" s="62">
        <f t="shared" si="4"/>
        <v>6173.6419999999998</v>
      </c>
      <c r="P31" s="62">
        <f t="shared" si="4"/>
        <v>5757.4629999999997</v>
      </c>
      <c r="Q31" s="62">
        <f t="shared" si="4"/>
        <v>5199.6959999999999</v>
      </c>
      <c r="R31" s="62">
        <f t="shared" si="4"/>
        <v>4641.0830000000005</v>
      </c>
      <c r="S31" s="62">
        <f t="shared" si="4"/>
        <v>4573.8649999999998</v>
      </c>
      <c r="T31" s="62">
        <f t="shared" si="4"/>
        <v>5062.7299999999996</v>
      </c>
      <c r="U31" s="62">
        <f t="shared" si="4"/>
        <v>5123.0680000000002</v>
      </c>
      <c r="V31" s="62">
        <f t="shared" si="4"/>
        <v>4817.0730000000003</v>
      </c>
      <c r="W31" s="62">
        <f t="shared" si="4"/>
        <v>4283.9580000000005</v>
      </c>
      <c r="X31" s="62">
        <f t="shared" si="4"/>
        <v>4097.7939999999999</v>
      </c>
      <c r="Y31" s="62">
        <f t="shared" si="4"/>
        <v>4115.7479999999996</v>
      </c>
      <c r="Z31" s="63" t="str">
        <f t="shared" si="4"/>
        <v/>
      </c>
      <c r="AA31" s="64">
        <f>SUM(AA28:AA30)</f>
        <v>117577.03899999999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157</v>
      </c>
      <c r="C34" s="95">
        <v>163</v>
      </c>
      <c r="D34" s="95">
        <v>256</v>
      </c>
      <c r="E34" s="95">
        <v>286</v>
      </c>
      <c r="F34" s="95">
        <v>253</v>
      </c>
      <c r="G34" s="95">
        <v>299</v>
      </c>
      <c r="H34" s="95">
        <v>208</v>
      </c>
      <c r="I34" s="95">
        <v>171</v>
      </c>
      <c r="J34" s="95">
        <v>88</v>
      </c>
      <c r="K34" s="95">
        <v>102</v>
      </c>
      <c r="L34" s="95">
        <v>148</v>
      </c>
      <c r="M34" s="95">
        <v>130</v>
      </c>
      <c r="N34" s="95">
        <v>88</v>
      </c>
      <c r="O34" s="95">
        <v>88</v>
      </c>
      <c r="P34" s="95">
        <v>88</v>
      </c>
      <c r="Q34" s="95">
        <v>103</v>
      </c>
      <c r="R34" s="95">
        <v>108</v>
      </c>
      <c r="S34" s="95">
        <v>138</v>
      </c>
      <c r="T34" s="95">
        <v>206</v>
      </c>
      <c r="U34" s="95">
        <v>206</v>
      </c>
      <c r="V34" s="95">
        <v>144</v>
      </c>
      <c r="W34" s="95">
        <v>132</v>
      </c>
      <c r="X34" s="95">
        <v>133</v>
      </c>
      <c r="Y34" s="95">
        <v>140</v>
      </c>
      <c r="Z34" s="96"/>
      <c r="AA34" s="74">
        <f t="shared" ref="AA34:AA39" si="5">SUM(B34:Z34)</f>
        <v>3835</v>
      </c>
    </row>
    <row r="35" spans="1:27" ht="24.95" customHeight="1" x14ac:dyDescent="0.2">
      <c r="A35" s="97" t="s">
        <v>28</v>
      </c>
      <c r="B35" s="98">
        <v>273</v>
      </c>
      <c r="C35" s="99">
        <v>290</v>
      </c>
      <c r="D35" s="99">
        <v>275</v>
      </c>
      <c r="E35" s="99">
        <v>277</v>
      </c>
      <c r="F35" s="99">
        <v>298</v>
      </c>
      <c r="G35" s="99">
        <v>288</v>
      </c>
      <c r="H35" s="99">
        <v>300</v>
      </c>
      <c r="I35" s="99">
        <v>279</v>
      </c>
      <c r="J35" s="99">
        <v>135</v>
      </c>
      <c r="K35" s="99">
        <v>114</v>
      </c>
      <c r="L35" s="99">
        <v>132</v>
      </c>
      <c r="M35" s="99">
        <v>64</v>
      </c>
      <c r="N35" s="99">
        <v>33</v>
      </c>
      <c r="O35" s="99">
        <v>33</v>
      </c>
      <c r="P35" s="99">
        <v>33</v>
      </c>
      <c r="Q35" s="99">
        <v>44</v>
      </c>
      <c r="R35" s="99">
        <v>68</v>
      </c>
      <c r="S35" s="99">
        <v>156</v>
      </c>
      <c r="T35" s="99">
        <v>150</v>
      </c>
      <c r="U35" s="99">
        <v>143</v>
      </c>
      <c r="V35" s="99">
        <v>68</v>
      </c>
      <c r="W35" s="99">
        <v>68</v>
      </c>
      <c r="X35" s="99">
        <v>128</v>
      </c>
      <c r="Y35" s="99">
        <v>128</v>
      </c>
      <c r="Z35" s="100"/>
      <c r="AA35" s="79">
        <f t="shared" si="5"/>
        <v>3777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406.7</v>
      </c>
      <c r="E36" s="99">
        <v>499.7</v>
      </c>
      <c r="F36" s="99">
        <v>510.8</v>
      </c>
      <c r="G36" s="99">
        <v>428.9</v>
      </c>
      <c r="H36" s="99">
        <v>515</v>
      </c>
      <c r="I36" s="99">
        <v>515</v>
      </c>
      <c r="J36" s="99">
        <v>565</v>
      </c>
      <c r="K36" s="99">
        <v>395.3</v>
      </c>
      <c r="L36" s="99">
        <v>30</v>
      </c>
      <c r="M36" s="99">
        <v>30</v>
      </c>
      <c r="N36" s="99">
        <v>119.6</v>
      </c>
      <c r="O36" s="99">
        <v>30</v>
      </c>
      <c r="P36" s="99">
        <v>113.5</v>
      </c>
      <c r="Q36" s="99">
        <v>542.9</v>
      </c>
      <c r="R36" s="99">
        <v>515</v>
      </c>
      <c r="S36" s="99">
        <v>515</v>
      </c>
      <c r="T36" s="99">
        <v>244.2</v>
      </c>
      <c r="U36" s="99">
        <v>294.10000000000002</v>
      </c>
      <c r="V36" s="99">
        <v>515</v>
      </c>
      <c r="W36" s="99">
        <v>515</v>
      </c>
      <c r="X36" s="99">
        <v>515</v>
      </c>
      <c r="Y36" s="99">
        <v>515</v>
      </c>
      <c r="Z36" s="100"/>
      <c r="AA36" s="79">
        <f t="shared" si="5"/>
        <v>9360.7000000000007</v>
      </c>
    </row>
    <row r="37" spans="1:27" ht="24.95" customHeight="1" x14ac:dyDescent="0.2">
      <c r="A37" s="97" t="s">
        <v>30</v>
      </c>
      <c r="B37" s="98">
        <v>45</v>
      </c>
      <c r="C37" s="99">
        <v>50</v>
      </c>
      <c r="D37" s="99">
        <v>50</v>
      </c>
      <c r="E37" s="99">
        <v>44</v>
      </c>
      <c r="F37" s="99">
        <v>44</v>
      </c>
      <c r="G37" s="99">
        <v>50</v>
      </c>
      <c r="H37" s="99">
        <v>50</v>
      </c>
      <c r="I37" s="99">
        <v>50</v>
      </c>
      <c r="J37" s="99">
        <v>30</v>
      </c>
      <c r="K37" s="99">
        <v>23</v>
      </c>
      <c r="L37" s="99">
        <v>23</v>
      </c>
      <c r="M37" s="99">
        <v>23</v>
      </c>
      <c r="N37" s="99">
        <v>17</v>
      </c>
      <c r="O37" s="99">
        <v>17</v>
      </c>
      <c r="P37" s="99">
        <v>17</v>
      </c>
      <c r="Q37" s="99">
        <v>30</v>
      </c>
      <c r="R37" s="99">
        <v>45</v>
      </c>
      <c r="S37" s="99">
        <v>44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45</v>
      </c>
      <c r="Z37" s="100"/>
      <c r="AA37" s="79">
        <f t="shared" si="5"/>
        <v>947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127.3</v>
      </c>
      <c r="T38" s="99">
        <v>500</v>
      </c>
      <c r="U38" s="99">
        <v>500</v>
      </c>
      <c r="V38" s="99">
        <v>372.9</v>
      </c>
      <c r="W38" s="99">
        <v>500</v>
      </c>
      <c r="X38" s="99">
        <v>354.3</v>
      </c>
      <c r="Y38" s="99"/>
      <c r="Z38" s="100"/>
      <c r="AA38" s="79">
        <f t="shared" si="5"/>
        <v>2354.5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990</v>
      </c>
      <c r="C39" s="88">
        <f t="shared" si="6"/>
        <v>1018</v>
      </c>
      <c r="D39" s="88">
        <f t="shared" si="6"/>
        <v>987.7</v>
      </c>
      <c r="E39" s="88">
        <f t="shared" si="6"/>
        <v>1106.7</v>
      </c>
      <c r="F39" s="88">
        <f t="shared" si="6"/>
        <v>1105.8</v>
      </c>
      <c r="G39" s="88">
        <f t="shared" si="6"/>
        <v>1065.9000000000001</v>
      </c>
      <c r="H39" s="88">
        <f t="shared" si="6"/>
        <v>1073</v>
      </c>
      <c r="I39" s="88">
        <f t="shared" si="6"/>
        <v>1015</v>
      </c>
      <c r="J39" s="88">
        <f t="shared" si="6"/>
        <v>818</v>
      </c>
      <c r="K39" s="88">
        <f t="shared" si="6"/>
        <v>634.29999999999995</v>
      </c>
      <c r="L39" s="88">
        <f t="shared" si="6"/>
        <v>333</v>
      </c>
      <c r="M39" s="88">
        <f t="shared" si="6"/>
        <v>247</v>
      </c>
      <c r="N39" s="88">
        <f t="shared" si="6"/>
        <v>257.60000000000002</v>
      </c>
      <c r="O39" s="88">
        <f t="shared" si="6"/>
        <v>168</v>
      </c>
      <c r="P39" s="88">
        <f t="shared" si="6"/>
        <v>251.5</v>
      </c>
      <c r="Q39" s="88">
        <f t="shared" si="6"/>
        <v>719.9</v>
      </c>
      <c r="R39" s="88">
        <f t="shared" si="6"/>
        <v>736</v>
      </c>
      <c r="S39" s="88">
        <f t="shared" si="6"/>
        <v>980.3</v>
      </c>
      <c r="T39" s="88">
        <f t="shared" si="6"/>
        <v>1150.2</v>
      </c>
      <c r="U39" s="88">
        <f t="shared" si="6"/>
        <v>1193.0999999999999</v>
      </c>
      <c r="V39" s="88">
        <f t="shared" si="6"/>
        <v>1149.9000000000001</v>
      </c>
      <c r="W39" s="88">
        <f t="shared" si="6"/>
        <v>1265</v>
      </c>
      <c r="X39" s="88">
        <f t="shared" si="6"/>
        <v>1180.3</v>
      </c>
      <c r="Y39" s="88">
        <f t="shared" si="6"/>
        <v>828</v>
      </c>
      <c r="Z39" s="89" t="str">
        <f t="shared" si="6"/>
        <v/>
      </c>
      <c r="AA39" s="90">
        <f t="shared" si="5"/>
        <v>20274.2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485</v>
      </c>
      <c r="C44" s="99">
        <v>485</v>
      </c>
      <c r="D44" s="99">
        <v>376.7</v>
      </c>
      <c r="E44" s="99">
        <v>469.7</v>
      </c>
      <c r="F44" s="99">
        <v>480.8</v>
      </c>
      <c r="G44" s="99">
        <v>398.9</v>
      </c>
      <c r="H44" s="99">
        <v>485</v>
      </c>
      <c r="I44" s="99">
        <v>485</v>
      </c>
      <c r="J44" s="99">
        <v>535</v>
      </c>
      <c r="K44" s="99">
        <v>365.3</v>
      </c>
      <c r="L44" s="99"/>
      <c r="M44" s="99"/>
      <c r="N44" s="99">
        <v>89.6</v>
      </c>
      <c r="O44" s="99"/>
      <c r="P44" s="99">
        <v>83.5</v>
      </c>
      <c r="Q44" s="99">
        <v>512.9</v>
      </c>
      <c r="R44" s="99">
        <v>485</v>
      </c>
      <c r="S44" s="99">
        <v>485</v>
      </c>
      <c r="T44" s="99">
        <v>214.2</v>
      </c>
      <c r="U44" s="99">
        <v>264.10000000000002</v>
      </c>
      <c r="V44" s="99">
        <v>485</v>
      </c>
      <c r="W44" s="99">
        <v>485</v>
      </c>
      <c r="X44" s="99">
        <v>485</v>
      </c>
      <c r="Y44" s="99">
        <v>485</v>
      </c>
      <c r="Z44" s="100"/>
      <c r="AA44" s="79">
        <f t="shared" si="7"/>
        <v>8640.7000000000007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127.3</v>
      </c>
      <c r="T46" s="99">
        <v>500</v>
      </c>
      <c r="U46" s="99">
        <v>500</v>
      </c>
      <c r="V46" s="99">
        <v>372.9</v>
      </c>
      <c r="W46" s="99">
        <v>500</v>
      </c>
      <c r="X46" s="99">
        <v>354.3</v>
      </c>
      <c r="Y46" s="99"/>
      <c r="Z46" s="100"/>
      <c r="AA46" s="79">
        <f t="shared" si="7"/>
        <v>2354.5</v>
      </c>
    </row>
    <row r="47" spans="1:27" ht="24.95" customHeight="1" x14ac:dyDescent="0.2">
      <c r="A47" s="85" t="s">
        <v>34</v>
      </c>
      <c r="B47" s="98">
        <v>55</v>
      </c>
      <c r="C47" s="99">
        <v>64</v>
      </c>
      <c r="D47" s="99">
        <v>58</v>
      </c>
      <c r="E47" s="99">
        <v>60</v>
      </c>
      <c r="F47" s="99">
        <v>54</v>
      </c>
      <c r="G47" s="99">
        <v>37</v>
      </c>
      <c r="H47" s="99">
        <v>14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15</v>
      </c>
      <c r="Y47" s="99">
        <v>44</v>
      </c>
      <c r="Z47" s="100"/>
      <c r="AA47" s="79">
        <f t="shared" si="7"/>
        <v>401</v>
      </c>
    </row>
    <row r="48" spans="1:27" ht="30" customHeight="1" thickBot="1" x14ac:dyDescent="0.25">
      <c r="A48" s="86" t="s">
        <v>35</v>
      </c>
      <c r="B48" s="87">
        <f>IF(LEN(B$2)&gt;0,SUM(B42:B47),"")</f>
        <v>540</v>
      </c>
      <c r="C48" s="88">
        <f t="shared" ref="C48:Z48" si="8">IF(LEN(C$2)&gt;0,SUM(C42:C47),"")</f>
        <v>549</v>
      </c>
      <c r="D48" s="88">
        <f t="shared" si="8"/>
        <v>434.7</v>
      </c>
      <c r="E48" s="88">
        <f t="shared" si="8"/>
        <v>529.70000000000005</v>
      </c>
      <c r="F48" s="88">
        <f t="shared" si="8"/>
        <v>534.79999999999995</v>
      </c>
      <c r="G48" s="88">
        <f t="shared" si="8"/>
        <v>435.9</v>
      </c>
      <c r="H48" s="88">
        <f t="shared" si="8"/>
        <v>499</v>
      </c>
      <c r="I48" s="88">
        <f t="shared" si="8"/>
        <v>485</v>
      </c>
      <c r="J48" s="88">
        <f t="shared" si="8"/>
        <v>535</v>
      </c>
      <c r="K48" s="88">
        <f t="shared" si="8"/>
        <v>365.3</v>
      </c>
      <c r="L48" s="88">
        <f t="shared" si="8"/>
        <v>0</v>
      </c>
      <c r="M48" s="88">
        <f t="shared" si="8"/>
        <v>0</v>
      </c>
      <c r="N48" s="88">
        <f t="shared" si="8"/>
        <v>89.6</v>
      </c>
      <c r="O48" s="88">
        <f t="shared" si="8"/>
        <v>0</v>
      </c>
      <c r="P48" s="88">
        <f t="shared" si="8"/>
        <v>83.5</v>
      </c>
      <c r="Q48" s="88">
        <f t="shared" si="8"/>
        <v>512.9</v>
      </c>
      <c r="R48" s="88">
        <f t="shared" si="8"/>
        <v>485</v>
      </c>
      <c r="S48" s="88">
        <f t="shared" si="8"/>
        <v>612.29999999999995</v>
      </c>
      <c r="T48" s="88">
        <f t="shared" si="8"/>
        <v>714.2</v>
      </c>
      <c r="U48" s="88">
        <f t="shared" si="8"/>
        <v>764.1</v>
      </c>
      <c r="V48" s="88">
        <f t="shared" si="8"/>
        <v>857.9</v>
      </c>
      <c r="W48" s="88">
        <f t="shared" si="8"/>
        <v>985</v>
      </c>
      <c r="X48" s="88">
        <f t="shared" si="8"/>
        <v>854.3</v>
      </c>
      <c r="Y48" s="88">
        <f t="shared" si="8"/>
        <v>529</v>
      </c>
      <c r="Z48" s="89" t="str">
        <f t="shared" si="8"/>
        <v/>
      </c>
      <c r="AA48" s="90">
        <f t="shared" si="7"/>
        <v>11396.2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4745.6419999999998</v>
      </c>
      <c r="C51" s="88">
        <f t="shared" si="10"/>
        <v>4537.8900000000012</v>
      </c>
      <c r="D51" s="88">
        <f t="shared" si="10"/>
        <v>4441.9500000000007</v>
      </c>
      <c r="E51" s="88">
        <f t="shared" si="10"/>
        <v>4550.8330000000005</v>
      </c>
      <c r="F51" s="88">
        <f t="shared" si="10"/>
        <v>4576.2420000000002</v>
      </c>
      <c r="G51" s="88">
        <f t="shared" si="10"/>
        <v>4553.1530000000012</v>
      </c>
      <c r="H51" s="88">
        <f t="shared" si="10"/>
        <v>4708.3770000000004</v>
      </c>
      <c r="I51" s="88">
        <f t="shared" si="10"/>
        <v>5046.0280000000002</v>
      </c>
      <c r="J51" s="88">
        <f t="shared" si="10"/>
        <v>5607.4149999999991</v>
      </c>
      <c r="K51" s="88">
        <f t="shared" si="10"/>
        <v>6181.7979999999998</v>
      </c>
      <c r="L51" s="88">
        <f t="shared" si="10"/>
        <v>6399.0839999999989</v>
      </c>
      <c r="M51" s="88">
        <f t="shared" si="10"/>
        <v>6561.2739999999985</v>
      </c>
      <c r="N51" s="88">
        <f t="shared" si="10"/>
        <v>6477.2330000000002</v>
      </c>
      <c r="O51" s="88">
        <f t="shared" si="10"/>
        <v>6173.6419999999989</v>
      </c>
      <c r="P51" s="88">
        <f t="shared" si="10"/>
        <v>5840.9630000000006</v>
      </c>
      <c r="Q51" s="88">
        <f t="shared" si="10"/>
        <v>5712.5959999999995</v>
      </c>
      <c r="R51" s="88">
        <f t="shared" si="10"/>
        <v>5126.0830000000005</v>
      </c>
      <c r="S51" s="88">
        <f t="shared" si="10"/>
        <v>5186.1650000000009</v>
      </c>
      <c r="T51" s="88">
        <f t="shared" si="10"/>
        <v>5776.9299999999994</v>
      </c>
      <c r="U51" s="88">
        <f t="shared" si="10"/>
        <v>5887.1680000000015</v>
      </c>
      <c r="V51" s="88">
        <f t="shared" si="10"/>
        <v>5674.973</v>
      </c>
      <c r="W51" s="88">
        <f t="shared" si="10"/>
        <v>5268.9579999999996</v>
      </c>
      <c r="X51" s="88">
        <f t="shared" si="10"/>
        <v>4937.0940000000001</v>
      </c>
      <c r="Y51" s="88">
        <f t="shared" si="10"/>
        <v>4600.7479999999996</v>
      </c>
      <c r="Z51" s="89" t="str">
        <f t="shared" si="10"/>
        <v/>
      </c>
      <c r="AA51" s="105">
        <f>SUM(B51:Z51)</f>
        <v>128572.239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4745.6420000000016</v>
      </c>
      <c r="C4" s="18">
        <v>4537.8900000000003</v>
      </c>
      <c r="D4" s="18">
        <v>4441.9060000000009</v>
      </c>
      <c r="E4" s="18">
        <v>4550.7850000000026</v>
      </c>
      <c r="F4" s="18">
        <v>4576.2389999999996</v>
      </c>
      <c r="G4" s="18">
        <v>4553.1420000000007</v>
      </c>
      <c r="H4" s="18">
        <v>4708.3770000000013</v>
      </c>
      <c r="I4" s="18">
        <v>5046.0359999999991</v>
      </c>
      <c r="J4" s="18">
        <v>5607.415</v>
      </c>
      <c r="K4" s="18">
        <v>6181.8450000000003</v>
      </c>
      <c r="L4" s="18">
        <v>6399.0410000000011</v>
      </c>
      <c r="M4" s="18">
        <v>6561.2979999999998</v>
      </c>
      <c r="N4" s="18">
        <v>6477.251000000002</v>
      </c>
      <c r="O4" s="18">
        <v>6173.6680000000006</v>
      </c>
      <c r="P4" s="18">
        <v>5840.9389999999994</v>
      </c>
      <c r="Q4" s="18">
        <v>5712.5600000000022</v>
      </c>
      <c r="R4" s="18">
        <v>5126.1149999999998</v>
      </c>
      <c r="S4" s="18">
        <v>5186.1270000000004</v>
      </c>
      <c r="T4" s="18">
        <v>5776.9800000000005</v>
      </c>
      <c r="U4" s="18">
        <v>5887.1510000000007</v>
      </c>
      <c r="V4" s="18">
        <v>5674.9720000000007</v>
      </c>
      <c r="W4" s="18">
        <v>5268.9579999999996</v>
      </c>
      <c r="X4" s="18">
        <v>4937.1419999999989</v>
      </c>
      <c r="Y4" s="18">
        <v>4600.7160000000013</v>
      </c>
      <c r="Z4" s="19"/>
      <c r="AA4" s="20">
        <f>SUM(B4:Z4)</f>
        <v>128572.19499999999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149.9</v>
      </c>
      <c r="C7" s="28">
        <v>163</v>
      </c>
      <c r="D7" s="28">
        <v>107.52</v>
      </c>
      <c r="E7" s="28">
        <v>75.760000000000005</v>
      </c>
      <c r="F7" s="28">
        <v>82.07</v>
      </c>
      <c r="G7" s="28">
        <v>134.86000000000001</v>
      </c>
      <c r="H7" s="28">
        <v>149.32</v>
      </c>
      <c r="I7" s="28">
        <v>210.16</v>
      </c>
      <c r="J7" s="28">
        <v>136.28</v>
      </c>
      <c r="K7" s="28">
        <v>124.4</v>
      </c>
      <c r="L7" s="28">
        <v>111.45</v>
      </c>
      <c r="M7" s="28">
        <v>110.26</v>
      </c>
      <c r="N7" s="28">
        <v>84.91</v>
      </c>
      <c r="O7" s="28">
        <v>86.2</v>
      </c>
      <c r="P7" s="28">
        <v>85.45</v>
      </c>
      <c r="Q7" s="28">
        <v>103.94</v>
      </c>
      <c r="R7" s="28">
        <v>173.95</v>
      </c>
      <c r="S7" s="28">
        <v>185</v>
      </c>
      <c r="T7" s="28">
        <v>383.47</v>
      </c>
      <c r="U7" s="28">
        <v>383.52</v>
      </c>
      <c r="V7" s="28">
        <v>300</v>
      </c>
      <c r="W7" s="28">
        <v>269.62</v>
      </c>
      <c r="X7" s="28">
        <v>199.99</v>
      </c>
      <c r="Y7" s="28">
        <v>175.94</v>
      </c>
      <c r="Z7" s="29"/>
      <c r="AA7" s="30">
        <f>IF(SUM(B7:Z7)&lt;&gt;0,AVERAGEIF(B7:Z7,"&lt;&gt;"""),"")</f>
        <v>166.12375000000003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910.8599999999999</v>
      </c>
      <c r="C19" s="72">
        <v>899.86299999999994</v>
      </c>
      <c r="D19" s="72">
        <v>893.87400000000002</v>
      </c>
      <c r="E19" s="72">
        <v>903.88599999999997</v>
      </c>
      <c r="F19" s="72">
        <v>910.899</v>
      </c>
      <c r="G19" s="72">
        <v>881.88499999999999</v>
      </c>
      <c r="H19" s="72">
        <v>878.88499999999999</v>
      </c>
      <c r="I19" s="72">
        <v>903.89100000000008</v>
      </c>
      <c r="J19" s="72">
        <v>907.91699999999992</v>
      </c>
      <c r="K19" s="72">
        <v>921.93799999999999</v>
      </c>
      <c r="L19" s="72">
        <v>892.94499999999994</v>
      </c>
      <c r="M19" s="72">
        <v>907.94399999999996</v>
      </c>
      <c r="N19" s="72">
        <v>929.93100000000004</v>
      </c>
      <c r="O19" s="72">
        <v>922.89099999999996</v>
      </c>
      <c r="P19" s="72">
        <v>910.89699999999993</v>
      </c>
      <c r="Q19" s="72">
        <v>903.904</v>
      </c>
      <c r="R19" s="72">
        <v>905.93899999999996</v>
      </c>
      <c r="S19" s="72">
        <v>922.98</v>
      </c>
      <c r="T19" s="72">
        <v>921.97</v>
      </c>
      <c r="U19" s="72">
        <v>945.92899999999997</v>
      </c>
      <c r="V19" s="72">
        <v>930.93099999999993</v>
      </c>
      <c r="W19" s="72">
        <v>911.90699999999993</v>
      </c>
      <c r="X19" s="72">
        <v>908.91699999999992</v>
      </c>
      <c r="Y19" s="72">
        <v>898.79700000000003</v>
      </c>
      <c r="Z19" s="73"/>
      <c r="AA19" s="74">
        <f t="shared" ref="AA19:AA24" si="2">SUM(B19:Z19)</f>
        <v>21829.78</v>
      </c>
    </row>
    <row r="20" spans="1:27" ht="24.95" customHeight="1" x14ac:dyDescent="0.2">
      <c r="A20" s="75" t="s">
        <v>15</v>
      </c>
      <c r="B20" s="76">
        <v>835.83399999999995</v>
      </c>
      <c r="C20" s="77">
        <v>826.1339999999999</v>
      </c>
      <c r="D20" s="77">
        <v>819.74200000000008</v>
      </c>
      <c r="E20" s="77">
        <v>824.40500000000009</v>
      </c>
      <c r="F20" s="77">
        <v>839.23699999999985</v>
      </c>
      <c r="G20" s="77">
        <v>870.048</v>
      </c>
      <c r="H20" s="77">
        <v>878.41099999999983</v>
      </c>
      <c r="I20" s="77">
        <v>890.62</v>
      </c>
      <c r="J20" s="77">
        <v>923.95100000000002</v>
      </c>
      <c r="K20" s="77">
        <v>947.11299999999994</v>
      </c>
      <c r="L20" s="77">
        <v>939.73</v>
      </c>
      <c r="M20" s="77">
        <v>931.75999999999988</v>
      </c>
      <c r="N20" s="77">
        <v>927.65700000000015</v>
      </c>
      <c r="O20" s="77">
        <v>911.5</v>
      </c>
      <c r="P20" s="77">
        <v>897.36399999999992</v>
      </c>
      <c r="Q20" s="77">
        <v>886.96199999999988</v>
      </c>
      <c r="R20" s="77">
        <v>860.74799999999993</v>
      </c>
      <c r="S20" s="77">
        <v>907.18200000000013</v>
      </c>
      <c r="T20" s="77">
        <v>952.58799999999997</v>
      </c>
      <c r="U20" s="77">
        <v>947.94200000000001</v>
      </c>
      <c r="V20" s="77">
        <v>901.05700000000002</v>
      </c>
      <c r="W20" s="77">
        <v>858.68</v>
      </c>
      <c r="X20" s="77">
        <v>851.81999999999994</v>
      </c>
      <c r="Y20" s="77">
        <v>825.47799999999995</v>
      </c>
      <c r="Z20" s="78"/>
      <c r="AA20" s="79">
        <f t="shared" si="2"/>
        <v>21255.963</v>
      </c>
    </row>
    <row r="21" spans="1:27" ht="24.95" customHeight="1" x14ac:dyDescent="0.2">
      <c r="A21" s="75" t="s">
        <v>16</v>
      </c>
      <c r="B21" s="80">
        <v>1970.8789999999999</v>
      </c>
      <c r="C21" s="81">
        <v>1840.1779999999999</v>
      </c>
      <c r="D21" s="81">
        <v>1758.29</v>
      </c>
      <c r="E21" s="81">
        <v>1744.4940000000001</v>
      </c>
      <c r="F21" s="81">
        <v>1770.6029999999998</v>
      </c>
      <c r="G21" s="81">
        <v>1841.7090000000001</v>
      </c>
      <c r="H21" s="81">
        <v>1921.0809999999999</v>
      </c>
      <c r="I21" s="81">
        <v>2120.2249999999995</v>
      </c>
      <c r="J21" s="81">
        <v>2481.931</v>
      </c>
      <c r="K21" s="81">
        <v>2777.2939999999999</v>
      </c>
      <c r="L21" s="81">
        <v>2947.6659999999997</v>
      </c>
      <c r="M21" s="81">
        <v>3030.4939999999997</v>
      </c>
      <c r="N21" s="81">
        <v>2964.163</v>
      </c>
      <c r="O21" s="81">
        <v>2663.5769999999993</v>
      </c>
      <c r="P21" s="81">
        <v>2424.1779999999999</v>
      </c>
      <c r="Q21" s="81">
        <v>2337.194</v>
      </c>
      <c r="R21" s="81">
        <v>2366.5279999999998</v>
      </c>
      <c r="S21" s="81">
        <v>2597.4649999999997</v>
      </c>
      <c r="T21" s="81">
        <v>3048.4219999999996</v>
      </c>
      <c r="U21" s="81">
        <v>3103.7799999999997</v>
      </c>
      <c r="V21" s="81">
        <v>2991.4839999999999</v>
      </c>
      <c r="W21" s="81">
        <v>2692.3710000000005</v>
      </c>
      <c r="X21" s="81">
        <v>2420.9050000000002</v>
      </c>
      <c r="Y21" s="81">
        <v>2121.0410000000002</v>
      </c>
      <c r="Z21" s="78"/>
      <c r="AA21" s="79">
        <f t="shared" si="2"/>
        <v>57935.95199999999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146.5</v>
      </c>
      <c r="C23" s="77">
        <v>137</v>
      </c>
      <c r="D23" s="77">
        <v>122</v>
      </c>
      <c r="E23" s="77">
        <v>119</v>
      </c>
      <c r="F23" s="77">
        <v>114.5</v>
      </c>
      <c r="G23" s="77">
        <v>120.5</v>
      </c>
      <c r="H23" s="77">
        <v>123</v>
      </c>
      <c r="I23" s="77">
        <v>128</v>
      </c>
      <c r="J23" s="77">
        <v>131</v>
      </c>
      <c r="K23" s="77">
        <v>134.5</v>
      </c>
      <c r="L23" s="77">
        <v>133</v>
      </c>
      <c r="M23" s="77">
        <v>147</v>
      </c>
      <c r="N23" s="77">
        <v>150.5</v>
      </c>
      <c r="O23" s="77">
        <v>154.5</v>
      </c>
      <c r="P23" s="77">
        <v>145.5</v>
      </c>
      <c r="Q23" s="77">
        <v>139.5</v>
      </c>
      <c r="R23" s="77">
        <v>123</v>
      </c>
      <c r="S23" s="77">
        <v>114.5</v>
      </c>
      <c r="T23" s="77">
        <v>122</v>
      </c>
      <c r="U23" s="77">
        <v>148.5</v>
      </c>
      <c r="V23" s="77">
        <v>152.5</v>
      </c>
      <c r="W23" s="77">
        <v>143</v>
      </c>
      <c r="X23" s="77">
        <v>122.5</v>
      </c>
      <c r="Y23" s="77">
        <v>104.5</v>
      </c>
      <c r="Z23" s="77"/>
      <c r="AA23" s="79">
        <f t="shared" si="2"/>
        <v>3176.5</v>
      </c>
    </row>
    <row r="24" spans="1:27" ht="24.95" customHeight="1" x14ac:dyDescent="0.2">
      <c r="A24" s="85" t="s">
        <v>19</v>
      </c>
      <c r="B24" s="77">
        <v>242.99999999999997</v>
      </c>
      <c r="C24" s="77">
        <v>231.99999999999997</v>
      </c>
      <c r="D24" s="77">
        <v>224</v>
      </c>
      <c r="E24" s="77">
        <v>221.99999999999997</v>
      </c>
      <c r="F24" s="77">
        <v>229.00000000000003</v>
      </c>
      <c r="G24" s="77">
        <v>246.99999999999997</v>
      </c>
      <c r="H24" s="77">
        <v>271.00000000000006</v>
      </c>
      <c r="I24" s="77">
        <v>311</v>
      </c>
      <c r="J24" s="77">
        <v>354.00000000000006</v>
      </c>
      <c r="K24" s="77">
        <v>369.99999999999994</v>
      </c>
      <c r="L24" s="77">
        <v>376.00000000000006</v>
      </c>
      <c r="M24" s="77">
        <v>381</v>
      </c>
      <c r="N24" s="77">
        <v>378.00000000000006</v>
      </c>
      <c r="O24" s="77">
        <v>364</v>
      </c>
      <c r="P24" s="77">
        <v>348.00000000000006</v>
      </c>
      <c r="Q24" s="77">
        <v>341</v>
      </c>
      <c r="R24" s="77">
        <v>341.99999999999994</v>
      </c>
      <c r="S24" s="77">
        <v>353.00000000000006</v>
      </c>
      <c r="T24" s="77">
        <v>381</v>
      </c>
      <c r="U24" s="77">
        <v>372</v>
      </c>
      <c r="V24" s="77">
        <v>341.99999999999994</v>
      </c>
      <c r="W24" s="77">
        <v>307</v>
      </c>
      <c r="X24" s="77">
        <v>278.00000000000006</v>
      </c>
      <c r="Y24" s="77">
        <v>246.99999999999997</v>
      </c>
      <c r="Z24" s="77"/>
      <c r="AA24" s="79">
        <f t="shared" si="2"/>
        <v>7513</v>
      </c>
    </row>
    <row r="25" spans="1:27" ht="30" customHeight="1" thickBot="1" x14ac:dyDescent="0.25">
      <c r="A25" s="86" t="s">
        <v>20</v>
      </c>
      <c r="B25" s="87">
        <f t="shared" ref="B25:AA25" si="3">SUM(B19:B24)</f>
        <v>4107.0729999999994</v>
      </c>
      <c r="C25" s="88">
        <f t="shared" si="3"/>
        <v>3935.1749999999997</v>
      </c>
      <c r="D25" s="88">
        <f t="shared" si="3"/>
        <v>3817.9059999999999</v>
      </c>
      <c r="E25" s="88">
        <f t="shared" si="3"/>
        <v>3813.7850000000003</v>
      </c>
      <c r="F25" s="88">
        <f t="shared" si="3"/>
        <v>3864.2389999999996</v>
      </c>
      <c r="G25" s="88">
        <f t="shared" si="3"/>
        <v>3961.1419999999998</v>
      </c>
      <c r="H25" s="88">
        <f t="shared" si="3"/>
        <v>4072.3769999999995</v>
      </c>
      <c r="I25" s="88">
        <f t="shared" si="3"/>
        <v>4353.735999999999</v>
      </c>
      <c r="J25" s="88">
        <f t="shared" si="3"/>
        <v>4798.799</v>
      </c>
      <c r="K25" s="88">
        <f t="shared" si="3"/>
        <v>5150.8449999999993</v>
      </c>
      <c r="L25" s="88">
        <f t="shared" si="3"/>
        <v>5289.3409999999994</v>
      </c>
      <c r="M25" s="88">
        <f t="shared" si="3"/>
        <v>5398.1979999999994</v>
      </c>
      <c r="N25" s="88">
        <f t="shared" si="3"/>
        <v>5350.2510000000002</v>
      </c>
      <c r="O25" s="88">
        <f t="shared" si="3"/>
        <v>5016.4679999999989</v>
      </c>
      <c r="P25" s="88">
        <f t="shared" si="3"/>
        <v>4725.9390000000003</v>
      </c>
      <c r="Q25" s="88">
        <f t="shared" si="3"/>
        <v>4608.5599999999995</v>
      </c>
      <c r="R25" s="88">
        <f t="shared" si="3"/>
        <v>4598.2150000000001</v>
      </c>
      <c r="S25" s="88">
        <f t="shared" si="3"/>
        <v>4895.1270000000004</v>
      </c>
      <c r="T25" s="88">
        <f t="shared" si="3"/>
        <v>5425.98</v>
      </c>
      <c r="U25" s="88">
        <f t="shared" si="3"/>
        <v>5518.1509999999998</v>
      </c>
      <c r="V25" s="88">
        <f t="shared" si="3"/>
        <v>5317.9719999999998</v>
      </c>
      <c r="W25" s="88">
        <f t="shared" si="3"/>
        <v>4912.9580000000005</v>
      </c>
      <c r="X25" s="88">
        <f t="shared" si="3"/>
        <v>4582.1419999999998</v>
      </c>
      <c r="Y25" s="88">
        <f t="shared" si="3"/>
        <v>4196.8159999999998</v>
      </c>
      <c r="Z25" s="89">
        <f t="shared" si="3"/>
        <v>0</v>
      </c>
      <c r="AA25" s="90">
        <f t="shared" si="3"/>
        <v>111711.19499999999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406.5</v>
      </c>
      <c r="C28" s="72">
        <v>386</v>
      </c>
      <c r="D28" s="72">
        <v>363</v>
      </c>
      <c r="E28" s="72">
        <v>358</v>
      </c>
      <c r="F28" s="72">
        <v>360.5</v>
      </c>
      <c r="G28" s="72">
        <v>384.5</v>
      </c>
      <c r="H28" s="72">
        <v>411</v>
      </c>
      <c r="I28" s="72">
        <v>456</v>
      </c>
      <c r="J28" s="72">
        <v>552</v>
      </c>
      <c r="K28" s="72">
        <v>571.5</v>
      </c>
      <c r="L28" s="72">
        <v>576</v>
      </c>
      <c r="M28" s="72">
        <v>610</v>
      </c>
      <c r="N28" s="72">
        <v>610.5</v>
      </c>
      <c r="O28" s="72">
        <v>600.5</v>
      </c>
      <c r="P28" s="72">
        <v>575.5</v>
      </c>
      <c r="Q28" s="72">
        <v>562.5</v>
      </c>
      <c r="R28" s="72">
        <v>491</v>
      </c>
      <c r="S28" s="72">
        <v>493.5</v>
      </c>
      <c r="T28" s="72">
        <v>520</v>
      </c>
      <c r="U28" s="72">
        <v>537.5</v>
      </c>
      <c r="V28" s="72">
        <v>511.5</v>
      </c>
      <c r="W28" s="72">
        <v>467</v>
      </c>
      <c r="X28" s="72">
        <v>417.5</v>
      </c>
      <c r="Y28" s="72">
        <v>368.5</v>
      </c>
      <c r="Z28" s="73"/>
      <c r="AA28" s="74">
        <f>SUM(B28:Z28)</f>
        <v>11590.5</v>
      </c>
    </row>
    <row r="29" spans="1:27" ht="24.95" customHeight="1" x14ac:dyDescent="0.2">
      <c r="A29" s="75" t="s">
        <v>23</v>
      </c>
      <c r="B29" s="76">
        <v>3839.1419999999998</v>
      </c>
      <c r="C29" s="77">
        <v>3651.89</v>
      </c>
      <c r="D29" s="77">
        <v>3578.9059999999999</v>
      </c>
      <c r="E29" s="77">
        <v>3692.7849999999999</v>
      </c>
      <c r="F29" s="77">
        <v>3715.739</v>
      </c>
      <c r="G29" s="77">
        <v>3668.6419999999998</v>
      </c>
      <c r="H29" s="77">
        <v>3797.377</v>
      </c>
      <c r="I29" s="77">
        <v>4122.7359999999999</v>
      </c>
      <c r="J29" s="77">
        <v>4555.415</v>
      </c>
      <c r="K29" s="77">
        <v>5110.3450000000003</v>
      </c>
      <c r="L29" s="77">
        <v>5304.3410000000003</v>
      </c>
      <c r="M29" s="77">
        <v>5325.1980000000003</v>
      </c>
      <c r="N29" s="77">
        <v>5366.7510000000002</v>
      </c>
      <c r="O29" s="77">
        <v>5018.9679999999998</v>
      </c>
      <c r="P29" s="77">
        <v>4765.4390000000003</v>
      </c>
      <c r="Q29" s="77">
        <v>4650.0600000000004</v>
      </c>
      <c r="R29" s="77">
        <v>4444.2150000000001</v>
      </c>
      <c r="S29" s="77">
        <v>4692.6270000000004</v>
      </c>
      <c r="T29" s="77">
        <v>5256.98</v>
      </c>
      <c r="U29" s="77">
        <v>5349.6509999999998</v>
      </c>
      <c r="V29" s="77">
        <v>5163.4719999999998</v>
      </c>
      <c r="W29" s="77">
        <v>4801.9579999999996</v>
      </c>
      <c r="X29" s="77">
        <v>4519.6419999999998</v>
      </c>
      <c r="Y29" s="77">
        <v>4176.3159999999998</v>
      </c>
      <c r="Z29" s="78"/>
      <c r="AA29" s="79">
        <f>SUM(B29:Z29)</f>
        <v>108568.59499999999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4245.6419999999998</v>
      </c>
      <c r="C31" s="62">
        <f t="shared" si="4"/>
        <v>4037.89</v>
      </c>
      <c r="D31" s="62">
        <f t="shared" si="4"/>
        <v>3941.9059999999999</v>
      </c>
      <c r="E31" s="62">
        <f t="shared" si="4"/>
        <v>4050.7849999999999</v>
      </c>
      <c r="F31" s="62">
        <f t="shared" si="4"/>
        <v>4076.239</v>
      </c>
      <c r="G31" s="62">
        <f t="shared" si="4"/>
        <v>4053.1419999999998</v>
      </c>
      <c r="H31" s="62">
        <f t="shared" si="4"/>
        <v>4208.3770000000004</v>
      </c>
      <c r="I31" s="62">
        <f t="shared" si="4"/>
        <v>4578.7359999999999</v>
      </c>
      <c r="J31" s="62">
        <f t="shared" si="4"/>
        <v>5107.415</v>
      </c>
      <c r="K31" s="62">
        <f t="shared" si="4"/>
        <v>5681.8450000000003</v>
      </c>
      <c r="L31" s="62">
        <f t="shared" si="4"/>
        <v>5880.3410000000003</v>
      </c>
      <c r="M31" s="62">
        <f t="shared" si="4"/>
        <v>5935.1980000000003</v>
      </c>
      <c r="N31" s="62">
        <f t="shared" si="4"/>
        <v>5977.2510000000002</v>
      </c>
      <c r="O31" s="62">
        <f t="shared" si="4"/>
        <v>5619.4679999999998</v>
      </c>
      <c r="P31" s="62">
        <f t="shared" si="4"/>
        <v>5340.9390000000003</v>
      </c>
      <c r="Q31" s="62">
        <f t="shared" si="4"/>
        <v>5212.5600000000004</v>
      </c>
      <c r="R31" s="62">
        <f t="shared" si="4"/>
        <v>4935.2150000000001</v>
      </c>
      <c r="S31" s="62">
        <f t="shared" si="4"/>
        <v>5186.1270000000004</v>
      </c>
      <c r="T31" s="62">
        <f t="shared" si="4"/>
        <v>5776.98</v>
      </c>
      <c r="U31" s="62">
        <f t="shared" si="4"/>
        <v>5887.1509999999998</v>
      </c>
      <c r="V31" s="62">
        <f t="shared" si="4"/>
        <v>5674.9719999999998</v>
      </c>
      <c r="W31" s="62">
        <f t="shared" si="4"/>
        <v>5268.9579999999996</v>
      </c>
      <c r="X31" s="62">
        <f t="shared" si="4"/>
        <v>4937.1419999999998</v>
      </c>
      <c r="Y31" s="62">
        <f t="shared" si="4"/>
        <v>4544.8159999999998</v>
      </c>
      <c r="Z31" s="63">
        <f t="shared" si="4"/>
        <v>0</v>
      </c>
      <c r="AA31" s="64">
        <f t="shared" si="4"/>
        <v>120159.09499999999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84</v>
      </c>
      <c r="C34" s="95">
        <v>71</v>
      </c>
      <c r="D34" s="95">
        <v>66</v>
      </c>
      <c r="E34" s="95">
        <v>129</v>
      </c>
      <c r="F34" s="95">
        <v>104</v>
      </c>
      <c r="G34" s="95">
        <v>79</v>
      </c>
      <c r="H34" s="95">
        <v>83</v>
      </c>
      <c r="I34" s="95">
        <v>141</v>
      </c>
      <c r="J34" s="95">
        <v>134</v>
      </c>
      <c r="K34" s="95">
        <v>204</v>
      </c>
      <c r="L34" s="95">
        <v>214</v>
      </c>
      <c r="M34" s="95">
        <v>201</v>
      </c>
      <c r="N34" s="95">
        <v>223</v>
      </c>
      <c r="O34" s="95">
        <v>213</v>
      </c>
      <c r="P34" s="95">
        <v>203</v>
      </c>
      <c r="Q34" s="95">
        <v>214</v>
      </c>
      <c r="R34" s="95">
        <v>159</v>
      </c>
      <c r="S34" s="95">
        <v>197</v>
      </c>
      <c r="T34" s="95">
        <v>222</v>
      </c>
      <c r="U34" s="95">
        <v>219</v>
      </c>
      <c r="V34" s="95">
        <v>213</v>
      </c>
      <c r="W34" s="95">
        <v>212</v>
      </c>
      <c r="X34" s="95">
        <v>217</v>
      </c>
      <c r="Y34" s="95">
        <v>191</v>
      </c>
      <c r="Z34" s="96"/>
      <c r="AA34" s="74">
        <f t="shared" ref="AA34:AA39" si="5">SUM(B34:Z34)</f>
        <v>3993</v>
      </c>
    </row>
    <row r="35" spans="1:27" ht="24.95" customHeight="1" x14ac:dyDescent="0.2">
      <c r="A35" s="97" t="s">
        <v>41</v>
      </c>
      <c r="B35" s="98">
        <v>34.569000000000003</v>
      </c>
      <c r="C35" s="99">
        <v>13</v>
      </c>
      <c r="D35" s="99">
        <v>38</v>
      </c>
      <c r="E35" s="99">
        <v>38</v>
      </c>
      <c r="F35" s="99">
        <v>13</v>
      </c>
      <c r="G35" s="99">
        <v>13</v>
      </c>
      <c r="H35" s="99">
        <v>13</v>
      </c>
      <c r="I35" s="99">
        <v>44</v>
      </c>
      <c r="J35" s="99">
        <v>84.616</v>
      </c>
      <c r="K35" s="99">
        <v>187</v>
      </c>
      <c r="L35" s="99">
        <v>193</v>
      </c>
      <c r="M35" s="99">
        <v>196</v>
      </c>
      <c r="N35" s="99">
        <v>211</v>
      </c>
      <c r="O35" s="99">
        <v>182</v>
      </c>
      <c r="P35" s="99">
        <v>204</v>
      </c>
      <c r="Q35" s="99">
        <v>169</v>
      </c>
      <c r="R35" s="99">
        <v>138</v>
      </c>
      <c r="S35" s="99">
        <v>94</v>
      </c>
      <c r="T35" s="99">
        <v>129</v>
      </c>
      <c r="U35" s="99">
        <v>150</v>
      </c>
      <c r="V35" s="99">
        <v>144</v>
      </c>
      <c r="W35" s="99">
        <v>144</v>
      </c>
      <c r="X35" s="99">
        <v>138</v>
      </c>
      <c r="Y35" s="99">
        <v>117</v>
      </c>
      <c r="Z35" s="100"/>
      <c r="AA35" s="79">
        <f t="shared" si="5"/>
        <v>2687.1849999999999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50</v>
      </c>
      <c r="K36" s="99">
        <v>50</v>
      </c>
      <c r="L36" s="99">
        <v>68.7</v>
      </c>
      <c r="M36" s="99">
        <v>176.1</v>
      </c>
      <c r="N36" s="99">
        <v>50</v>
      </c>
      <c r="O36" s="99">
        <v>104.2</v>
      </c>
      <c r="P36" s="99">
        <v>50</v>
      </c>
      <c r="Q36" s="99">
        <v>50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599</v>
      </c>
    </row>
    <row r="37" spans="1:27" ht="24.95" customHeight="1" x14ac:dyDescent="0.2">
      <c r="A37" s="97" t="s">
        <v>43</v>
      </c>
      <c r="B37" s="98">
        <v>20</v>
      </c>
      <c r="C37" s="99">
        <v>18.715</v>
      </c>
      <c r="D37" s="99">
        <v>20</v>
      </c>
      <c r="E37" s="99">
        <v>70</v>
      </c>
      <c r="F37" s="99">
        <v>95</v>
      </c>
      <c r="G37" s="99"/>
      <c r="H37" s="99">
        <v>40</v>
      </c>
      <c r="I37" s="99">
        <v>40</v>
      </c>
      <c r="J37" s="99">
        <v>40</v>
      </c>
      <c r="K37" s="99">
        <v>90</v>
      </c>
      <c r="L37" s="99">
        <v>134</v>
      </c>
      <c r="M37" s="99">
        <v>90</v>
      </c>
      <c r="N37" s="99">
        <v>143</v>
      </c>
      <c r="O37" s="99">
        <v>158</v>
      </c>
      <c r="P37" s="99">
        <v>158</v>
      </c>
      <c r="Q37" s="99">
        <v>171</v>
      </c>
      <c r="R37" s="99">
        <v>40</v>
      </c>
      <c r="S37" s="99"/>
      <c r="T37" s="99"/>
      <c r="U37" s="99"/>
      <c r="V37" s="99"/>
      <c r="W37" s="99"/>
      <c r="X37" s="99"/>
      <c r="Y37" s="99">
        <v>40</v>
      </c>
      <c r="Z37" s="100"/>
      <c r="AA37" s="79">
        <f t="shared" si="5"/>
        <v>1367.7150000000001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467.3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190.9</v>
      </c>
      <c r="S38" s="99"/>
      <c r="T38" s="99"/>
      <c r="U38" s="99"/>
      <c r="V38" s="99"/>
      <c r="W38" s="99"/>
      <c r="X38" s="99"/>
      <c r="Y38" s="99">
        <v>55.9</v>
      </c>
      <c r="Z38" s="100"/>
      <c r="AA38" s="79">
        <f t="shared" si="5"/>
        <v>8214.1</v>
      </c>
    </row>
    <row r="39" spans="1:27" ht="30" customHeight="1" thickBot="1" x14ac:dyDescent="0.25">
      <c r="A39" s="86" t="s">
        <v>45</v>
      </c>
      <c r="B39" s="87">
        <f t="shared" ref="B39:Z39" si="6">SUM(B34:B38)</f>
        <v>638.56899999999996</v>
      </c>
      <c r="C39" s="88">
        <f t="shared" si="6"/>
        <v>602.71500000000003</v>
      </c>
      <c r="D39" s="88">
        <f t="shared" si="6"/>
        <v>624</v>
      </c>
      <c r="E39" s="88">
        <f t="shared" si="6"/>
        <v>737</v>
      </c>
      <c r="F39" s="88">
        <f t="shared" si="6"/>
        <v>712</v>
      </c>
      <c r="G39" s="88">
        <f t="shared" si="6"/>
        <v>592</v>
      </c>
      <c r="H39" s="88">
        <f t="shared" si="6"/>
        <v>636</v>
      </c>
      <c r="I39" s="88">
        <f t="shared" si="6"/>
        <v>692.3</v>
      </c>
      <c r="J39" s="88">
        <f t="shared" si="6"/>
        <v>808.61599999999999</v>
      </c>
      <c r="K39" s="88">
        <f t="shared" si="6"/>
        <v>1031</v>
      </c>
      <c r="L39" s="88">
        <f t="shared" si="6"/>
        <v>1109.7</v>
      </c>
      <c r="M39" s="88">
        <f t="shared" si="6"/>
        <v>1163.0999999999999</v>
      </c>
      <c r="N39" s="88">
        <f t="shared" si="6"/>
        <v>1127</v>
      </c>
      <c r="O39" s="88">
        <f t="shared" si="6"/>
        <v>1157.2</v>
      </c>
      <c r="P39" s="88">
        <f t="shared" si="6"/>
        <v>1115</v>
      </c>
      <c r="Q39" s="88">
        <f t="shared" si="6"/>
        <v>1104</v>
      </c>
      <c r="R39" s="88">
        <f t="shared" si="6"/>
        <v>527.9</v>
      </c>
      <c r="S39" s="88">
        <f t="shared" si="6"/>
        <v>291</v>
      </c>
      <c r="T39" s="88">
        <f t="shared" si="6"/>
        <v>351</v>
      </c>
      <c r="U39" s="88">
        <f t="shared" si="6"/>
        <v>369</v>
      </c>
      <c r="V39" s="88">
        <f t="shared" si="6"/>
        <v>357</v>
      </c>
      <c r="W39" s="88">
        <f t="shared" si="6"/>
        <v>356</v>
      </c>
      <c r="X39" s="88">
        <f t="shared" si="6"/>
        <v>355</v>
      </c>
      <c r="Y39" s="88">
        <f t="shared" si="6"/>
        <v>403.9</v>
      </c>
      <c r="Z39" s="89">
        <f t="shared" si="6"/>
        <v>0</v>
      </c>
      <c r="AA39" s="90">
        <f t="shared" si="5"/>
        <v>16861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18.7</v>
      </c>
      <c r="M44" s="99">
        <v>126.1</v>
      </c>
      <c r="N44" s="99"/>
      <c r="O44" s="99">
        <v>54.2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467.3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190.9</v>
      </c>
      <c r="S46" s="99"/>
      <c r="T46" s="99"/>
      <c r="U46" s="99"/>
      <c r="V46" s="99"/>
      <c r="W46" s="99"/>
      <c r="X46" s="99"/>
      <c r="Y46" s="99">
        <v>55.9</v>
      </c>
      <c r="Z46" s="100"/>
      <c r="AA46" s="79">
        <f t="shared" si="7"/>
        <v>8214.1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44</v>
      </c>
      <c r="O47" s="99">
        <v>35</v>
      </c>
      <c r="P47" s="99">
        <v>25</v>
      </c>
      <c r="Q47" s="99">
        <v>22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126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467.3</v>
      </c>
      <c r="J48" s="88">
        <f t="shared" si="8"/>
        <v>500</v>
      </c>
      <c r="K48" s="88">
        <f t="shared" si="8"/>
        <v>500</v>
      </c>
      <c r="L48" s="88">
        <f t="shared" si="8"/>
        <v>518.70000000000005</v>
      </c>
      <c r="M48" s="88">
        <f t="shared" si="8"/>
        <v>626.1</v>
      </c>
      <c r="N48" s="88">
        <f t="shared" si="8"/>
        <v>544</v>
      </c>
      <c r="O48" s="88">
        <f t="shared" si="8"/>
        <v>589.20000000000005</v>
      </c>
      <c r="P48" s="88">
        <f t="shared" si="8"/>
        <v>525</v>
      </c>
      <c r="Q48" s="88">
        <f t="shared" si="8"/>
        <v>522</v>
      </c>
      <c r="R48" s="88">
        <f t="shared" si="8"/>
        <v>190.9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55.9</v>
      </c>
      <c r="Z48" s="89">
        <f t="shared" si="8"/>
        <v>0</v>
      </c>
      <c r="AA48" s="90">
        <f t="shared" si="7"/>
        <v>8539.0999999999985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4745.6419999999998</v>
      </c>
      <c r="C51" s="88">
        <f t="shared" si="10"/>
        <v>4537.8899999999994</v>
      </c>
      <c r="D51" s="88">
        <f t="shared" si="10"/>
        <v>4441.9059999999999</v>
      </c>
      <c r="E51" s="88">
        <f t="shared" si="10"/>
        <v>4550.7849999999999</v>
      </c>
      <c r="F51" s="88">
        <f t="shared" si="10"/>
        <v>4576.2389999999996</v>
      </c>
      <c r="G51" s="88">
        <f t="shared" si="10"/>
        <v>4553.1419999999998</v>
      </c>
      <c r="H51" s="88">
        <f t="shared" si="10"/>
        <v>4708.3769999999995</v>
      </c>
      <c r="I51" s="88">
        <f t="shared" si="10"/>
        <v>5046.0359999999991</v>
      </c>
      <c r="J51" s="88">
        <f t="shared" si="10"/>
        <v>5607.415</v>
      </c>
      <c r="K51" s="88">
        <f t="shared" si="10"/>
        <v>6181.8449999999993</v>
      </c>
      <c r="L51" s="88">
        <f t="shared" si="10"/>
        <v>6399.0409999999993</v>
      </c>
      <c r="M51" s="88">
        <f t="shared" si="10"/>
        <v>6561.2979999999989</v>
      </c>
      <c r="N51" s="88">
        <f t="shared" si="10"/>
        <v>6477.2510000000002</v>
      </c>
      <c r="O51" s="88">
        <f t="shared" si="10"/>
        <v>6173.6679999999988</v>
      </c>
      <c r="P51" s="88">
        <f t="shared" si="10"/>
        <v>5840.9390000000003</v>
      </c>
      <c r="Q51" s="88">
        <f t="shared" si="10"/>
        <v>5712.5599999999995</v>
      </c>
      <c r="R51" s="88">
        <f t="shared" si="10"/>
        <v>5126.1149999999998</v>
      </c>
      <c r="S51" s="88">
        <f t="shared" si="10"/>
        <v>5186.1270000000004</v>
      </c>
      <c r="T51" s="88">
        <f t="shared" si="10"/>
        <v>5776.98</v>
      </c>
      <c r="U51" s="88">
        <f t="shared" si="10"/>
        <v>5887.1509999999998</v>
      </c>
      <c r="V51" s="88">
        <f t="shared" si="10"/>
        <v>5674.9719999999998</v>
      </c>
      <c r="W51" s="88">
        <f t="shared" si="10"/>
        <v>5268.9580000000005</v>
      </c>
      <c r="X51" s="88">
        <f t="shared" si="10"/>
        <v>4937.1419999999998</v>
      </c>
      <c r="Y51" s="88">
        <f t="shared" si="10"/>
        <v>4600.7159999999994</v>
      </c>
      <c r="Z51" s="89">
        <f t="shared" si="10"/>
        <v>0</v>
      </c>
      <c r="AA51" s="105">
        <f>SUM(B51:Z51)</f>
        <v>128572.19499999999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</v>
      </c>
      <c r="C4" s="18">
        <v>15</v>
      </c>
      <c r="D4" s="18">
        <v>123.30000000000001</v>
      </c>
      <c r="E4" s="18">
        <v>30.300000000000011</v>
      </c>
      <c r="F4" s="18">
        <v>19.199999999999989</v>
      </c>
      <c r="G4" s="18">
        <v>101.10000000000002</v>
      </c>
      <c r="H4" s="18">
        <v>15</v>
      </c>
      <c r="I4" s="18">
        <v>-17.699999999999989</v>
      </c>
      <c r="J4" s="18">
        <v>-35</v>
      </c>
      <c r="K4" s="18">
        <v>134.69999999999999</v>
      </c>
      <c r="L4" s="18">
        <v>518.70000000000005</v>
      </c>
      <c r="M4" s="18">
        <v>626.1</v>
      </c>
      <c r="N4" s="18">
        <v>410.4</v>
      </c>
      <c r="O4" s="18">
        <v>554.20000000000005</v>
      </c>
      <c r="P4" s="18">
        <v>416.5</v>
      </c>
      <c r="Q4" s="18">
        <v>-12.899999999999977</v>
      </c>
      <c r="R4" s="18">
        <v>-294.10000000000002</v>
      </c>
      <c r="S4" s="18">
        <v>-612.29999999999995</v>
      </c>
      <c r="T4" s="18">
        <v>-714.2</v>
      </c>
      <c r="U4" s="18">
        <v>-764.1</v>
      </c>
      <c r="V4" s="18">
        <v>-857.9</v>
      </c>
      <c r="W4" s="18">
        <v>-985</v>
      </c>
      <c r="X4" s="18">
        <v>-839.3</v>
      </c>
      <c r="Y4" s="18">
        <v>-429.1</v>
      </c>
      <c r="Z4" s="19"/>
      <c r="AA4" s="112">
        <f>SUM(B4:Z4)</f>
        <v>-2582.1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149.9</v>
      </c>
      <c r="C7" s="118">
        <v>163</v>
      </c>
      <c r="D7" s="118">
        <v>107.52</v>
      </c>
      <c r="E7" s="118">
        <v>75.760000000000005</v>
      </c>
      <c r="F7" s="118">
        <v>82.07</v>
      </c>
      <c r="G7" s="118">
        <v>134.86000000000001</v>
      </c>
      <c r="H7" s="118">
        <v>149.32</v>
      </c>
      <c r="I7" s="118">
        <v>210.16</v>
      </c>
      <c r="J7" s="118">
        <v>136.28</v>
      </c>
      <c r="K7" s="118">
        <v>124.4</v>
      </c>
      <c r="L7" s="118">
        <v>111.45</v>
      </c>
      <c r="M7" s="118">
        <v>110.26</v>
      </c>
      <c r="N7" s="118">
        <v>84.91</v>
      </c>
      <c r="O7" s="118">
        <v>86.2</v>
      </c>
      <c r="P7" s="118">
        <v>85.45</v>
      </c>
      <c r="Q7" s="118">
        <v>103.94</v>
      </c>
      <c r="R7" s="118">
        <v>173.95</v>
      </c>
      <c r="S7" s="118">
        <v>185</v>
      </c>
      <c r="T7" s="118">
        <v>383.47</v>
      </c>
      <c r="U7" s="118">
        <v>383.52</v>
      </c>
      <c r="V7" s="118">
        <v>300</v>
      </c>
      <c r="W7" s="118">
        <v>269.62</v>
      </c>
      <c r="X7" s="118">
        <v>199.99</v>
      </c>
      <c r="Y7" s="118">
        <v>175.94</v>
      </c>
      <c r="Z7" s="119"/>
      <c r="AA7" s="120">
        <f>IF(SUM(B7:Z7)&lt;&gt;0,AVERAGEIF(B7:Z7,"&lt;&gt;"""),"")</f>
        <v>166.12375000000003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485</v>
      </c>
      <c r="C13" s="130">
        <v>485</v>
      </c>
      <c r="D13" s="130">
        <v>376.7</v>
      </c>
      <c r="E13" s="130">
        <v>469.7</v>
      </c>
      <c r="F13" s="130">
        <v>480.8</v>
      </c>
      <c r="G13" s="130">
        <v>398.9</v>
      </c>
      <c r="H13" s="130">
        <v>485</v>
      </c>
      <c r="I13" s="130">
        <v>485</v>
      </c>
      <c r="J13" s="130">
        <v>535</v>
      </c>
      <c r="K13" s="130">
        <v>365.3</v>
      </c>
      <c r="L13" s="130"/>
      <c r="M13" s="130"/>
      <c r="N13" s="130">
        <v>89.6</v>
      </c>
      <c r="O13" s="130"/>
      <c r="P13" s="130">
        <v>83.5</v>
      </c>
      <c r="Q13" s="130">
        <v>512.9</v>
      </c>
      <c r="R13" s="130">
        <v>485</v>
      </c>
      <c r="S13" s="130">
        <v>485</v>
      </c>
      <c r="T13" s="130">
        <v>214.2</v>
      </c>
      <c r="U13" s="130">
        <v>264.10000000000002</v>
      </c>
      <c r="V13" s="130">
        <v>485</v>
      </c>
      <c r="W13" s="130">
        <v>485</v>
      </c>
      <c r="X13" s="130">
        <v>485</v>
      </c>
      <c r="Y13" s="131">
        <v>485</v>
      </c>
      <c r="Z13" s="132"/>
      <c r="AA13" s="133">
        <f t="shared" si="0"/>
        <v>8640.7000000000007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127.3</v>
      </c>
      <c r="T15" s="134">
        <v>500</v>
      </c>
      <c r="U15" s="134">
        <v>500</v>
      </c>
      <c r="V15" s="134">
        <v>372.9</v>
      </c>
      <c r="W15" s="134">
        <v>500</v>
      </c>
      <c r="X15" s="134">
        <v>354.3</v>
      </c>
      <c r="Y15" s="134"/>
      <c r="Z15" s="132"/>
      <c r="AA15" s="133">
        <f t="shared" si="0"/>
        <v>2354.5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485</v>
      </c>
      <c r="C16" s="136">
        <f t="shared" si="1"/>
        <v>485</v>
      </c>
      <c r="D16" s="136">
        <f t="shared" si="1"/>
        <v>376.7</v>
      </c>
      <c r="E16" s="136">
        <f t="shared" si="1"/>
        <v>469.7</v>
      </c>
      <c r="F16" s="136">
        <f t="shared" si="1"/>
        <v>480.8</v>
      </c>
      <c r="G16" s="136">
        <f t="shared" si="1"/>
        <v>398.9</v>
      </c>
      <c r="H16" s="136">
        <f t="shared" si="1"/>
        <v>485</v>
      </c>
      <c r="I16" s="136">
        <f t="shared" si="1"/>
        <v>485</v>
      </c>
      <c r="J16" s="136">
        <f t="shared" si="1"/>
        <v>535</v>
      </c>
      <c r="K16" s="136">
        <f t="shared" si="1"/>
        <v>365.3</v>
      </c>
      <c r="L16" s="136">
        <f t="shared" si="1"/>
        <v>0</v>
      </c>
      <c r="M16" s="136">
        <f t="shared" si="1"/>
        <v>0</v>
      </c>
      <c r="N16" s="136">
        <f t="shared" si="1"/>
        <v>89.6</v>
      </c>
      <c r="O16" s="136">
        <f t="shared" si="1"/>
        <v>0</v>
      </c>
      <c r="P16" s="136">
        <f t="shared" si="1"/>
        <v>83.5</v>
      </c>
      <c r="Q16" s="136">
        <f t="shared" si="1"/>
        <v>512.9</v>
      </c>
      <c r="R16" s="136">
        <f t="shared" si="1"/>
        <v>485</v>
      </c>
      <c r="S16" s="136">
        <f t="shared" si="1"/>
        <v>612.29999999999995</v>
      </c>
      <c r="T16" s="136">
        <f t="shared" si="1"/>
        <v>714.2</v>
      </c>
      <c r="U16" s="136">
        <f t="shared" si="1"/>
        <v>764.1</v>
      </c>
      <c r="V16" s="136">
        <f t="shared" si="1"/>
        <v>857.9</v>
      </c>
      <c r="W16" s="136">
        <f t="shared" si="1"/>
        <v>985</v>
      </c>
      <c r="X16" s="136">
        <f t="shared" si="1"/>
        <v>839.3</v>
      </c>
      <c r="Y16" s="136">
        <f t="shared" si="1"/>
        <v>485</v>
      </c>
      <c r="Z16" s="137" t="str">
        <f t="shared" si="1"/>
        <v/>
      </c>
      <c r="AA16" s="90">
        <f t="shared" si="0"/>
        <v>10995.2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>
        <v>18.7</v>
      </c>
      <c r="M21" s="130">
        <v>126.1</v>
      </c>
      <c r="N21" s="130"/>
      <c r="O21" s="130">
        <v>54.2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199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467.3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190.9</v>
      </c>
      <c r="S23" s="134"/>
      <c r="T23" s="134"/>
      <c r="U23" s="134"/>
      <c r="V23" s="134"/>
      <c r="W23" s="134"/>
      <c r="X23" s="134"/>
      <c r="Y23" s="134">
        <v>55.9</v>
      </c>
      <c r="Z23" s="132"/>
      <c r="AA23" s="133">
        <f t="shared" si="2"/>
        <v>8214.1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467.3</v>
      </c>
      <c r="J24" s="136">
        <f t="shared" si="3"/>
        <v>500</v>
      </c>
      <c r="K24" s="136">
        <f t="shared" si="3"/>
        <v>500</v>
      </c>
      <c r="L24" s="136">
        <f t="shared" si="3"/>
        <v>518.70000000000005</v>
      </c>
      <c r="M24" s="136">
        <f t="shared" si="3"/>
        <v>626.1</v>
      </c>
      <c r="N24" s="136">
        <f t="shared" si="3"/>
        <v>500</v>
      </c>
      <c r="O24" s="136">
        <f t="shared" si="3"/>
        <v>554.20000000000005</v>
      </c>
      <c r="P24" s="136">
        <f t="shared" si="3"/>
        <v>500</v>
      </c>
      <c r="Q24" s="136">
        <f t="shared" si="3"/>
        <v>500</v>
      </c>
      <c r="R24" s="136">
        <f t="shared" si="3"/>
        <v>190.9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55.9</v>
      </c>
      <c r="Z24" s="137" t="str">
        <f t="shared" si="3"/>
        <v/>
      </c>
      <c r="AA24" s="90">
        <f t="shared" si="2"/>
        <v>8413.1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2022-10-15T11:08:38Z</dcterms:created>
  <dcterms:modified xsi:type="dcterms:W3CDTF">2022-10-15T11:08:39Z</dcterms:modified>
</cp:coreProperties>
</file>