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<sst xmlns="http://schemas.openxmlformats.org/spreadsheetml/2006/main" count="117" uniqueCount="53">
  <si>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14/10/2022 14:11:03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</si>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</sst>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505</c:v>
                </c:pt>
                <c:pt idx="1">
                  <c:v>505</c:v>
                </c:pt>
                <c:pt idx="2">
                  <c:v>505</c:v>
                </c:pt>
                <c:pt idx="3">
                  <c:v>455</c:v>
                </c:pt>
                <c:pt idx="4">
                  <c:v>455</c:v>
                </c:pt>
                <c:pt idx="5">
                  <c:v>462.75800000000004</c:v>
                </c:pt>
                <c:pt idx="6">
                  <c:v>461.24799999999999</c:v>
                </c:pt>
                <c:pt idx="7">
                  <c:v>505</c:v>
                </c:pt>
                <c:pt idx="8">
                  <c:v>505</c:v>
                </c:pt>
                <c:pt idx="9">
                  <c:v>505</c:v>
                </c:pt>
                <c:pt idx="10">
                  <c:v>505</c:v>
                </c:pt>
                <c:pt idx="11">
                  <c:v>505</c:v>
                </c:pt>
                <c:pt idx="12">
                  <c:v>455</c:v>
                </c:pt>
                <c:pt idx="13">
                  <c:v>445</c:v>
                </c:pt>
                <c:pt idx="14">
                  <c:v>445</c:v>
                </c:pt>
                <c:pt idx="15">
                  <c:v>505</c:v>
                </c:pt>
                <c:pt idx="16">
                  <c:v>505</c:v>
                </c:pt>
                <c:pt idx="17">
                  <c:v>505</c:v>
                </c:pt>
                <c:pt idx="18">
                  <c:v>505</c:v>
                </c:pt>
                <c:pt idx="19">
                  <c:v>505</c:v>
                </c:pt>
                <c:pt idx="20">
                  <c:v>505</c:v>
                </c:pt>
                <c:pt idx="21">
                  <c:v>505</c:v>
                </c:pt>
                <c:pt idx="22">
                  <c:v>505</c:v>
                </c:pt>
                <c:pt idx="23">
                  <c:v>505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232</c:v>
                </c:pt>
                <c:pt idx="1">
                  <c:v>225</c:v>
                </c:pt>
                <c:pt idx="2">
                  <c:v>223</c:v>
                </c:pt>
                <c:pt idx="3">
                  <c:v>141</c:v>
                </c:pt>
                <c:pt idx="4">
                  <c:v>141</c:v>
                </c:pt>
                <c:pt idx="5">
                  <c:v>252</c:v>
                </c:pt>
                <c:pt idx="6">
                  <c:v>289</c:v>
                </c:pt>
                <c:pt idx="7">
                  <c:v>297</c:v>
                </c:pt>
                <c:pt idx="8">
                  <c:v>289</c:v>
                </c:pt>
                <c:pt idx="9">
                  <c:v>277</c:v>
                </c:pt>
                <c:pt idx="10">
                  <c:v>244</c:v>
                </c:pt>
                <c:pt idx="11">
                  <c:v>244</c:v>
                </c:pt>
                <c:pt idx="12">
                  <c:v>195</c:v>
                </c:pt>
                <c:pt idx="13">
                  <c:v>174</c:v>
                </c:pt>
                <c:pt idx="14">
                  <c:v>151</c:v>
                </c:pt>
                <c:pt idx="15">
                  <c:v>199</c:v>
                </c:pt>
                <c:pt idx="16">
                  <c:v>277</c:v>
                </c:pt>
                <c:pt idx="17">
                  <c:v>289</c:v>
                </c:pt>
                <c:pt idx="18">
                  <c:v>313</c:v>
                </c:pt>
                <c:pt idx="19">
                  <c:v>298</c:v>
                </c:pt>
                <c:pt idx="20">
                  <c:v>256</c:v>
                </c:pt>
                <c:pt idx="21">
                  <c:v>211</c:v>
                </c:pt>
                <c:pt idx="22">
                  <c:v>173</c:v>
                </c:pt>
                <c:pt idx="23">
                  <c:v>135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647.9</c:v>
                </c:pt>
                <c:pt idx="1">
                  <c:v>377.9</c:v>
                </c:pt>
                <c:pt idx="2">
                  <c:v>377.9</c:v>
                </c:pt>
                <c:pt idx="3">
                  <c:v>377.9</c:v>
                </c:pt>
                <c:pt idx="4">
                  <c:v>377.9</c:v>
                </c:pt>
                <c:pt idx="5">
                  <c:v>377.9</c:v>
                </c:pt>
                <c:pt idx="6">
                  <c:v>422.9</c:v>
                </c:pt>
                <c:pt idx="7">
                  <c:v>419.9</c:v>
                </c:pt>
                <c:pt idx="8">
                  <c:v>397.9</c:v>
                </c:pt>
                <c:pt idx="9">
                  <c:v>397.9</c:v>
                </c:pt>
                <c:pt idx="10">
                  <c:v>397.9</c:v>
                </c:pt>
                <c:pt idx="11">
                  <c:v>397.9</c:v>
                </c:pt>
                <c:pt idx="12">
                  <c:v>397.9</c:v>
                </c:pt>
                <c:pt idx="13">
                  <c:v>397.9</c:v>
                </c:pt>
                <c:pt idx="14">
                  <c:v>437.9</c:v>
                </c:pt>
                <c:pt idx="15">
                  <c:v>585.9</c:v>
                </c:pt>
                <c:pt idx="16">
                  <c:v>767.9</c:v>
                </c:pt>
                <c:pt idx="17">
                  <c:v>1080.9000000000001</c:v>
                </c:pt>
                <c:pt idx="18">
                  <c:v>1326.9</c:v>
                </c:pt>
                <c:pt idx="19">
                  <c:v>1326.9</c:v>
                </c:pt>
                <c:pt idx="20">
                  <c:v>1331.9</c:v>
                </c:pt>
                <c:pt idx="21">
                  <c:v>877.9</c:v>
                </c:pt>
                <c:pt idx="22">
                  <c:v>819.9</c:v>
                </c:pt>
                <c:pt idx="23">
                  <c:v>677.9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1208</c:v>
                </c:pt>
                <c:pt idx="1">
                  <c:v>1235</c:v>
                </c:pt>
                <c:pt idx="2">
                  <c:v>1118</c:v>
                </c:pt>
                <c:pt idx="3">
                  <c:v>1168.9000000000001</c:v>
                </c:pt>
                <c:pt idx="4">
                  <c:v>1197</c:v>
                </c:pt>
                <c:pt idx="5">
                  <c:v>1234</c:v>
                </c:pt>
                <c:pt idx="6">
                  <c:v>1216</c:v>
                </c:pt>
                <c:pt idx="7">
                  <c:v>1134</c:v>
                </c:pt>
                <c:pt idx="8">
                  <c:v>990</c:v>
                </c:pt>
                <c:pt idx="9">
                  <c:v>996.3</c:v>
                </c:pt>
                <c:pt idx="10">
                  <c:v>961.7</c:v>
                </c:pt>
                <c:pt idx="11">
                  <c:v>686</c:v>
                </c:pt>
                <c:pt idx="12">
                  <c:v>638.4</c:v>
                </c:pt>
                <c:pt idx="13">
                  <c:v>659.6</c:v>
                </c:pt>
                <c:pt idx="14">
                  <c:v>379.1</c:v>
                </c:pt>
                <c:pt idx="15">
                  <c:v>374</c:v>
                </c:pt>
                <c:pt idx="16">
                  <c:v>823.2</c:v>
                </c:pt>
                <c:pt idx="17">
                  <c:v>774.7</c:v>
                </c:pt>
                <c:pt idx="18">
                  <c:v>645.70000000000005</c:v>
                </c:pt>
                <c:pt idx="19">
                  <c:v>570.9</c:v>
                </c:pt>
                <c:pt idx="20">
                  <c:v>519.55600000000004</c:v>
                </c:pt>
                <c:pt idx="21">
                  <c:v>980</c:v>
                </c:pt>
                <c:pt idx="22">
                  <c:v>902.2</c:v>
                </c:pt>
                <c:pt idx="23">
                  <c:v>548.5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2164.5750000000003</c:v>
                </c:pt>
                <c:pt idx="1">
                  <c:v>2293.2449999999999</c:v>
                </c:pt>
                <c:pt idx="2">
                  <c:v>2407.0630000000001</c:v>
                </c:pt>
                <c:pt idx="3">
                  <c:v>2489.2430000000004</c:v>
                </c:pt>
                <c:pt idx="4">
                  <c:v>2570.491</c:v>
                </c:pt>
                <c:pt idx="5">
                  <c:v>2623.5640000000008</c:v>
                </c:pt>
                <c:pt idx="6">
                  <c:v>2691.4740000000002</c:v>
                </c:pt>
                <c:pt idx="7">
                  <c:v>2921.5840000000007</c:v>
                </c:pt>
                <c:pt idx="8">
                  <c:v>3284.3840000000005</c:v>
                </c:pt>
                <c:pt idx="9">
                  <c:v>3710.9389999999989</c:v>
                </c:pt>
                <c:pt idx="10">
                  <c:v>4146.5789999999997</c:v>
                </c:pt>
                <c:pt idx="11">
                  <c:v>4483.302999999999</c:v>
                </c:pt>
                <c:pt idx="12">
                  <c:v>4618.0019999999986</c:v>
                </c:pt>
                <c:pt idx="13">
                  <c:v>4633.0860000000002</c:v>
                </c:pt>
                <c:pt idx="14">
                  <c:v>4406.3880000000008</c:v>
                </c:pt>
                <c:pt idx="15">
                  <c:v>3971.8469999999993</c:v>
                </c:pt>
                <c:pt idx="16">
                  <c:v>3378.7979999999989</c:v>
                </c:pt>
                <c:pt idx="17">
                  <c:v>2858.0599999999986</c:v>
                </c:pt>
                <c:pt idx="18">
                  <c:v>2747.7860000000005</c:v>
                </c:pt>
                <c:pt idx="19">
                  <c:v>2740.81</c:v>
                </c:pt>
                <c:pt idx="20">
                  <c:v>2738.2660000000001</c:v>
                </c:pt>
                <c:pt idx="21">
                  <c:v>2727.7120000000004</c:v>
                </c:pt>
                <c:pt idx="22">
                  <c:v>2713.9470000000001</c:v>
                </c:pt>
                <c:pt idx="23">
                  <c:v>2701.4340000000002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</c:v>
                </c:pt>
                <c:pt idx="1">
                  <c:v>8</c:v>
                </c:pt>
                <c:pt idx="2">
                  <c:v>8</c:v>
                </c:pt>
                <c:pt idx="3">
                  <c:v>9</c:v>
                </c:pt>
                <c:pt idx="4">
                  <c:v>13</c:v>
                </c:pt>
                <c:pt idx="5">
                  <c:v>18</c:v>
                </c:pt>
                <c:pt idx="6">
                  <c:v>22</c:v>
                </c:pt>
                <c:pt idx="7">
                  <c:v>32</c:v>
                </c:pt>
                <c:pt idx="8">
                  <c:v>49</c:v>
                </c:pt>
                <c:pt idx="9">
                  <c:v>65</c:v>
                </c:pt>
                <c:pt idx="10">
                  <c:v>75</c:v>
                </c:pt>
                <c:pt idx="11">
                  <c:v>81</c:v>
                </c:pt>
                <c:pt idx="12">
                  <c:v>84</c:v>
                </c:pt>
                <c:pt idx="13">
                  <c:v>89</c:v>
                </c:pt>
                <c:pt idx="14">
                  <c:v>94</c:v>
                </c:pt>
                <c:pt idx="15">
                  <c:v>93</c:v>
                </c:pt>
                <c:pt idx="16">
                  <c:v>94</c:v>
                </c:pt>
                <c:pt idx="17">
                  <c:v>99</c:v>
                </c:pt>
                <c:pt idx="18">
                  <c:v>108</c:v>
                </c:pt>
                <c:pt idx="19">
                  <c:v>117</c:v>
                </c:pt>
                <c:pt idx="20">
                  <c:v>124</c:v>
                </c:pt>
                <c:pt idx="21">
                  <c:v>129</c:v>
                </c:pt>
                <c:pt idx="22">
                  <c:v>131</c:v>
                </c:pt>
                <c:pt idx="23">
                  <c:v>133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46</c:v>
                </c:pt>
                <c:pt idx="6">
                  <c:v>136</c:v>
                </c:pt>
                <c:pt idx="7">
                  <c:v>136</c:v>
                </c:pt>
                <c:pt idx="8">
                  <c:v>70</c:v>
                </c:pt>
                <c:pt idx="9">
                  <c:v>38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20</c:v>
                </c:pt>
                <c:pt idx="14">
                  <c:v>46</c:v>
                </c:pt>
                <c:pt idx="15">
                  <c:v>46</c:v>
                </c:pt>
                <c:pt idx="16">
                  <c:v>171</c:v>
                </c:pt>
                <c:pt idx="17">
                  <c:v>407</c:v>
                </c:pt>
                <c:pt idx="18">
                  <c:v>824</c:v>
                </c:pt>
                <c:pt idx="19">
                  <c:v>879</c:v>
                </c:pt>
                <c:pt idx="20">
                  <c:v>636</c:v>
                </c:pt>
                <c:pt idx="21">
                  <c:v>216</c:v>
                </c:pt>
                <c:pt idx="22">
                  <c:v>46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3479704"/>
        <c:axId val="4611609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4766.4749999999995</c:v>
                </c:pt>
                <c:pt idx="1">
                  <c:v>4644.1450000000023</c:v>
                </c:pt>
                <c:pt idx="2">
                  <c:v>4638.9160000000002</c:v>
                </c:pt>
                <c:pt idx="3">
                  <c:v>4641.021999999999</c:v>
                </c:pt>
                <c:pt idx="4">
                  <c:v>4780.3850000000011</c:v>
                </c:pt>
                <c:pt idx="5">
                  <c:v>5014.2220000000025</c:v>
                </c:pt>
                <c:pt idx="6">
                  <c:v>5238.6220000000012</c:v>
                </c:pt>
                <c:pt idx="7">
                  <c:v>5445.4439999999977</c:v>
                </c:pt>
                <c:pt idx="8">
                  <c:v>5585.286000000001</c:v>
                </c:pt>
                <c:pt idx="9">
                  <c:v>5990.152000000001</c:v>
                </c:pt>
                <c:pt idx="10">
                  <c:v>6380.2170000000006</c:v>
                </c:pt>
                <c:pt idx="11">
                  <c:v>6447.219000000001</c:v>
                </c:pt>
                <c:pt idx="12">
                  <c:v>6438.2969999999987</c:v>
                </c:pt>
                <c:pt idx="13">
                  <c:v>6418.5429999999997</c:v>
                </c:pt>
                <c:pt idx="14">
                  <c:v>5959.4120000000012</c:v>
                </c:pt>
                <c:pt idx="15">
                  <c:v>5774.8180000000029</c:v>
                </c:pt>
                <c:pt idx="16">
                  <c:v>6016.8919999999989</c:v>
                </c:pt>
                <c:pt idx="17">
                  <c:v>6013.6220000000003</c:v>
                </c:pt>
                <c:pt idx="18">
                  <c:v>6470.3300000000008</c:v>
                </c:pt>
                <c:pt idx="19">
                  <c:v>6437.6549999999988</c:v>
                </c:pt>
                <c:pt idx="20">
                  <c:v>6110.7070000000012</c:v>
                </c:pt>
                <c:pt idx="21">
                  <c:v>5646.5849999999991</c:v>
                </c:pt>
                <c:pt idx="22">
                  <c:v>5291.0430000000006</c:v>
                </c:pt>
                <c:pt idx="23">
                  <c:v>4720.7930000000024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3479704"/>
        <c:axId val="4611609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223.02</c:v>
                </c:pt>
                <c:pt idx="1">
                  <c:v>178</c:v>
                </c:pt>
                <c:pt idx="2">
                  <c:v>163.80000000000001</c:v>
                </c:pt>
                <c:pt idx="3">
                  <c:v>144.74</c:v>
                </c:pt>
                <c:pt idx="4">
                  <c:v>139.9</c:v>
                </c:pt>
                <c:pt idx="5">
                  <c:v>149.32</c:v>
                </c:pt>
                <c:pt idx="6">
                  <c:v>149.32</c:v>
                </c:pt>
                <c:pt idx="7">
                  <c:v>222.15</c:v>
                </c:pt>
                <c:pt idx="8">
                  <c:v>220.59</c:v>
                </c:pt>
                <c:pt idx="9">
                  <c:v>206.38</c:v>
                </c:pt>
                <c:pt idx="10">
                  <c:v>185.09</c:v>
                </c:pt>
                <c:pt idx="11">
                  <c:v>160</c:v>
                </c:pt>
                <c:pt idx="12">
                  <c:v>144.91</c:v>
                </c:pt>
                <c:pt idx="13">
                  <c:v>136.57</c:v>
                </c:pt>
                <c:pt idx="14">
                  <c:v>130</c:v>
                </c:pt>
                <c:pt idx="15">
                  <c:v>156.09</c:v>
                </c:pt>
                <c:pt idx="16">
                  <c:v>185.09</c:v>
                </c:pt>
                <c:pt idx="17">
                  <c:v>210.31</c:v>
                </c:pt>
                <c:pt idx="18">
                  <c:v>315.52999999999997</c:v>
                </c:pt>
                <c:pt idx="19">
                  <c:v>360</c:v>
                </c:pt>
                <c:pt idx="20">
                  <c:v>304.95</c:v>
                </c:pt>
                <c:pt idx="21">
                  <c:v>235.23</c:v>
                </c:pt>
                <c:pt idx="22">
                  <c:v>208.08</c:v>
                </c:pt>
                <c:pt idx="23">
                  <c:v>199.7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161760"/>
        <c:axId val="461161368"/>
      </c:lineChart>
      <c:catAx>
        <c:axId val="493479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160976"/>
        <c:crosses val="autoZero"/>
        <c:auto val="1"/>
        <c:lblAlgn val="ctr"/>
        <c:lblOffset val="100"/>
        <c:noMultiLvlLbl val="0"/>
      </c:catAx>
      <c:valAx>
        <c:axId val="461160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3479704"/>
        <c:crosses val="autoZero"/>
        <c:crossBetween val="between"/>
      </c:valAx>
      <c:valAx>
        <c:axId val="461161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161760"/>
        <c:crosses val="max"/>
        <c:crossBetween val="between"/>
      </c:valAx>
      <c:catAx>
        <c:axId val="4611617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1161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4766.4750000000004</v>
      </c>
      <c r="C4" s="18">
        <v>4644.1449999999995</v>
      </c>
      <c r="D4" s="18">
        <v>4638.9630000000016</v>
      </c>
      <c r="E4" s="18">
        <v>4641.0430000000006</v>
      </c>
      <c r="F4" s="18">
        <v>4780.3909999999996</v>
      </c>
      <c r="G4" s="18">
        <v>5014.2219999999988</v>
      </c>
      <c r="H4" s="18">
        <v>5238.6220000000003</v>
      </c>
      <c r="I4" s="18">
        <v>5445.4839999999986</v>
      </c>
      <c r="J4" s="18">
        <v>5585.2839999999997</v>
      </c>
      <c r="K4" s="18">
        <v>5990.1389999999992</v>
      </c>
      <c r="L4" s="18">
        <v>6380.179000000001</v>
      </c>
      <c r="M4" s="18">
        <v>6447.2029999999995</v>
      </c>
      <c r="N4" s="18">
        <v>6438.3019999999997</v>
      </c>
      <c r="O4" s="18">
        <v>6418.5860000000011</v>
      </c>
      <c r="P4" s="18">
        <v>5959.387999999999</v>
      </c>
      <c r="Q4" s="18">
        <v>5774.7469999999976</v>
      </c>
      <c r="R4" s="18">
        <v>6016.8979999999983</v>
      </c>
      <c r="S4" s="18">
        <v>6013.66</v>
      </c>
      <c r="T4" s="18">
        <v>6470.3859999999977</v>
      </c>
      <c r="U4" s="18">
        <v>6437.6099999999988</v>
      </c>
      <c r="V4" s="18">
        <v>6110.7219999999998</v>
      </c>
      <c r="W4" s="18">
        <v>5646.6119999999992</v>
      </c>
      <c r="X4" s="18">
        <v>5291.0469999999996</v>
      </c>
      <c r="Y4" s="18">
        <v>4720.8340000000007</v>
      </c>
      <c r="Z4" s="19"/>
      <c r="AA4" s="20">
        <f>SUM(B4:Z4)</f>
        <v>134870.94200000001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223.02</v>
      </c>
      <c r="C7" s="28">
        <v>178</v>
      </c>
      <c r="D7" s="28">
        <v>163.80000000000001</v>
      </c>
      <c r="E7" s="28">
        <v>144.74</v>
      </c>
      <c r="F7" s="28">
        <v>139.9</v>
      </c>
      <c r="G7" s="28">
        <v>149.32</v>
      </c>
      <c r="H7" s="28">
        <v>149.32</v>
      </c>
      <c r="I7" s="28">
        <v>222.15</v>
      </c>
      <c r="J7" s="28">
        <v>220.59</v>
      </c>
      <c r="K7" s="28">
        <v>206.38</v>
      </c>
      <c r="L7" s="28">
        <v>185.09</v>
      </c>
      <c r="M7" s="28">
        <v>160</v>
      </c>
      <c r="N7" s="28">
        <v>144.91</v>
      </c>
      <c r="O7" s="28">
        <v>136.57</v>
      </c>
      <c r="P7" s="28">
        <v>130</v>
      </c>
      <c r="Q7" s="28">
        <v>156.09</v>
      </c>
      <c r="R7" s="28">
        <v>185.09</v>
      </c>
      <c r="S7" s="28">
        <v>210.31</v>
      </c>
      <c r="T7" s="28">
        <v>315.52999999999997</v>
      </c>
      <c r="U7" s="28">
        <v>360</v>
      </c>
      <c r="V7" s="28">
        <v>304.95</v>
      </c>
      <c r="W7" s="28">
        <v>235.23</v>
      </c>
      <c r="X7" s="28">
        <v>208.08</v>
      </c>
      <c r="Y7" s="28">
        <v>199.7</v>
      </c>
      <c r="Z7" s="29"/>
      <c r="AA7" s="30">
        <f>IF(SUM(B7:Z7)&lt;&gt;0,AVERAGEIF(B7:Z7,"&lt;&gt;"""),"")</f>
        <v>197.03208333333328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505</v>
      </c>
      <c r="C10" s="42">
        <v>505</v>
      </c>
      <c r="D10" s="42">
        <v>505</v>
      </c>
      <c r="E10" s="42">
        <v>455</v>
      </c>
      <c r="F10" s="42">
        <v>455</v>
      </c>
      <c r="G10" s="42">
        <v>462.75800000000004</v>
      </c>
      <c r="H10" s="42">
        <v>461.24799999999999</v>
      </c>
      <c r="I10" s="42">
        <v>505</v>
      </c>
      <c r="J10" s="42">
        <v>505</v>
      </c>
      <c r="K10" s="42">
        <v>505</v>
      </c>
      <c r="L10" s="42">
        <v>505</v>
      </c>
      <c r="M10" s="42">
        <v>505</v>
      </c>
      <c r="N10" s="42">
        <v>455</v>
      </c>
      <c r="O10" s="42">
        <v>445</v>
      </c>
      <c r="P10" s="42">
        <v>445</v>
      </c>
      <c r="Q10" s="42">
        <v>505</v>
      </c>
      <c r="R10" s="42">
        <v>505</v>
      </c>
      <c r="S10" s="42">
        <v>505</v>
      </c>
      <c r="T10" s="42">
        <v>505</v>
      </c>
      <c r="U10" s="42">
        <v>505</v>
      </c>
      <c r="V10" s="42">
        <v>505</v>
      </c>
      <c r="W10" s="42">
        <v>505</v>
      </c>
      <c r="X10" s="42">
        <v>505</v>
      </c>
      <c r="Y10" s="42">
        <v>505</v>
      </c>
      <c r="Z10" s="43"/>
      <c r="AA10" s="44">
        <f t="shared" ref="AA10:AA15" si="0">SUM(B10:Z10)</f>
        <v>11764.005999999999</v>
      </c>
    </row>
    <row r="11" spans="1:27" ht="24.95" customHeight="1" x14ac:dyDescent="0.2">
      <c r="A11" s="45" t="s">
        <v>7</v>
      </c>
      <c r="B11" s="46">
        <v>232</v>
      </c>
      <c r="C11" s="47">
        <v>225</v>
      </c>
      <c r="D11" s="47">
        <v>223</v>
      </c>
      <c r="E11" s="47">
        <v>141</v>
      </c>
      <c r="F11" s="47">
        <v>141</v>
      </c>
      <c r="G11" s="47">
        <v>252</v>
      </c>
      <c r="H11" s="47">
        <v>289</v>
      </c>
      <c r="I11" s="47">
        <v>297</v>
      </c>
      <c r="J11" s="47">
        <v>289</v>
      </c>
      <c r="K11" s="47">
        <v>277</v>
      </c>
      <c r="L11" s="47">
        <v>244</v>
      </c>
      <c r="M11" s="47">
        <v>244</v>
      </c>
      <c r="N11" s="47">
        <v>195</v>
      </c>
      <c r="O11" s="47">
        <v>174</v>
      </c>
      <c r="P11" s="47">
        <v>151</v>
      </c>
      <c r="Q11" s="47">
        <v>199</v>
      </c>
      <c r="R11" s="47">
        <v>277</v>
      </c>
      <c r="S11" s="47">
        <v>289</v>
      </c>
      <c r="T11" s="47">
        <v>313</v>
      </c>
      <c r="U11" s="47">
        <v>298</v>
      </c>
      <c r="V11" s="47">
        <v>256</v>
      </c>
      <c r="W11" s="47">
        <v>211</v>
      </c>
      <c r="X11" s="47">
        <v>173</v>
      </c>
      <c r="Y11" s="47">
        <v>135</v>
      </c>
      <c r="Z11" s="48"/>
      <c r="AA11" s="49">
        <f t="shared" si="0"/>
        <v>5525</v>
      </c>
    </row>
    <row r="12" spans="1:27" ht="24.95" customHeight="1" x14ac:dyDescent="0.2">
      <c r="A12" s="50" t="s">
        <v>8</v>
      </c>
      <c r="B12" s="51">
        <v>647.9</v>
      </c>
      <c r="C12" s="52">
        <v>377.9</v>
      </c>
      <c r="D12" s="52">
        <v>377.9</v>
      </c>
      <c r="E12" s="52">
        <v>377.9</v>
      </c>
      <c r="F12" s="52">
        <v>377.9</v>
      </c>
      <c r="G12" s="52">
        <v>377.9</v>
      </c>
      <c r="H12" s="52">
        <v>422.9</v>
      </c>
      <c r="I12" s="52">
        <v>419.9</v>
      </c>
      <c r="J12" s="52">
        <v>397.9</v>
      </c>
      <c r="K12" s="52">
        <v>397.9</v>
      </c>
      <c r="L12" s="52">
        <v>397.9</v>
      </c>
      <c r="M12" s="52">
        <v>397.9</v>
      </c>
      <c r="N12" s="52">
        <v>397.9</v>
      </c>
      <c r="O12" s="52">
        <v>397.9</v>
      </c>
      <c r="P12" s="52">
        <v>437.9</v>
      </c>
      <c r="Q12" s="52">
        <v>585.9</v>
      </c>
      <c r="R12" s="52">
        <v>767.9</v>
      </c>
      <c r="S12" s="52">
        <v>1080.9000000000001</v>
      </c>
      <c r="T12" s="52">
        <v>1326.9</v>
      </c>
      <c r="U12" s="52">
        <v>1326.9</v>
      </c>
      <c r="V12" s="52">
        <v>1331.9</v>
      </c>
      <c r="W12" s="52">
        <v>877.9</v>
      </c>
      <c r="X12" s="52">
        <v>819.9</v>
      </c>
      <c r="Y12" s="52">
        <v>677.9</v>
      </c>
      <c r="Z12" s="53"/>
      <c r="AA12" s="54">
        <f t="shared" si="0"/>
        <v>15001.599999999995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46</v>
      </c>
      <c r="H13" s="52">
        <v>136</v>
      </c>
      <c r="I13" s="52">
        <v>136</v>
      </c>
      <c r="J13" s="52">
        <v>70</v>
      </c>
      <c r="K13" s="52">
        <v>38</v>
      </c>
      <c r="L13" s="52">
        <v>50</v>
      </c>
      <c r="M13" s="52">
        <v>50</v>
      </c>
      <c r="N13" s="52">
        <v>50</v>
      </c>
      <c r="O13" s="52">
        <v>20</v>
      </c>
      <c r="P13" s="52">
        <v>46</v>
      </c>
      <c r="Q13" s="52">
        <v>46</v>
      </c>
      <c r="R13" s="52">
        <v>171</v>
      </c>
      <c r="S13" s="52">
        <v>407</v>
      </c>
      <c r="T13" s="52">
        <v>824</v>
      </c>
      <c r="U13" s="52">
        <v>879</v>
      </c>
      <c r="V13" s="52">
        <v>636</v>
      </c>
      <c r="W13" s="52">
        <v>216</v>
      </c>
      <c r="X13" s="52">
        <v>46</v>
      </c>
      <c r="Y13" s="52">
        <v>20</v>
      </c>
      <c r="Z13" s="53"/>
      <c r="AA13" s="54">
        <f t="shared" si="0"/>
        <v>3913</v>
      </c>
    </row>
    <row r="14" spans="1:27" ht="24.95" customHeight="1" x14ac:dyDescent="0.2">
      <c r="A14" s="55" t="s">
        <v>10</v>
      </c>
      <c r="B14" s="56">
        <v>2164.5750000000003</v>
      </c>
      <c r="C14" s="57">
        <v>2293.2449999999999</v>
      </c>
      <c r="D14" s="57">
        <v>2407.0630000000001</v>
      </c>
      <c r="E14" s="57">
        <v>2489.2430000000004</v>
      </c>
      <c r="F14" s="57">
        <v>2570.491</v>
      </c>
      <c r="G14" s="57">
        <v>2623.5640000000008</v>
      </c>
      <c r="H14" s="57">
        <v>2691.4740000000002</v>
      </c>
      <c r="I14" s="57">
        <v>2921.5840000000007</v>
      </c>
      <c r="J14" s="57">
        <v>3284.3840000000005</v>
      </c>
      <c r="K14" s="57">
        <v>3710.9389999999989</v>
      </c>
      <c r="L14" s="57">
        <v>4146.5789999999997</v>
      </c>
      <c r="M14" s="57">
        <v>4483.302999999999</v>
      </c>
      <c r="N14" s="57">
        <v>4618.0019999999986</v>
      </c>
      <c r="O14" s="57">
        <v>4633.0860000000002</v>
      </c>
      <c r="P14" s="57">
        <v>4406.3880000000008</v>
      </c>
      <c r="Q14" s="57">
        <v>3971.8469999999993</v>
      </c>
      <c r="R14" s="57">
        <v>3378.7979999999989</v>
      </c>
      <c r="S14" s="57">
        <v>2858.0599999999986</v>
      </c>
      <c r="T14" s="57">
        <v>2747.7860000000005</v>
      </c>
      <c r="U14" s="57">
        <v>2740.81</v>
      </c>
      <c r="V14" s="57">
        <v>2738.2660000000001</v>
      </c>
      <c r="W14" s="57">
        <v>2727.7120000000004</v>
      </c>
      <c r="X14" s="57">
        <v>2713.9470000000001</v>
      </c>
      <c r="Y14" s="57">
        <v>2701.4340000000002</v>
      </c>
      <c r="Z14" s="58"/>
      <c r="AA14" s="59">
        <f t="shared" si="0"/>
        <v>76022.579999999987</v>
      </c>
    </row>
    <row r="15" spans="1:27" ht="24.95" customHeight="1" x14ac:dyDescent="0.2">
      <c r="A15" s="55" t="s">
        <v>11</v>
      </c>
      <c r="B15" s="56">
        <v>9</v>
      </c>
      <c r="C15" s="57">
        <v>8</v>
      </c>
      <c r="D15" s="57">
        <v>8</v>
      </c>
      <c r="E15" s="57">
        <v>9</v>
      </c>
      <c r="F15" s="57">
        <v>13</v>
      </c>
      <c r="G15" s="57">
        <v>18</v>
      </c>
      <c r="H15" s="57">
        <v>22</v>
      </c>
      <c r="I15" s="57">
        <v>32</v>
      </c>
      <c r="J15" s="57">
        <v>49</v>
      </c>
      <c r="K15" s="57">
        <v>65</v>
      </c>
      <c r="L15" s="57">
        <v>75</v>
      </c>
      <c r="M15" s="57">
        <v>81</v>
      </c>
      <c r="N15" s="57">
        <v>84</v>
      </c>
      <c r="O15" s="57">
        <v>89</v>
      </c>
      <c r="P15" s="57">
        <v>94</v>
      </c>
      <c r="Q15" s="57">
        <v>93</v>
      </c>
      <c r="R15" s="57">
        <v>94</v>
      </c>
      <c r="S15" s="57">
        <v>99</v>
      </c>
      <c r="T15" s="57">
        <v>108</v>
      </c>
      <c r="U15" s="57">
        <v>117</v>
      </c>
      <c r="V15" s="57">
        <v>124</v>
      </c>
      <c r="W15" s="57">
        <v>129</v>
      </c>
      <c r="X15" s="57">
        <v>131</v>
      </c>
      <c r="Y15" s="57">
        <v>133</v>
      </c>
      <c r="Z15" s="58"/>
      <c r="AA15" s="59">
        <f t="shared" si="0"/>
        <v>1684</v>
      </c>
    </row>
    <row r="16" spans="1:27" ht="30" customHeight="1" thickBot="1" x14ac:dyDescent="0.25">
      <c r="A16" s="60" t="s">
        <v>12</v>
      </c>
      <c r="B16" s="61">
        <f>IF(LEN(B$2)&gt;0,SUM(B10:B15),"")</f>
        <v>3558.4750000000004</v>
      </c>
      <c r="C16" s="62">
        <f t="shared" ref="C16:Z16" si="1">IF(LEN(C$2)&gt;0,SUM(C10:C15),"")</f>
        <v>3409.145</v>
      </c>
      <c r="D16" s="62">
        <f t="shared" si="1"/>
        <v>3520.9630000000002</v>
      </c>
      <c r="E16" s="62">
        <f t="shared" si="1"/>
        <v>3472.1430000000005</v>
      </c>
      <c r="F16" s="62">
        <f t="shared" si="1"/>
        <v>3583.3910000000001</v>
      </c>
      <c r="G16" s="62">
        <f t="shared" si="1"/>
        <v>3780.2220000000007</v>
      </c>
      <c r="H16" s="62">
        <f t="shared" si="1"/>
        <v>4022.6220000000003</v>
      </c>
      <c r="I16" s="62">
        <f t="shared" si="1"/>
        <v>4311.4840000000004</v>
      </c>
      <c r="J16" s="62">
        <f t="shared" si="1"/>
        <v>4595.2840000000006</v>
      </c>
      <c r="K16" s="62">
        <f t="shared" si="1"/>
        <v>4993.838999999999</v>
      </c>
      <c r="L16" s="62">
        <f t="shared" si="1"/>
        <v>5418.4789999999994</v>
      </c>
      <c r="M16" s="62">
        <f t="shared" si="1"/>
        <v>5761.2029999999995</v>
      </c>
      <c r="N16" s="62">
        <f t="shared" si="1"/>
        <v>5799.9019999999982</v>
      </c>
      <c r="O16" s="62">
        <f t="shared" si="1"/>
        <v>5758.9860000000008</v>
      </c>
      <c r="P16" s="62">
        <f t="shared" si="1"/>
        <v>5580.2880000000005</v>
      </c>
      <c r="Q16" s="62">
        <f t="shared" si="1"/>
        <v>5400.7469999999994</v>
      </c>
      <c r="R16" s="62">
        <f t="shared" si="1"/>
        <v>5193.6979999999985</v>
      </c>
      <c r="S16" s="62">
        <f t="shared" si="1"/>
        <v>5238.9599999999991</v>
      </c>
      <c r="T16" s="62">
        <f t="shared" si="1"/>
        <v>5824.6860000000006</v>
      </c>
      <c r="U16" s="62">
        <f t="shared" si="1"/>
        <v>5866.71</v>
      </c>
      <c r="V16" s="62">
        <f t="shared" si="1"/>
        <v>5591.1660000000002</v>
      </c>
      <c r="W16" s="62">
        <f t="shared" si="1"/>
        <v>4666.612000000001</v>
      </c>
      <c r="X16" s="62">
        <f t="shared" si="1"/>
        <v>4388.8469999999998</v>
      </c>
      <c r="Y16" s="62">
        <f t="shared" si="1"/>
        <v>4172.3340000000007</v>
      </c>
      <c r="Z16" s="63" t="str">
        <f t="shared" si="1"/>
        <v/>
      </c>
      <c r="AA16" s="64">
        <f>SUM(AA10:AA15)</f>
        <v>113910.18599999999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1844.9</v>
      </c>
      <c r="C28" s="72">
        <v>1898.9</v>
      </c>
      <c r="D28" s="72">
        <v>1983.9</v>
      </c>
      <c r="E28" s="72">
        <v>1976.9</v>
      </c>
      <c r="F28" s="72">
        <v>2087.9</v>
      </c>
      <c r="G28" s="72">
        <v>2290.9</v>
      </c>
      <c r="H28" s="72">
        <v>2461.9</v>
      </c>
      <c r="I28" s="72">
        <v>2610.9</v>
      </c>
      <c r="J28" s="72">
        <v>2791.9</v>
      </c>
      <c r="K28" s="72">
        <v>3033.9</v>
      </c>
      <c r="L28" s="72">
        <v>3278.9</v>
      </c>
      <c r="M28" s="72">
        <v>3467.9</v>
      </c>
      <c r="N28" s="72">
        <v>3497.9</v>
      </c>
      <c r="O28" s="72">
        <v>3418.9</v>
      </c>
      <c r="P28" s="72">
        <v>3264.9</v>
      </c>
      <c r="Q28" s="72">
        <v>3065.9</v>
      </c>
      <c r="R28" s="72">
        <v>2939.9</v>
      </c>
      <c r="S28" s="72">
        <v>2915.9</v>
      </c>
      <c r="T28" s="72">
        <v>3343.9</v>
      </c>
      <c r="U28" s="72">
        <v>3400.9</v>
      </c>
      <c r="V28" s="72">
        <v>3111.9</v>
      </c>
      <c r="W28" s="72">
        <v>2617.9</v>
      </c>
      <c r="X28" s="72">
        <v>2425.9</v>
      </c>
      <c r="Y28" s="72">
        <v>2347.9</v>
      </c>
      <c r="Z28" s="73"/>
      <c r="AA28" s="74">
        <f>SUM(B28:Z28)</f>
        <v>66080.60000000002</v>
      </c>
    </row>
    <row r="29" spans="1:27" ht="24.95" customHeight="1" x14ac:dyDescent="0.2">
      <c r="A29" s="75" t="s">
        <v>23</v>
      </c>
      <c r="B29" s="76">
        <v>1471.575</v>
      </c>
      <c r="C29" s="77">
        <v>1565.2449999999999</v>
      </c>
      <c r="D29" s="77">
        <v>1595.0630000000001</v>
      </c>
      <c r="E29" s="77">
        <v>1548.2429999999999</v>
      </c>
      <c r="F29" s="77">
        <v>1545.491</v>
      </c>
      <c r="G29" s="77">
        <v>1543.3219999999999</v>
      </c>
      <c r="H29" s="77">
        <v>1551.722</v>
      </c>
      <c r="I29" s="77">
        <v>1612.5840000000001</v>
      </c>
      <c r="J29" s="77">
        <v>1593.384</v>
      </c>
      <c r="K29" s="77">
        <v>1655.9390000000001</v>
      </c>
      <c r="L29" s="77">
        <v>1788.579</v>
      </c>
      <c r="M29" s="77">
        <v>1910.3030000000001</v>
      </c>
      <c r="N29" s="77">
        <v>1824.002</v>
      </c>
      <c r="O29" s="77">
        <v>1875.086</v>
      </c>
      <c r="P29" s="77">
        <v>1810.3879999999999</v>
      </c>
      <c r="Q29" s="77">
        <v>1668.847</v>
      </c>
      <c r="R29" s="77">
        <v>1616.798</v>
      </c>
      <c r="S29" s="77">
        <v>1346.06</v>
      </c>
      <c r="T29" s="77">
        <v>1405.7860000000001</v>
      </c>
      <c r="U29" s="77">
        <v>1404.81</v>
      </c>
      <c r="V29" s="77">
        <v>1433.222</v>
      </c>
      <c r="W29" s="77">
        <v>1333.712</v>
      </c>
      <c r="X29" s="77">
        <v>1326.9469999999999</v>
      </c>
      <c r="Y29" s="77">
        <v>1362.434</v>
      </c>
      <c r="Z29" s="78"/>
      <c r="AA29" s="79">
        <f>SUM(B29:Z29)</f>
        <v>37789.542000000001</v>
      </c>
    </row>
    <row r="30" spans="1:27" ht="24.95" customHeight="1" x14ac:dyDescent="0.2">
      <c r="A30" s="82" t="s">
        <v>24</v>
      </c>
      <c r="B30" s="80">
        <v>965</v>
      </c>
      <c r="C30" s="81">
        <v>695</v>
      </c>
      <c r="D30" s="81">
        <v>695</v>
      </c>
      <c r="E30" s="81">
        <v>695</v>
      </c>
      <c r="F30" s="81">
        <v>695</v>
      </c>
      <c r="G30" s="81">
        <v>695</v>
      </c>
      <c r="H30" s="81">
        <v>740</v>
      </c>
      <c r="I30" s="81">
        <v>737</v>
      </c>
      <c r="J30" s="81">
        <v>715</v>
      </c>
      <c r="K30" s="81">
        <v>715</v>
      </c>
      <c r="L30" s="81">
        <v>715</v>
      </c>
      <c r="M30" s="81">
        <v>715</v>
      </c>
      <c r="N30" s="81">
        <v>715</v>
      </c>
      <c r="O30" s="81">
        <v>715</v>
      </c>
      <c r="P30" s="81">
        <v>755</v>
      </c>
      <c r="Q30" s="81">
        <v>903</v>
      </c>
      <c r="R30" s="81">
        <v>1085</v>
      </c>
      <c r="S30" s="81">
        <v>1398</v>
      </c>
      <c r="T30" s="81">
        <v>1489</v>
      </c>
      <c r="U30" s="81">
        <v>1445</v>
      </c>
      <c r="V30" s="81">
        <v>1445</v>
      </c>
      <c r="W30" s="81">
        <v>1195</v>
      </c>
      <c r="X30" s="81">
        <v>1137</v>
      </c>
      <c r="Y30" s="81">
        <v>995</v>
      </c>
      <c r="Z30" s="83"/>
      <c r="AA30" s="84">
        <f>SUM(B30:Z30)</f>
        <v>22054</v>
      </c>
    </row>
    <row r="31" spans="1:27" ht="30" customHeight="1" thickBot="1" x14ac:dyDescent="0.25">
      <c r="A31" s="60" t="s">
        <v>25</v>
      </c>
      <c r="B31" s="61">
        <f>IF(LEN(B$2)&gt;0,SUM(B28:B30),"")</f>
        <v>4281.4750000000004</v>
      </c>
      <c r="C31" s="62">
        <f t="shared" ref="C31:Z31" si="4">IF(LEN(C$2)&gt;0,SUM(C28:C30),"")</f>
        <v>4159.1450000000004</v>
      </c>
      <c r="D31" s="62">
        <f t="shared" si="4"/>
        <v>4273.9629999999997</v>
      </c>
      <c r="E31" s="62">
        <f t="shared" si="4"/>
        <v>4220.143</v>
      </c>
      <c r="F31" s="62">
        <f t="shared" si="4"/>
        <v>4328.3909999999996</v>
      </c>
      <c r="G31" s="62">
        <f t="shared" si="4"/>
        <v>4529.2219999999998</v>
      </c>
      <c r="H31" s="62">
        <f t="shared" si="4"/>
        <v>4753.6220000000003</v>
      </c>
      <c r="I31" s="62">
        <f t="shared" si="4"/>
        <v>4960.4840000000004</v>
      </c>
      <c r="J31" s="62">
        <f t="shared" si="4"/>
        <v>5100.2839999999997</v>
      </c>
      <c r="K31" s="62">
        <f t="shared" si="4"/>
        <v>5404.8389999999999</v>
      </c>
      <c r="L31" s="62">
        <f t="shared" si="4"/>
        <v>5782.4790000000003</v>
      </c>
      <c r="M31" s="62">
        <f t="shared" si="4"/>
        <v>6093.2030000000004</v>
      </c>
      <c r="N31" s="62">
        <f t="shared" si="4"/>
        <v>6036.902</v>
      </c>
      <c r="O31" s="62">
        <f t="shared" si="4"/>
        <v>6008.9859999999999</v>
      </c>
      <c r="P31" s="62">
        <f t="shared" si="4"/>
        <v>5830.2880000000005</v>
      </c>
      <c r="Q31" s="62">
        <f t="shared" si="4"/>
        <v>5637.7470000000003</v>
      </c>
      <c r="R31" s="62">
        <f t="shared" si="4"/>
        <v>5641.6980000000003</v>
      </c>
      <c r="S31" s="62">
        <f t="shared" si="4"/>
        <v>5659.96</v>
      </c>
      <c r="T31" s="62">
        <f t="shared" si="4"/>
        <v>6238.6859999999997</v>
      </c>
      <c r="U31" s="62">
        <f t="shared" si="4"/>
        <v>6250.71</v>
      </c>
      <c r="V31" s="62">
        <f t="shared" si="4"/>
        <v>5990.1220000000003</v>
      </c>
      <c r="W31" s="62">
        <f t="shared" si="4"/>
        <v>5146.6120000000001</v>
      </c>
      <c r="X31" s="62">
        <f t="shared" si="4"/>
        <v>4889.8469999999998</v>
      </c>
      <c r="Y31" s="62">
        <f t="shared" si="4"/>
        <v>4705.3339999999998</v>
      </c>
      <c r="Z31" s="63" t="str">
        <f t="shared" si="4"/>
        <v/>
      </c>
      <c r="AA31" s="64">
        <f>SUM(AA28:AA30)</f>
        <v>125924.14200000002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316</v>
      </c>
      <c r="C34" s="95">
        <v>343</v>
      </c>
      <c r="D34" s="95">
        <v>346</v>
      </c>
      <c r="E34" s="95">
        <v>341</v>
      </c>
      <c r="F34" s="95">
        <v>338</v>
      </c>
      <c r="G34" s="95">
        <v>343</v>
      </c>
      <c r="H34" s="95">
        <v>338</v>
      </c>
      <c r="I34" s="95">
        <v>316</v>
      </c>
      <c r="J34" s="95">
        <v>263</v>
      </c>
      <c r="K34" s="95">
        <v>209</v>
      </c>
      <c r="L34" s="95">
        <v>199</v>
      </c>
      <c r="M34" s="95">
        <v>169</v>
      </c>
      <c r="N34" s="95">
        <v>60</v>
      </c>
      <c r="O34" s="95">
        <v>60</v>
      </c>
      <c r="P34" s="95">
        <v>60</v>
      </c>
      <c r="Q34" s="95">
        <v>60</v>
      </c>
      <c r="R34" s="95">
        <v>188</v>
      </c>
      <c r="S34" s="95">
        <v>124</v>
      </c>
      <c r="T34" s="95">
        <v>177</v>
      </c>
      <c r="U34" s="95">
        <v>187</v>
      </c>
      <c r="V34" s="95">
        <v>176</v>
      </c>
      <c r="W34" s="95">
        <v>245</v>
      </c>
      <c r="X34" s="95">
        <v>245</v>
      </c>
      <c r="Y34" s="95">
        <v>214</v>
      </c>
      <c r="Z34" s="96"/>
      <c r="AA34" s="74">
        <f t="shared" ref="AA34:AA39" si="5">SUM(B34:Z34)</f>
        <v>5317</v>
      </c>
    </row>
    <row r="35" spans="1:27" ht="24.95" customHeight="1" x14ac:dyDescent="0.2">
      <c r="A35" s="97" t="s">
        <v>28</v>
      </c>
      <c r="B35" s="98">
        <v>327</v>
      </c>
      <c r="C35" s="99">
        <v>327</v>
      </c>
      <c r="D35" s="99">
        <v>327</v>
      </c>
      <c r="E35" s="99">
        <v>327</v>
      </c>
      <c r="F35" s="99">
        <v>327</v>
      </c>
      <c r="G35" s="99">
        <v>327</v>
      </c>
      <c r="H35" s="99">
        <v>314</v>
      </c>
      <c r="I35" s="99">
        <v>253</v>
      </c>
      <c r="J35" s="99">
        <v>162</v>
      </c>
      <c r="K35" s="99">
        <v>122</v>
      </c>
      <c r="L35" s="99">
        <v>86</v>
      </c>
      <c r="M35" s="99">
        <v>83</v>
      </c>
      <c r="N35" s="99">
        <v>98</v>
      </c>
      <c r="O35" s="99">
        <v>111</v>
      </c>
      <c r="P35" s="99">
        <v>111</v>
      </c>
      <c r="Q35" s="99">
        <v>98</v>
      </c>
      <c r="R35" s="99">
        <v>181</v>
      </c>
      <c r="S35" s="99">
        <v>218</v>
      </c>
      <c r="T35" s="99">
        <v>157</v>
      </c>
      <c r="U35" s="99">
        <v>117</v>
      </c>
      <c r="V35" s="99">
        <v>142.95600000000002</v>
      </c>
      <c r="W35" s="99">
        <v>156</v>
      </c>
      <c r="X35" s="99">
        <v>177</v>
      </c>
      <c r="Y35" s="99">
        <v>239</v>
      </c>
      <c r="Z35" s="100"/>
      <c r="AA35" s="79">
        <f t="shared" si="5"/>
        <v>4787.9560000000001</v>
      </c>
    </row>
    <row r="36" spans="1:27" ht="24.95" customHeight="1" x14ac:dyDescent="0.2">
      <c r="A36" s="97" t="s">
        <v>29</v>
      </c>
      <c r="B36" s="98">
        <v>515</v>
      </c>
      <c r="C36" s="99">
        <v>515</v>
      </c>
      <c r="D36" s="99">
        <v>395</v>
      </c>
      <c r="E36" s="99">
        <v>450.9</v>
      </c>
      <c r="F36" s="99">
        <v>482</v>
      </c>
      <c r="G36" s="99">
        <v>515</v>
      </c>
      <c r="H36" s="99">
        <v>515</v>
      </c>
      <c r="I36" s="99">
        <v>515</v>
      </c>
      <c r="J36" s="99">
        <v>515</v>
      </c>
      <c r="K36" s="99">
        <v>515</v>
      </c>
      <c r="L36" s="99">
        <v>133.30000000000001</v>
      </c>
      <c r="M36" s="99">
        <v>30</v>
      </c>
      <c r="N36" s="99">
        <v>148.4</v>
      </c>
      <c r="O36" s="99">
        <v>30</v>
      </c>
      <c r="P36" s="99">
        <v>30</v>
      </c>
      <c r="Q36" s="99">
        <v>30</v>
      </c>
      <c r="R36" s="99">
        <v>405.2</v>
      </c>
      <c r="S36" s="99">
        <v>30</v>
      </c>
      <c r="T36" s="99">
        <v>30</v>
      </c>
      <c r="U36" s="99">
        <v>30</v>
      </c>
      <c r="V36" s="99">
        <v>150.6</v>
      </c>
      <c r="W36" s="99">
        <v>30</v>
      </c>
      <c r="X36" s="99">
        <v>30</v>
      </c>
      <c r="Y36" s="99">
        <v>30</v>
      </c>
      <c r="Z36" s="100"/>
      <c r="AA36" s="79">
        <f t="shared" si="5"/>
        <v>6070.4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49</v>
      </c>
      <c r="H37" s="99">
        <v>49</v>
      </c>
      <c r="I37" s="99">
        <v>50</v>
      </c>
      <c r="J37" s="99">
        <v>50</v>
      </c>
      <c r="K37" s="99">
        <v>50</v>
      </c>
      <c r="L37" s="99">
        <v>49</v>
      </c>
      <c r="M37" s="99">
        <v>50</v>
      </c>
      <c r="N37" s="99">
        <v>49</v>
      </c>
      <c r="O37" s="99">
        <v>49</v>
      </c>
      <c r="P37" s="99">
        <v>49</v>
      </c>
      <c r="Q37" s="99">
        <v>49</v>
      </c>
      <c r="R37" s="99">
        <v>49</v>
      </c>
      <c r="S37" s="99">
        <v>49</v>
      </c>
      <c r="T37" s="99">
        <v>50</v>
      </c>
      <c r="U37" s="99">
        <v>50</v>
      </c>
      <c r="V37" s="99">
        <v>50</v>
      </c>
      <c r="W37" s="99">
        <v>49</v>
      </c>
      <c r="X37" s="99">
        <v>49</v>
      </c>
      <c r="Y37" s="99">
        <v>50</v>
      </c>
      <c r="Z37" s="100"/>
      <c r="AA37" s="79">
        <f t="shared" si="5"/>
        <v>1189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100.3</v>
      </c>
      <c r="L38" s="99">
        <v>494.4</v>
      </c>
      <c r="M38" s="99">
        <v>354</v>
      </c>
      <c r="N38" s="99">
        <v>283</v>
      </c>
      <c r="O38" s="99">
        <v>409.6</v>
      </c>
      <c r="P38" s="99">
        <v>129.1</v>
      </c>
      <c r="Q38" s="99">
        <v>137</v>
      </c>
      <c r="R38" s="99"/>
      <c r="S38" s="99">
        <v>353.7</v>
      </c>
      <c r="T38" s="99">
        <v>231.7</v>
      </c>
      <c r="U38" s="99">
        <v>186.9</v>
      </c>
      <c r="V38" s="99"/>
      <c r="W38" s="99">
        <v>500</v>
      </c>
      <c r="X38" s="99">
        <v>401.2</v>
      </c>
      <c r="Y38" s="99">
        <v>15.5</v>
      </c>
      <c r="Z38" s="100"/>
      <c r="AA38" s="79">
        <f t="shared" si="5"/>
        <v>3596.3999999999992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1208</v>
      </c>
      <c r="C39" s="88">
        <f t="shared" si="6"/>
        <v>1235</v>
      </c>
      <c r="D39" s="88">
        <f t="shared" si="6"/>
        <v>1118</v>
      </c>
      <c r="E39" s="88">
        <f t="shared" si="6"/>
        <v>1168.9000000000001</v>
      </c>
      <c r="F39" s="88">
        <f t="shared" si="6"/>
        <v>1197</v>
      </c>
      <c r="G39" s="88">
        <f t="shared" si="6"/>
        <v>1234</v>
      </c>
      <c r="H39" s="88">
        <f t="shared" si="6"/>
        <v>1216</v>
      </c>
      <c r="I39" s="88">
        <f t="shared" si="6"/>
        <v>1134</v>
      </c>
      <c r="J39" s="88">
        <f t="shared" si="6"/>
        <v>990</v>
      </c>
      <c r="K39" s="88">
        <f t="shared" si="6"/>
        <v>996.3</v>
      </c>
      <c r="L39" s="88">
        <f t="shared" si="6"/>
        <v>961.7</v>
      </c>
      <c r="M39" s="88">
        <f t="shared" si="6"/>
        <v>686</v>
      </c>
      <c r="N39" s="88">
        <f t="shared" si="6"/>
        <v>638.4</v>
      </c>
      <c r="O39" s="88">
        <f t="shared" si="6"/>
        <v>659.6</v>
      </c>
      <c r="P39" s="88">
        <f t="shared" si="6"/>
        <v>379.1</v>
      </c>
      <c r="Q39" s="88">
        <f t="shared" si="6"/>
        <v>374</v>
      </c>
      <c r="R39" s="88">
        <f t="shared" si="6"/>
        <v>823.2</v>
      </c>
      <c r="S39" s="88">
        <f t="shared" si="6"/>
        <v>774.7</v>
      </c>
      <c r="T39" s="88">
        <f t="shared" si="6"/>
        <v>645.70000000000005</v>
      </c>
      <c r="U39" s="88">
        <f t="shared" si="6"/>
        <v>570.9</v>
      </c>
      <c r="V39" s="88">
        <f t="shared" si="6"/>
        <v>519.55600000000004</v>
      </c>
      <c r="W39" s="88">
        <f t="shared" si="6"/>
        <v>980</v>
      </c>
      <c r="X39" s="88">
        <f t="shared" si="6"/>
        <v>902.2</v>
      </c>
      <c r="Y39" s="88">
        <f t="shared" si="6"/>
        <v>548.5</v>
      </c>
      <c r="Z39" s="89" t="str">
        <f t="shared" si="6"/>
        <v/>
      </c>
      <c r="AA39" s="90">
        <f t="shared" si="5"/>
        <v>20960.756000000005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485</v>
      </c>
      <c r="C44" s="99">
        <v>485</v>
      </c>
      <c r="D44" s="99">
        <v>365</v>
      </c>
      <c r="E44" s="99">
        <v>420.9</v>
      </c>
      <c r="F44" s="99">
        <v>452</v>
      </c>
      <c r="G44" s="99">
        <v>485</v>
      </c>
      <c r="H44" s="99">
        <v>485</v>
      </c>
      <c r="I44" s="99">
        <v>485</v>
      </c>
      <c r="J44" s="99">
        <v>485</v>
      </c>
      <c r="K44" s="99">
        <v>485</v>
      </c>
      <c r="L44" s="99">
        <v>103.3</v>
      </c>
      <c r="M44" s="99"/>
      <c r="N44" s="99">
        <v>118.4</v>
      </c>
      <c r="O44" s="99"/>
      <c r="P44" s="99"/>
      <c r="Q44" s="99"/>
      <c r="R44" s="99">
        <v>375.2</v>
      </c>
      <c r="S44" s="99"/>
      <c r="T44" s="99"/>
      <c r="U44" s="99"/>
      <c r="V44" s="99">
        <v>120.6</v>
      </c>
      <c r="W44" s="99"/>
      <c r="X44" s="99"/>
      <c r="Y44" s="99"/>
      <c r="Z44" s="100"/>
      <c r="AA44" s="79">
        <f t="shared" si="7"/>
        <v>5350.4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100.3</v>
      </c>
      <c r="L46" s="99">
        <v>494.4</v>
      </c>
      <c r="M46" s="99">
        <v>354</v>
      </c>
      <c r="N46" s="99">
        <v>283</v>
      </c>
      <c r="O46" s="99">
        <v>409.6</v>
      </c>
      <c r="P46" s="99">
        <v>129.1</v>
      </c>
      <c r="Q46" s="99">
        <v>137</v>
      </c>
      <c r="R46" s="99"/>
      <c r="S46" s="99">
        <v>353.7</v>
      </c>
      <c r="T46" s="99">
        <v>231.7</v>
      </c>
      <c r="U46" s="99">
        <v>186.9</v>
      </c>
      <c r="V46" s="99"/>
      <c r="W46" s="99">
        <v>500</v>
      </c>
      <c r="X46" s="99">
        <v>401.2</v>
      </c>
      <c r="Y46" s="99">
        <v>15.5</v>
      </c>
      <c r="Z46" s="100"/>
      <c r="AA46" s="79">
        <f t="shared" si="7"/>
        <v>3596.3999999999992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485</v>
      </c>
      <c r="C48" s="88">
        <f t="shared" ref="C48:Z48" si="8">IF(LEN(C$2)&gt;0,SUM(C42:C47),"")</f>
        <v>485</v>
      </c>
      <c r="D48" s="88">
        <f t="shared" si="8"/>
        <v>365</v>
      </c>
      <c r="E48" s="88">
        <f t="shared" si="8"/>
        <v>420.9</v>
      </c>
      <c r="F48" s="88">
        <f t="shared" si="8"/>
        <v>452</v>
      </c>
      <c r="G48" s="88">
        <f t="shared" si="8"/>
        <v>485</v>
      </c>
      <c r="H48" s="88">
        <f t="shared" si="8"/>
        <v>485</v>
      </c>
      <c r="I48" s="88">
        <f t="shared" si="8"/>
        <v>485</v>
      </c>
      <c r="J48" s="88">
        <f t="shared" si="8"/>
        <v>485</v>
      </c>
      <c r="K48" s="88">
        <f t="shared" si="8"/>
        <v>585.29999999999995</v>
      </c>
      <c r="L48" s="88">
        <f t="shared" si="8"/>
        <v>597.69999999999993</v>
      </c>
      <c r="M48" s="88">
        <f t="shared" si="8"/>
        <v>354</v>
      </c>
      <c r="N48" s="88">
        <f t="shared" si="8"/>
        <v>401.4</v>
      </c>
      <c r="O48" s="88">
        <f t="shared" si="8"/>
        <v>409.6</v>
      </c>
      <c r="P48" s="88">
        <f t="shared" si="8"/>
        <v>129.1</v>
      </c>
      <c r="Q48" s="88">
        <f t="shared" si="8"/>
        <v>137</v>
      </c>
      <c r="R48" s="88">
        <f t="shared" si="8"/>
        <v>375.2</v>
      </c>
      <c r="S48" s="88">
        <f t="shared" si="8"/>
        <v>353.7</v>
      </c>
      <c r="T48" s="88">
        <f t="shared" si="8"/>
        <v>231.7</v>
      </c>
      <c r="U48" s="88">
        <f t="shared" si="8"/>
        <v>186.9</v>
      </c>
      <c r="V48" s="88">
        <f t="shared" si="8"/>
        <v>120.6</v>
      </c>
      <c r="W48" s="88">
        <f t="shared" si="8"/>
        <v>500</v>
      </c>
      <c r="X48" s="88">
        <f t="shared" si="8"/>
        <v>401.2</v>
      </c>
      <c r="Y48" s="88">
        <f t="shared" si="8"/>
        <v>15.5</v>
      </c>
      <c r="Z48" s="89" t="str">
        <f t="shared" si="8"/>
        <v/>
      </c>
      <c r="AA48" s="90">
        <f t="shared" si="7"/>
        <v>8946.7999999999993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4766.4750000000004</v>
      </c>
      <c r="C51" s="88">
        <f t="shared" si="10"/>
        <v>4644.1450000000004</v>
      </c>
      <c r="D51" s="88">
        <f t="shared" si="10"/>
        <v>4638.9629999999997</v>
      </c>
      <c r="E51" s="88">
        <f t="shared" si="10"/>
        <v>4641.0430000000006</v>
      </c>
      <c r="F51" s="88">
        <f t="shared" si="10"/>
        <v>4780.3909999999996</v>
      </c>
      <c r="G51" s="88">
        <f t="shared" si="10"/>
        <v>5014.2220000000007</v>
      </c>
      <c r="H51" s="88">
        <f t="shared" si="10"/>
        <v>5238.6220000000003</v>
      </c>
      <c r="I51" s="88">
        <f t="shared" si="10"/>
        <v>5445.4840000000004</v>
      </c>
      <c r="J51" s="88">
        <f t="shared" si="10"/>
        <v>5585.2840000000006</v>
      </c>
      <c r="K51" s="88">
        <f t="shared" si="10"/>
        <v>5990.1389999999992</v>
      </c>
      <c r="L51" s="88">
        <f t="shared" si="10"/>
        <v>6380.1789999999992</v>
      </c>
      <c r="M51" s="88">
        <f t="shared" si="10"/>
        <v>6447.2029999999995</v>
      </c>
      <c r="N51" s="88">
        <f t="shared" si="10"/>
        <v>6438.3019999999979</v>
      </c>
      <c r="O51" s="88">
        <f t="shared" si="10"/>
        <v>6418.5860000000011</v>
      </c>
      <c r="P51" s="88">
        <f t="shared" si="10"/>
        <v>5959.3880000000008</v>
      </c>
      <c r="Q51" s="88">
        <f t="shared" si="10"/>
        <v>5774.7469999999994</v>
      </c>
      <c r="R51" s="88">
        <f t="shared" si="10"/>
        <v>6016.8979999999983</v>
      </c>
      <c r="S51" s="88">
        <f t="shared" si="10"/>
        <v>6013.6599999999989</v>
      </c>
      <c r="T51" s="88">
        <f t="shared" si="10"/>
        <v>6470.3860000000004</v>
      </c>
      <c r="U51" s="88">
        <f t="shared" si="10"/>
        <v>6437.61</v>
      </c>
      <c r="V51" s="88">
        <f t="shared" si="10"/>
        <v>6110.7219999999998</v>
      </c>
      <c r="W51" s="88">
        <f t="shared" si="10"/>
        <v>5646.612000000001</v>
      </c>
      <c r="X51" s="88">
        <f t="shared" si="10"/>
        <v>5291.0469999999996</v>
      </c>
      <c r="Y51" s="88">
        <f t="shared" si="10"/>
        <v>4720.8340000000007</v>
      </c>
      <c r="Z51" s="89" t="str">
        <f t="shared" si="10"/>
        <v/>
      </c>
      <c r="AA51" s="105">
        <f>SUM(B51:Z51)</f>
        <v>134870.94199999998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4766.4749999999995</v>
      </c>
      <c r="C4" s="18">
        <v>4644.1450000000023</v>
      </c>
      <c r="D4" s="18">
        <v>4638.9160000000002</v>
      </c>
      <c r="E4" s="18">
        <v>4641.021999999999</v>
      </c>
      <c r="F4" s="18">
        <v>4780.3850000000011</v>
      </c>
      <c r="G4" s="18">
        <v>5014.2220000000025</v>
      </c>
      <c r="H4" s="18">
        <v>5238.6220000000012</v>
      </c>
      <c r="I4" s="18">
        <v>5445.4439999999977</v>
      </c>
      <c r="J4" s="18">
        <v>5585.286000000001</v>
      </c>
      <c r="K4" s="18">
        <v>5990.152000000001</v>
      </c>
      <c r="L4" s="18">
        <v>6380.2170000000006</v>
      </c>
      <c r="M4" s="18">
        <v>6447.219000000001</v>
      </c>
      <c r="N4" s="18">
        <v>6438.2969999999987</v>
      </c>
      <c r="O4" s="18">
        <v>6418.5429999999997</v>
      </c>
      <c r="P4" s="18">
        <v>5959.4120000000012</v>
      </c>
      <c r="Q4" s="18">
        <v>5774.8180000000029</v>
      </c>
      <c r="R4" s="18">
        <v>6016.8919999999989</v>
      </c>
      <c r="S4" s="18">
        <v>6013.6220000000003</v>
      </c>
      <c r="T4" s="18">
        <v>6470.3300000000008</v>
      </c>
      <c r="U4" s="18">
        <v>6437.6549999999988</v>
      </c>
      <c r="V4" s="18">
        <v>6110.7070000000012</v>
      </c>
      <c r="W4" s="18">
        <v>5646.5849999999991</v>
      </c>
      <c r="X4" s="18">
        <v>5291.0430000000006</v>
      </c>
      <c r="Y4" s="18">
        <v>4720.7930000000024</v>
      </c>
      <c r="Z4" s="19"/>
      <c r="AA4" s="20">
        <f>SUM(B4:Z4)</f>
        <v>134870.802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223.02</v>
      </c>
      <c r="C7" s="28">
        <v>178</v>
      </c>
      <c r="D7" s="28">
        <v>163.80000000000001</v>
      </c>
      <c r="E7" s="28">
        <v>144.74</v>
      </c>
      <c r="F7" s="28">
        <v>139.9</v>
      </c>
      <c r="G7" s="28">
        <v>149.32</v>
      </c>
      <c r="H7" s="28">
        <v>149.32</v>
      </c>
      <c r="I7" s="28">
        <v>222.15</v>
      </c>
      <c r="J7" s="28">
        <v>220.59</v>
      </c>
      <c r="K7" s="28">
        <v>206.38</v>
      </c>
      <c r="L7" s="28">
        <v>185.09</v>
      </c>
      <c r="M7" s="28">
        <v>160</v>
      </c>
      <c r="N7" s="28">
        <v>144.91</v>
      </c>
      <c r="O7" s="28">
        <v>136.57</v>
      </c>
      <c r="P7" s="28">
        <v>130</v>
      </c>
      <c r="Q7" s="28">
        <v>156.09</v>
      </c>
      <c r="R7" s="28">
        <v>185.09</v>
      </c>
      <c r="S7" s="28">
        <v>210.31</v>
      </c>
      <c r="T7" s="28">
        <v>315.52999999999997</v>
      </c>
      <c r="U7" s="28">
        <v>360</v>
      </c>
      <c r="V7" s="28">
        <v>304.95</v>
      </c>
      <c r="W7" s="28">
        <v>235.23</v>
      </c>
      <c r="X7" s="28">
        <v>208.08</v>
      </c>
      <c r="Y7" s="28">
        <v>199.7</v>
      </c>
      <c r="Z7" s="29"/>
      <c r="AA7" s="30">
        <f>IF(SUM(B7:Z7)&lt;&gt;0,AVERAGEIF(B7:Z7,"&lt;&gt;"""),"")</f>
        <v>197.03208333333328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913.09500000000003</v>
      </c>
      <c r="C19" s="72">
        <v>930.09199999999998</v>
      </c>
      <c r="D19" s="72">
        <v>943.10599999999999</v>
      </c>
      <c r="E19" s="72">
        <v>935.11199999999997</v>
      </c>
      <c r="F19" s="72">
        <v>928.11199999999997</v>
      </c>
      <c r="G19" s="72">
        <v>919.12</v>
      </c>
      <c r="H19" s="72">
        <v>918.1579999999999</v>
      </c>
      <c r="I19" s="72">
        <v>932.18399999999997</v>
      </c>
      <c r="J19" s="72">
        <v>954.21600000000001</v>
      </c>
      <c r="K19" s="72">
        <v>958.21600000000001</v>
      </c>
      <c r="L19" s="72">
        <v>964.197</v>
      </c>
      <c r="M19" s="72">
        <v>943.15</v>
      </c>
      <c r="N19" s="72">
        <v>965.13099999999997</v>
      </c>
      <c r="O19" s="72">
        <v>943.10699999999997</v>
      </c>
      <c r="P19" s="72">
        <v>928.08999999999992</v>
      </c>
      <c r="Q19" s="72">
        <v>926.07899999999995</v>
      </c>
      <c r="R19" s="72">
        <v>947.08799999999997</v>
      </c>
      <c r="S19" s="72">
        <v>931.07999999999993</v>
      </c>
      <c r="T19" s="72">
        <v>906.07799999999997</v>
      </c>
      <c r="U19" s="72">
        <v>921.07899999999995</v>
      </c>
      <c r="V19" s="72">
        <v>929.08600000000001</v>
      </c>
      <c r="W19" s="72">
        <v>920.08600000000001</v>
      </c>
      <c r="X19" s="72">
        <v>903.08999999999992</v>
      </c>
      <c r="Y19" s="72">
        <v>901.82299999999998</v>
      </c>
      <c r="Z19" s="73"/>
      <c r="AA19" s="74">
        <f t="shared" ref="AA19:AA24" si="2">SUM(B19:Z19)</f>
        <v>22360.575000000001</v>
      </c>
    </row>
    <row r="20" spans="1:27" ht="24.95" customHeight="1" x14ac:dyDescent="0.2">
      <c r="A20" s="75" t="s">
        <v>15</v>
      </c>
      <c r="B20" s="76">
        <v>909.16699999999992</v>
      </c>
      <c r="C20" s="77">
        <v>909.78400000000011</v>
      </c>
      <c r="D20" s="77">
        <v>911.41699999999992</v>
      </c>
      <c r="E20" s="77">
        <v>912.09800000000007</v>
      </c>
      <c r="F20" s="77">
        <v>925.42</v>
      </c>
      <c r="G20" s="77">
        <v>969.95400000000006</v>
      </c>
      <c r="H20" s="77">
        <v>1016.8739999999999</v>
      </c>
      <c r="I20" s="77">
        <v>1064.5800000000002</v>
      </c>
      <c r="J20" s="77">
        <v>1106.3949999999998</v>
      </c>
      <c r="K20" s="77">
        <v>1126.675</v>
      </c>
      <c r="L20" s="77">
        <v>1108.741</v>
      </c>
      <c r="M20" s="77">
        <v>1101.0720000000001</v>
      </c>
      <c r="N20" s="77">
        <v>1067.1220000000001</v>
      </c>
      <c r="O20" s="77">
        <v>1045.7280000000001</v>
      </c>
      <c r="P20" s="77">
        <v>1026.6759999999999</v>
      </c>
      <c r="Q20" s="77">
        <v>998.66099999999994</v>
      </c>
      <c r="R20" s="77">
        <v>995.21600000000001</v>
      </c>
      <c r="S20" s="77">
        <v>1015.447</v>
      </c>
      <c r="T20" s="77">
        <v>1048.875</v>
      </c>
      <c r="U20" s="77">
        <v>991.14</v>
      </c>
      <c r="V20" s="77">
        <v>899.58499999999992</v>
      </c>
      <c r="W20" s="77">
        <v>837.58499999999992</v>
      </c>
      <c r="X20" s="77">
        <v>824.46</v>
      </c>
      <c r="Y20" s="77">
        <v>791.00100000000009</v>
      </c>
      <c r="Z20" s="78"/>
      <c r="AA20" s="79">
        <f t="shared" si="2"/>
        <v>23603.672999999995</v>
      </c>
    </row>
    <row r="21" spans="1:27" ht="24.95" customHeight="1" x14ac:dyDescent="0.2">
      <c r="A21" s="75" t="s">
        <v>16</v>
      </c>
      <c r="B21" s="80">
        <v>1907.173</v>
      </c>
      <c r="C21" s="81">
        <v>1802.9319999999998</v>
      </c>
      <c r="D21" s="81">
        <v>1722.893</v>
      </c>
      <c r="E21" s="81">
        <v>1723.3119999999999</v>
      </c>
      <c r="F21" s="81">
        <v>1774.8530000000003</v>
      </c>
      <c r="G21" s="81">
        <v>1901.1479999999999</v>
      </c>
      <c r="H21" s="81">
        <v>2039.5900000000001</v>
      </c>
      <c r="I21" s="81">
        <v>2295.0800000000004</v>
      </c>
      <c r="J21" s="81">
        <v>2646.875</v>
      </c>
      <c r="K21" s="81">
        <v>2906.2609999999995</v>
      </c>
      <c r="L21" s="81">
        <v>3049.7789999999995</v>
      </c>
      <c r="M21" s="81">
        <v>3135.0970000000002</v>
      </c>
      <c r="N21" s="81">
        <v>3080.0439999999999</v>
      </c>
      <c r="O21" s="81">
        <v>2846.6080000000002</v>
      </c>
      <c r="P21" s="81">
        <v>2674.2460000000001</v>
      </c>
      <c r="Q21" s="81">
        <v>2559.4779999999996</v>
      </c>
      <c r="R21" s="81">
        <v>2583.9879999999998</v>
      </c>
      <c r="S21" s="81">
        <v>2780.1949999999997</v>
      </c>
      <c r="T21" s="81">
        <v>3209.9769999999994</v>
      </c>
      <c r="U21" s="81">
        <v>3204.9360000000001</v>
      </c>
      <c r="V21" s="81">
        <v>2991.5360000000001</v>
      </c>
      <c r="W21" s="81">
        <v>2651.114</v>
      </c>
      <c r="X21" s="81">
        <v>2415.1929999999998</v>
      </c>
      <c r="Y21" s="81">
        <v>2129.7689999999998</v>
      </c>
      <c r="Z21" s="78"/>
      <c r="AA21" s="79">
        <f t="shared" si="2"/>
        <v>60032.076999999997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140.5</v>
      </c>
      <c r="C23" s="77">
        <v>134.5</v>
      </c>
      <c r="D23" s="77">
        <v>137.5</v>
      </c>
      <c r="E23" s="77">
        <v>141.5</v>
      </c>
      <c r="F23" s="77">
        <v>145</v>
      </c>
      <c r="G23" s="77">
        <v>145</v>
      </c>
      <c r="H23" s="77">
        <v>139</v>
      </c>
      <c r="I23" s="77">
        <v>158</v>
      </c>
      <c r="J23" s="77">
        <v>152.5</v>
      </c>
      <c r="K23" s="77">
        <v>158</v>
      </c>
      <c r="L23" s="77">
        <v>160.5</v>
      </c>
      <c r="M23" s="77">
        <v>182</v>
      </c>
      <c r="N23" s="77">
        <v>186</v>
      </c>
      <c r="O23" s="77">
        <v>182</v>
      </c>
      <c r="P23" s="77">
        <v>172.5</v>
      </c>
      <c r="Q23" s="77">
        <v>180.5</v>
      </c>
      <c r="R23" s="77">
        <v>167</v>
      </c>
      <c r="S23" s="77">
        <v>164.5</v>
      </c>
      <c r="T23" s="77">
        <v>167.5</v>
      </c>
      <c r="U23" s="77">
        <v>198</v>
      </c>
      <c r="V23" s="77">
        <v>182.5</v>
      </c>
      <c r="W23" s="77">
        <v>177</v>
      </c>
      <c r="X23" s="77">
        <v>184.5</v>
      </c>
      <c r="Y23" s="77">
        <v>186</v>
      </c>
      <c r="Z23" s="77"/>
      <c r="AA23" s="79">
        <f t="shared" si="2"/>
        <v>3942</v>
      </c>
    </row>
    <row r="24" spans="1:27" ht="24.95" customHeight="1" x14ac:dyDescent="0.2">
      <c r="A24" s="85" t="s">
        <v>19</v>
      </c>
      <c r="B24" s="77">
        <v>241.00000000000003</v>
      </c>
      <c r="C24" s="77">
        <v>232.99999999999997</v>
      </c>
      <c r="D24" s="77">
        <v>231.00000000000003</v>
      </c>
      <c r="E24" s="77">
        <v>231.00000000000003</v>
      </c>
      <c r="F24" s="77">
        <v>239</v>
      </c>
      <c r="G24" s="77">
        <v>270</v>
      </c>
      <c r="H24" s="77">
        <v>312</v>
      </c>
      <c r="I24" s="77">
        <v>355.00000000000006</v>
      </c>
      <c r="J24" s="77">
        <v>395</v>
      </c>
      <c r="K24" s="77">
        <v>412.99999999999989</v>
      </c>
      <c r="L24" s="77">
        <v>426</v>
      </c>
      <c r="M24" s="77">
        <v>431</v>
      </c>
      <c r="N24" s="77">
        <v>429</v>
      </c>
      <c r="O24" s="77">
        <v>412.99999999999989</v>
      </c>
      <c r="P24" s="77">
        <v>394.00000000000006</v>
      </c>
      <c r="Q24" s="77">
        <v>380</v>
      </c>
      <c r="R24" s="77">
        <v>375</v>
      </c>
      <c r="S24" s="77">
        <v>392.00000000000006</v>
      </c>
      <c r="T24" s="77">
        <v>421.00000000000006</v>
      </c>
      <c r="U24" s="77">
        <v>415</v>
      </c>
      <c r="V24" s="77">
        <v>380</v>
      </c>
      <c r="W24" s="77">
        <v>340</v>
      </c>
      <c r="X24" s="77">
        <v>303.99999999999994</v>
      </c>
      <c r="Y24" s="77">
        <v>269.00000000000006</v>
      </c>
      <c r="Z24" s="77"/>
      <c r="AA24" s="79">
        <f t="shared" si="2"/>
        <v>8289</v>
      </c>
    </row>
    <row r="25" spans="1:27" ht="30" customHeight="1" thickBot="1" x14ac:dyDescent="0.25">
      <c r="A25" s="86" t="s">
        <v>20</v>
      </c>
      <c r="B25" s="87">
        <f t="shared" ref="B25:AA25" si="3">SUM(B19:B24)</f>
        <v>4110.9350000000004</v>
      </c>
      <c r="C25" s="88">
        <f t="shared" si="3"/>
        <v>4010.308</v>
      </c>
      <c r="D25" s="88">
        <f t="shared" si="3"/>
        <v>3945.9160000000002</v>
      </c>
      <c r="E25" s="88">
        <f t="shared" si="3"/>
        <v>3943.0219999999999</v>
      </c>
      <c r="F25" s="88">
        <f t="shared" si="3"/>
        <v>4012.3850000000002</v>
      </c>
      <c r="G25" s="88">
        <f t="shared" si="3"/>
        <v>4205.2219999999998</v>
      </c>
      <c r="H25" s="88">
        <f t="shared" si="3"/>
        <v>4425.6219999999994</v>
      </c>
      <c r="I25" s="88">
        <f t="shared" si="3"/>
        <v>4804.844000000001</v>
      </c>
      <c r="J25" s="88">
        <f t="shared" si="3"/>
        <v>5254.9859999999999</v>
      </c>
      <c r="K25" s="88">
        <f t="shared" si="3"/>
        <v>5562.152</v>
      </c>
      <c r="L25" s="88">
        <f t="shared" si="3"/>
        <v>5709.2169999999996</v>
      </c>
      <c r="M25" s="88">
        <f t="shared" si="3"/>
        <v>5792.3190000000004</v>
      </c>
      <c r="N25" s="88">
        <f t="shared" si="3"/>
        <v>5727.2970000000005</v>
      </c>
      <c r="O25" s="88">
        <f t="shared" si="3"/>
        <v>5430.4430000000002</v>
      </c>
      <c r="P25" s="88">
        <f t="shared" si="3"/>
        <v>5195.5119999999997</v>
      </c>
      <c r="Q25" s="88">
        <f t="shared" si="3"/>
        <v>5044.7179999999989</v>
      </c>
      <c r="R25" s="88">
        <f t="shared" si="3"/>
        <v>5068.2919999999995</v>
      </c>
      <c r="S25" s="88">
        <f t="shared" si="3"/>
        <v>5283.2219999999998</v>
      </c>
      <c r="T25" s="88">
        <f t="shared" si="3"/>
        <v>5753.4299999999994</v>
      </c>
      <c r="U25" s="88">
        <f t="shared" si="3"/>
        <v>5730.1550000000007</v>
      </c>
      <c r="V25" s="88">
        <f t="shared" si="3"/>
        <v>5382.7070000000003</v>
      </c>
      <c r="W25" s="88">
        <f t="shared" si="3"/>
        <v>4925.7849999999999</v>
      </c>
      <c r="X25" s="88">
        <f t="shared" si="3"/>
        <v>4631.2429999999995</v>
      </c>
      <c r="Y25" s="88">
        <f t="shared" si="3"/>
        <v>4277.5929999999998</v>
      </c>
      <c r="Z25" s="89">
        <f t="shared" si="3"/>
        <v>0</v>
      </c>
      <c r="AA25" s="90">
        <f t="shared" si="3"/>
        <v>118227.32499999998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454.5</v>
      </c>
      <c r="C28" s="72">
        <v>440.5</v>
      </c>
      <c r="D28" s="72">
        <v>441.5</v>
      </c>
      <c r="E28" s="72">
        <v>445.5</v>
      </c>
      <c r="F28" s="72">
        <v>457</v>
      </c>
      <c r="G28" s="72">
        <v>488</v>
      </c>
      <c r="H28" s="72">
        <v>524</v>
      </c>
      <c r="I28" s="72">
        <v>588</v>
      </c>
      <c r="J28" s="72">
        <v>624.5</v>
      </c>
      <c r="K28" s="72">
        <v>647</v>
      </c>
      <c r="L28" s="72">
        <v>661.5</v>
      </c>
      <c r="M28" s="72">
        <v>687</v>
      </c>
      <c r="N28" s="72">
        <v>688</v>
      </c>
      <c r="O28" s="72">
        <v>668</v>
      </c>
      <c r="P28" s="72">
        <v>639.5</v>
      </c>
      <c r="Q28" s="72">
        <v>633.5</v>
      </c>
      <c r="R28" s="72">
        <v>617</v>
      </c>
      <c r="S28" s="72">
        <v>634.5</v>
      </c>
      <c r="T28" s="72">
        <v>667.5</v>
      </c>
      <c r="U28" s="72">
        <v>692</v>
      </c>
      <c r="V28" s="72">
        <v>640.5</v>
      </c>
      <c r="W28" s="72">
        <v>595</v>
      </c>
      <c r="X28" s="72">
        <v>561.5</v>
      </c>
      <c r="Y28" s="72">
        <v>528</v>
      </c>
      <c r="Z28" s="73"/>
      <c r="AA28" s="74">
        <f>SUM(B28:Z28)</f>
        <v>14024</v>
      </c>
    </row>
    <row r="29" spans="1:27" ht="24.95" customHeight="1" x14ac:dyDescent="0.2">
      <c r="A29" s="75" t="s">
        <v>23</v>
      </c>
      <c r="B29" s="76">
        <v>3811.9749999999999</v>
      </c>
      <c r="C29" s="77">
        <v>3703.645</v>
      </c>
      <c r="D29" s="77">
        <v>3697.4160000000002</v>
      </c>
      <c r="E29" s="77">
        <v>3695.5219999999999</v>
      </c>
      <c r="F29" s="77">
        <v>3823.3850000000002</v>
      </c>
      <c r="G29" s="77">
        <v>4026.2220000000002</v>
      </c>
      <c r="H29" s="77">
        <v>4214.6220000000003</v>
      </c>
      <c r="I29" s="77">
        <v>4386.8440000000001</v>
      </c>
      <c r="J29" s="77">
        <v>4829.4859999999999</v>
      </c>
      <c r="K29" s="77">
        <v>5343.152</v>
      </c>
      <c r="L29" s="77">
        <v>5718.7169999999996</v>
      </c>
      <c r="M29" s="77">
        <v>5645.3190000000004</v>
      </c>
      <c r="N29" s="77">
        <v>5750.2969999999996</v>
      </c>
      <c r="O29" s="77">
        <v>5406.4430000000002</v>
      </c>
      <c r="P29" s="77">
        <v>5231.0119999999997</v>
      </c>
      <c r="Q29" s="77">
        <v>5058.2179999999998</v>
      </c>
      <c r="R29" s="77">
        <v>4930.2920000000004</v>
      </c>
      <c r="S29" s="77">
        <v>5125.7219999999998</v>
      </c>
      <c r="T29" s="77">
        <v>5291.93</v>
      </c>
      <c r="U29" s="77">
        <v>5281.1549999999997</v>
      </c>
      <c r="V29" s="77">
        <v>4970.2070000000003</v>
      </c>
      <c r="W29" s="77">
        <v>4554.7849999999999</v>
      </c>
      <c r="X29" s="77">
        <v>4255.7430000000004</v>
      </c>
      <c r="Y29" s="77">
        <v>3982.5929999999998</v>
      </c>
      <c r="Z29" s="78"/>
      <c r="AA29" s="79">
        <f>SUM(B29:Z29)</f>
        <v>112734.70199999998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4266.4750000000004</v>
      </c>
      <c r="C31" s="62">
        <f t="shared" si="4"/>
        <v>4144.1450000000004</v>
      </c>
      <c r="D31" s="62">
        <f t="shared" si="4"/>
        <v>4138.9160000000002</v>
      </c>
      <c r="E31" s="62">
        <f t="shared" si="4"/>
        <v>4141.0219999999999</v>
      </c>
      <c r="F31" s="62">
        <f t="shared" si="4"/>
        <v>4280.3850000000002</v>
      </c>
      <c r="G31" s="62">
        <f t="shared" si="4"/>
        <v>4514.2219999999998</v>
      </c>
      <c r="H31" s="62">
        <f t="shared" si="4"/>
        <v>4738.6220000000003</v>
      </c>
      <c r="I31" s="62">
        <f t="shared" si="4"/>
        <v>4974.8440000000001</v>
      </c>
      <c r="J31" s="62">
        <f t="shared" si="4"/>
        <v>5453.9859999999999</v>
      </c>
      <c r="K31" s="62">
        <f t="shared" si="4"/>
        <v>5990.152</v>
      </c>
      <c r="L31" s="62">
        <f t="shared" si="4"/>
        <v>6380.2169999999996</v>
      </c>
      <c r="M31" s="62">
        <f t="shared" si="4"/>
        <v>6332.3190000000004</v>
      </c>
      <c r="N31" s="62">
        <f t="shared" si="4"/>
        <v>6438.2969999999996</v>
      </c>
      <c r="O31" s="62">
        <f t="shared" si="4"/>
        <v>6074.4430000000002</v>
      </c>
      <c r="P31" s="62">
        <f t="shared" si="4"/>
        <v>5870.5119999999997</v>
      </c>
      <c r="Q31" s="62">
        <f t="shared" si="4"/>
        <v>5691.7179999999998</v>
      </c>
      <c r="R31" s="62">
        <f t="shared" si="4"/>
        <v>5547.2920000000004</v>
      </c>
      <c r="S31" s="62">
        <f t="shared" si="4"/>
        <v>5760.2219999999998</v>
      </c>
      <c r="T31" s="62">
        <f t="shared" si="4"/>
        <v>5959.43</v>
      </c>
      <c r="U31" s="62">
        <f t="shared" si="4"/>
        <v>5973.1549999999997</v>
      </c>
      <c r="V31" s="62">
        <f t="shared" si="4"/>
        <v>5610.7070000000003</v>
      </c>
      <c r="W31" s="62">
        <f t="shared" si="4"/>
        <v>5149.7849999999999</v>
      </c>
      <c r="X31" s="62">
        <f t="shared" si="4"/>
        <v>4817.2430000000004</v>
      </c>
      <c r="Y31" s="62">
        <f t="shared" si="4"/>
        <v>4510.5929999999998</v>
      </c>
      <c r="Z31" s="63">
        <f t="shared" si="4"/>
        <v>0</v>
      </c>
      <c r="AA31" s="64">
        <f t="shared" si="4"/>
        <v>126758.70199999998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103</v>
      </c>
      <c r="C34" s="95">
        <v>63</v>
      </c>
      <c r="D34" s="95">
        <v>76</v>
      </c>
      <c r="E34" s="95">
        <v>76</v>
      </c>
      <c r="F34" s="95">
        <v>63</v>
      </c>
      <c r="G34" s="95">
        <v>76</v>
      </c>
      <c r="H34" s="95">
        <v>80</v>
      </c>
      <c r="I34" s="95">
        <v>106</v>
      </c>
      <c r="J34" s="95">
        <v>133</v>
      </c>
      <c r="K34" s="95">
        <v>195</v>
      </c>
      <c r="L34" s="95">
        <v>226</v>
      </c>
      <c r="M34" s="95">
        <v>250</v>
      </c>
      <c r="N34" s="95">
        <v>250</v>
      </c>
      <c r="O34" s="95">
        <v>225</v>
      </c>
      <c r="P34" s="95">
        <v>244</v>
      </c>
      <c r="Q34" s="95">
        <v>225</v>
      </c>
      <c r="R34" s="95">
        <v>165</v>
      </c>
      <c r="S34" s="95">
        <v>191</v>
      </c>
      <c r="T34" s="95">
        <v>110</v>
      </c>
      <c r="U34" s="95">
        <v>110</v>
      </c>
      <c r="V34" s="95">
        <v>110</v>
      </c>
      <c r="W34" s="95">
        <v>113</v>
      </c>
      <c r="X34" s="95">
        <v>126</v>
      </c>
      <c r="Y34" s="95">
        <v>116</v>
      </c>
      <c r="Z34" s="96"/>
      <c r="AA34" s="74">
        <f t="shared" ref="AA34:AA39" si="5">SUM(B34:Z34)</f>
        <v>3432</v>
      </c>
    </row>
    <row r="35" spans="1:27" ht="24.95" customHeight="1" x14ac:dyDescent="0.2">
      <c r="A35" s="97" t="s">
        <v>41</v>
      </c>
      <c r="B35" s="98">
        <v>32</v>
      </c>
      <c r="C35" s="99">
        <v>32</v>
      </c>
      <c r="D35" s="99">
        <v>32</v>
      </c>
      <c r="E35" s="99">
        <v>32</v>
      </c>
      <c r="F35" s="99">
        <v>32</v>
      </c>
      <c r="G35" s="99">
        <v>32</v>
      </c>
      <c r="H35" s="99">
        <v>32</v>
      </c>
      <c r="I35" s="99">
        <v>34</v>
      </c>
      <c r="J35" s="99">
        <v>36</v>
      </c>
      <c r="K35" s="99">
        <v>178</v>
      </c>
      <c r="L35" s="99">
        <v>180</v>
      </c>
      <c r="M35" s="99">
        <v>200</v>
      </c>
      <c r="N35" s="99">
        <v>196</v>
      </c>
      <c r="O35" s="99">
        <v>179</v>
      </c>
      <c r="P35" s="99">
        <v>166</v>
      </c>
      <c r="Q35" s="99">
        <v>172</v>
      </c>
      <c r="R35" s="99">
        <v>49</v>
      </c>
      <c r="S35" s="99">
        <v>116</v>
      </c>
      <c r="T35" s="99">
        <v>96</v>
      </c>
      <c r="U35" s="99">
        <v>133</v>
      </c>
      <c r="V35" s="99">
        <v>118</v>
      </c>
      <c r="W35" s="99">
        <v>111</v>
      </c>
      <c r="X35" s="99">
        <v>60</v>
      </c>
      <c r="Y35" s="99">
        <v>42</v>
      </c>
      <c r="Z35" s="100"/>
      <c r="AA35" s="79">
        <f t="shared" si="5"/>
        <v>2290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>
        <v>114.9</v>
      </c>
      <c r="N36" s="99"/>
      <c r="O36" s="99">
        <v>344.1</v>
      </c>
      <c r="P36" s="99">
        <v>88.9</v>
      </c>
      <c r="Q36" s="99">
        <v>83.1</v>
      </c>
      <c r="R36" s="99"/>
      <c r="S36" s="99">
        <v>253.4</v>
      </c>
      <c r="T36" s="99">
        <v>510.9</v>
      </c>
      <c r="U36" s="99">
        <v>464.5</v>
      </c>
      <c r="V36" s="99"/>
      <c r="W36" s="99">
        <v>496.8</v>
      </c>
      <c r="X36" s="99">
        <v>473.8</v>
      </c>
      <c r="Y36" s="99">
        <v>210.2</v>
      </c>
      <c r="Z36" s="100"/>
      <c r="AA36" s="79">
        <f t="shared" si="5"/>
        <v>3040.6</v>
      </c>
    </row>
    <row r="37" spans="1:27" ht="24.95" customHeight="1" x14ac:dyDescent="0.2">
      <c r="A37" s="97" t="s">
        <v>43</v>
      </c>
      <c r="B37" s="98">
        <v>20.54</v>
      </c>
      <c r="C37" s="99">
        <v>38.837000000000003</v>
      </c>
      <c r="D37" s="99">
        <v>85</v>
      </c>
      <c r="E37" s="99">
        <v>90</v>
      </c>
      <c r="F37" s="99">
        <v>173</v>
      </c>
      <c r="G37" s="99">
        <v>201</v>
      </c>
      <c r="H37" s="99">
        <v>201</v>
      </c>
      <c r="I37" s="99">
        <v>30</v>
      </c>
      <c r="J37" s="99">
        <v>30</v>
      </c>
      <c r="K37" s="99">
        <v>55</v>
      </c>
      <c r="L37" s="99">
        <v>265</v>
      </c>
      <c r="M37" s="99">
        <v>90</v>
      </c>
      <c r="N37" s="99">
        <v>265</v>
      </c>
      <c r="O37" s="99">
        <v>240</v>
      </c>
      <c r="P37" s="99">
        <v>265</v>
      </c>
      <c r="Q37" s="99">
        <v>250</v>
      </c>
      <c r="R37" s="99">
        <v>265</v>
      </c>
      <c r="S37" s="99">
        <v>170</v>
      </c>
      <c r="T37" s="99"/>
      <c r="U37" s="99"/>
      <c r="V37" s="99"/>
      <c r="W37" s="99"/>
      <c r="X37" s="99"/>
      <c r="Y37" s="99">
        <v>75</v>
      </c>
      <c r="Z37" s="100"/>
      <c r="AA37" s="79">
        <f t="shared" si="5"/>
        <v>2809.377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470.6</v>
      </c>
      <c r="J38" s="99">
        <v>131.30000000000001</v>
      </c>
      <c r="K38" s="99"/>
      <c r="L38" s="99"/>
      <c r="M38" s="99"/>
      <c r="N38" s="99"/>
      <c r="O38" s="99"/>
      <c r="P38" s="99"/>
      <c r="Q38" s="99"/>
      <c r="R38" s="99">
        <v>469.6</v>
      </c>
      <c r="S38" s="99"/>
      <c r="T38" s="99"/>
      <c r="U38" s="99"/>
      <c r="V38" s="99">
        <v>500</v>
      </c>
      <c r="W38" s="99"/>
      <c r="X38" s="99"/>
      <c r="Y38" s="99"/>
      <c r="Z38" s="100"/>
      <c r="AA38" s="79">
        <f t="shared" si="5"/>
        <v>5071.5</v>
      </c>
    </row>
    <row r="39" spans="1:27" ht="30" customHeight="1" thickBot="1" x14ac:dyDescent="0.25">
      <c r="A39" s="86" t="s">
        <v>45</v>
      </c>
      <c r="B39" s="87">
        <f t="shared" ref="B39:Z39" si="6">SUM(B34:B38)</f>
        <v>655.54</v>
      </c>
      <c r="C39" s="88">
        <f t="shared" si="6"/>
        <v>633.83699999999999</v>
      </c>
      <c r="D39" s="88">
        <f t="shared" si="6"/>
        <v>693</v>
      </c>
      <c r="E39" s="88">
        <f t="shared" si="6"/>
        <v>698</v>
      </c>
      <c r="F39" s="88">
        <f t="shared" si="6"/>
        <v>768</v>
      </c>
      <c r="G39" s="88">
        <f t="shared" si="6"/>
        <v>809</v>
      </c>
      <c r="H39" s="88">
        <f t="shared" si="6"/>
        <v>813</v>
      </c>
      <c r="I39" s="88">
        <f t="shared" si="6"/>
        <v>640.6</v>
      </c>
      <c r="J39" s="88">
        <f t="shared" si="6"/>
        <v>330.3</v>
      </c>
      <c r="K39" s="88">
        <f t="shared" si="6"/>
        <v>428</v>
      </c>
      <c r="L39" s="88">
        <f t="shared" si="6"/>
        <v>671</v>
      </c>
      <c r="M39" s="88">
        <f t="shared" si="6"/>
        <v>654.9</v>
      </c>
      <c r="N39" s="88">
        <f t="shared" si="6"/>
        <v>711</v>
      </c>
      <c r="O39" s="88">
        <f t="shared" si="6"/>
        <v>988.1</v>
      </c>
      <c r="P39" s="88">
        <f t="shared" si="6"/>
        <v>763.9</v>
      </c>
      <c r="Q39" s="88">
        <f t="shared" si="6"/>
        <v>730.1</v>
      </c>
      <c r="R39" s="88">
        <f t="shared" si="6"/>
        <v>948.6</v>
      </c>
      <c r="S39" s="88">
        <f t="shared" si="6"/>
        <v>730.4</v>
      </c>
      <c r="T39" s="88">
        <f t="shared" si="6"/>
        <v>716.9</v>
      </c>
      <c r="U39" s="88">
        <f t="shared" si="6"/>
        <v>707.5</v>
      </c>
      <c r="V39" s="88">
        <f t="shared" si="6"/>
        <v>728</v>
      </c>
      <c r="W39" s="88">
        <f t="shared" si="6"/>
        <v>720.8</v>
      </c>
      <c r="X39" s="88">
        <f t="shared" si="6"/>
        <v>659.8</v>
      </c>
      <c r="Y39" s="88">
        <f t="shared" si="6"/>
        <v>443.2</v>
      </c>
      <c r="Z39" s="89">
        <f t="shared" si="6"/>
        <v>0</v>
      </c>
      <c r="AA39" s="90">
        <f t="shared" si="5"/>
        <v>16643.476999999999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>
        <v>114.9</v>
      </c>
      <c r="N44" s="99"/>
      <c r="O44" s="99">
        <v>344.1</v>
      </c>
      <c r="P44" s="99">
        <v>88.9</v>
      </c>
      <c r="Q44" s="99">
        <v>83.1</v>
      </c>
      <c r="R44" s="99"/>
      <c r="S44" s="99">
        <v>253.4</v>
      </c>
      <c r="T44" s="99">
        <v>510.9</v>
      </c>
      <c r="U44" s="99">
        <v>464.5</v>
      </c>
      <c r="V44" s="99"/>
      <c r="W44" s="99">
        <v>496.8</v>
      </c>
      <c r="X44" s="99">
        <v>473.8</v>
      </c>
      <c r="Y44" s="99">
        <v>210.2</v>
      </c>
      <c r="Z44" s="100"/>
      <c r="AA44" s="79">
        <f t="shared" si="7"/>
        <v>3040.6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470.6</v>
      </c>
      <c r="J46" s="99">
        <v>131.30000000000001</v>
      </c>
      <c r="K46" s="99"/>
      <c r="L46" s="99"/>
      <c r="M46" s="99"/>
      <c r="N46" s="99"/>
      <c r="O46" s="99"/>
      <c r="P46" s="99"/>
      <c r="Q46" s="99"/>
      <c r="R46" s="99">
        <v>469.6</v>
      </c>
      <c r="S46" s="99"/>
      <c r="T46" s="99"/>
      <c r="U46" s="99"/>
      <c r="V46" s="99">
        <v>500</v>
      </c>
      <c r="W46" s="99"/>
      <c r="X46" s="99"/>
      <c r="Y46" s="99"/>
      <c r="Z46" s="100"/>
      <c r="AA46" s="79">
        <f t="shared" si="7"/>
        <v>5071.5</v>
      </c>
    </row>
    <row r="47" spans="1:27" ht="24.95" customHeight="1" x14ac:dyDescent="0.2">
      <c r="A47" s="85" t="s">
        <v>47</v>
      </c>
      <c r="B47" s="98"/>
      <c r="C47" s="99"/>
      <c r="D47" s="99"/>
      <c r="E47" s="99">
        <v>81</v>
      </c>
      <c r="F47" s="99">
        <v>85</v>
      </c>
      <c r="G47" s="99"/>
      <c r="H47" s="99">
        <v>1</v>
      </c>
      <c r="I47" s="99">
        <v>26</v>
      </c>
      <c r="J47" s="99">
        <v>57</v>
      </c>
      <c r="K47" s="99">
        <v>71</v>
      </c>
      <c r="L47" s="99">
        <v>107</v>
      </c>
      <c r="M47" s="99">
        <v>106</v>
      </c>
      <c r="N47" s="99">
        <v>150</v>
      </c>
      <c r="O47" s="99">
        <v>150</v>
      </c>
      <c r="P47" s="99">
        <v>149</v>
      </c>
      <c r="Q47" s="99">
        <v>88</v>
      </c>
      <c r="R47" s="99">
        <v>4</v>
      </c>
      <c r="S47" s="99">
        <v>4</v>
      </c>
      <c r="T47" s="99"/>
      <c r="U47" s="99"/>
      <c r="V47" s="99"/>
      <c r="W47" s="99"/>
      <c r="X47" s="99"/>
      <c r="Y47" s="99">
        <v>1</v>
      </c>
      <c r="Z47" s="100"/>
      <c r="AA47" s="79">
        <f t="shared" si="7"/>
        <v>1080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581</v>
      </c>
      <c r="F48" s="88">
        <f t="shared" si="8"/>
        <v>585</v>
      </c>
      <c r="G48" s="88">
        <f t="shared" si="8"/>
        <v>500</v>
      </c>
      <c r="H48" s="88">
        <f t="shared" si="8"/>
        <v>501</v>
      </c>
      <c r="I48" s="88">
        <f t="shared" si="8"/>
        <v>496.6</v>
      </c>
      <c r="J48" s="88">
        <f t="shared" si="8"/>
        <v>188.3</v>
      </c>
      <c r="K48" s="88">
        <f t="shared" si="8"/>
        <v>71</v>
      </c>
      <c r="L48" s="88">
        <f t="shared" si="8"/>
        <v>107</v>
      </c>
      <c r="M48" s="88">
        <f t="shared" si="8"/>
        <v>220.9</v>
      </c>
      <c r="N48" s="88">
        <f t="shared" si="8"/>
        <v>150</v>
      </c>
      <c r="O48" s="88">
        <f t="shared" si="8"/>
        <v>494.1</v>
      </c>
      <c r="P48" s="88">
        <f t="shared" si="8"/>
        <v>237.9</v>
      </c>
      <c r="Q48" s="88">
        <f t="shared" si="8"/>
        <v>171.1</v>
      </c>
      <c r="R48" s="88">
        <f t="shared" si="8"/>
        <v>473.6</v>
      </c>
      <c r="S48" s="88">
        <f t="shared" si="8"/>
        <v>257.39999999999998</v>
      </c>
      <c r="T48" s="88">
        <f t="shared" si="8"/>
        <v>510.9</v>
      </c>
      <c r="U48" s="88">
        <f t="shared" si="8"/>
        <v>464.5</v>
      </c>
      <c r="V48" s="88">
        <f t="shared" si="8"/>
        <v>500</v>
      </c>
      <c r="W48" s="88">
        <f t="shared" si="8"/>
        <v>496.8</v>
      </c>
      <c r="X48" s="88">
        <f t="shared" si="8"/>
        <v>473.8</v>
      </c>
      <c r="Y48" s="88">
        <f t="shared" si="8"/>
        <v>211.2</v>
      </c>
      <c r="Z48" s="89">
        <f t="shared" si="8"/>
        <v>0</v>
      </c>
      <c r="AA48" s="90">
        <f t="shared" si="7"/>
        <v>9192.1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4766.4750000000004</v>
      </c>
      <c r="C51" s="88">
        <f t="shared" si="10"/>
        <v>4644.1450000000004</v>
      </c>
      <c r="D51" s="88">
        <f t="shared" si="10"/>
        <v>4638.9160000000002</v>
      </c>
      <c r="E51" s="88">
        <f t="shared" si="10"/>
        <v>4641.0219999999999</v>
      </c>
      <c r="F51" s="88">
        <f t="shared" si="10"/>
        <v>4780.3850000000002</v>
      </c>
      <c r="G51" s="88">
        <f t="shared" si="10"/>
        <v>5014.2219999999998</v>
      </c>
      <c r="H51" s="88">
        <f t="shared" si="10"/>
        <v>5238.6219999999994</v>
      </c>
      <c r="I51" s="88">
        <f t="shared" si="10"/>
        <v>5445.4440000000013</v>
      </c>
      <c r="J51" s="88">
        <f t="shared" si="10"/>
        <v>5585.2860000000001</v>
      </c>
      <c r="K51" s="88">
        <f t="shared" si="10"/>
        <v>5990.152</v>
      </c>
      <c r="L51" s="88">
        <f t="shared" si="10"/>
        <v>6380.2169999999996</v>
      </c>
      <c r="M51" s="88">
        <f t="shared" si="10"/>
        <v>6447.2190000000001</v>
      </c>
      <c r="N51" s="88">
        <f t="shared" si="10"/>
        <v>6438.2970000000005</v>
      </c>
      <c r="O51" s="88">
        <f t="shared" si="10"/>
        <v>6418.5430000000006</v>
      </c>
      <c r="P51" s="88">
        <f t="shared" si="10"/>
        <v>5959.4119999999994</v>
      </c>
      <c r="Q51" s="88">
        <f t="shared" si="10"/>
        <v>5774.8179999999993</v>
      </c>
      <c r="R51" s="88">
        <f t="shared" si="10"/>
        <v>6016.8919999999998</v>
      </c>
      <c r="S51" s="88">
        <f t="shared" si="10"/>
        <v>6013.6219999999994</v>
      </c>
      <c r="T51" s="88">
        <f t="shared" si="10"/>
        <v>6470.329999999999</v>
      </c>
      <c r="U51" s="88">
        <f t="shared" si="10"/>
        <v>6437.6550000000007</v>
      </c>
      <c r="V51" s="88">
        <f t="shared" si="10"/>
        <v>6110.7070000000003</v>
      </c>
      <c r="W51" s="88">
        <f t="shared" si="10"/>
        <v>5646.585</v>
      </c>
      <c r="X51" s="88">
        <f t="shared" si="10"/>
        <v>5291.0429999999997</v>
      </c>
      <c r="Y51" s="88">
        <f t="shared" si="10"/>
        <v>4720.7929999999997</v>
      </c>
      <c r="Z51" s="89">
        <f t="shared" si="10"/>
        <v>0</v>
      </c>
      <c r="AA51" s="105">
        <f>SUM(B51:Z51)</f>
        <v>134870.80200000003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</v>
      </c>
      <c r="C4" s="18">
        <v>15</v>
      </c>
      <c r="D4" s="18">
        <v>135</v>
      </c>
      <c r="E4" s="18">
        <v>79.100000000000023</v>
      </c>
      <c r="F4" s="18">
        <v>48</v>
      </c>
      <c r="G4" s="18">
        <v>15</v>
      </c>
      <c r="H4" s="18">
        <v>15</v>
      </c>
      <c r="I4" s="18">
        <v>-14.399999999999977</v>
      </c>
      <c r="J4" s="18">
        <v>-353.7</v>
      </c>
      <c r="K4" s="18">
        <v>-585.29999999999995</v>
      </c>
      <c r="L4" s="18">
        <v>-597.69999999999993</v>
      </c>
      <c r="M4" s="18">
        <v>-239.1</v>
      </c>
      <c r="N4" s="18">
        <v>-401.4</v>
      </c>
      <c r="O4" s="18">
        <v>-65.5</v>
      </c>
      <c r="P4" s="18">
        <v>-40.199999999999989</v>
      </c>
      <c r="Q4" s="18">
        <v>-53.900000000000006</v>
      </c>
      <c r="R4" s="18">
        <v>94.400000000000034</v>
      </c>
      <c r="S4" s="18">
        <v>-100.29999999999998</v>
      </c>
      <c r="T4" s="18">
        <v>279.2</v>
      </c>
      <c r="U4" s="18">
        <v>277.60000000000002</v>
      </c>
      <c r="V4" s="18">
        <v>379.4</v>
      </c>
      <c r="W4" s="18">
        <v>-3.1999999999999886</v>
      </c>
      <c r="X4" s="18">
        <v>72.600000000000023</v>
      </c>
      <c r="Y4" s="18">
        <v>194.7</v>
      </c>
      <c r="Z4" s="19"/>
      <c r="AA4" s="112">
        <f>SUM(B4:Z4)</f>
        <v>-834.69999999999959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223.02</v>
      </c>
      <c r="C7" s="118">
        <v>178</v>
      </c>
      <c r="D7" s="118">
        <v>163.80000000000001</v>
      </c>
      <c r="E7" s="118">
        <v>144.74</v>
      </c>
      <c r="F7" s="118">
        <v>139.9</v>
      </c>
      <c r="G7" s="118">
        <v>149.32</v>
      </c>
      <c r="H7" s="118">
        <v>149.32</v>
      </c>
      <c r="I7" s="118">
        <v>222.15</v>
      </c>
      <c r="J7" s="118">
        <v>220.59</v>
      </c>
      <c r="K7" s="118">
        <v>206.38</v>
      </c>
      <c r="L7" s="118">
        <v>185.09</v>
      </c>
      <c r="M7" s="118">
        <v>160</v>
      </c>
      <c r="N7" s="118">
        <v>144.91</v>
      </c>
      <c r="O7" s="118">
        <v>136.57</v>
      </c>
      <c r="P7" s="118">
        <v>130</v>
      </c>
      <c r="Q7" s="118">
        <v>156.09</v>
      </c>
      <c r="R7" s="118">
        <v>185.09</v>
      </c>
      <c r="S7" s="118">
        <v>210.31</v>
      </c>
      <c r="T7" s="118">
        <v>315.52999999999997</v>
      </c>
      <c r="U7" s="118">
        <v>360</v>
      </c>
      <c r="V7" s="118">
        <v>304.95</v>
      </c>
      <c r="W7" s="118">
        <v>235.23</v>
      </c>
      <c r="X7" s="118">
        <v>208.08</v>
      </c>
      <c r="Y7" s="118">
        <v>199.7</v>
      </c>
      <c r="Z7" s="119"/>
      <c r="AA7" s="120">
        <f>IF(SUM(B7:Z7)&lt;&gt;0,AVERAGEIF(B7:Z7,"&lt;&gt;"""),"")</f>
        <v>197.03208333333328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485</v>
      </c>
      <c r="C13" s="130">
        <v>485</v>
      </c>
      <c r="D13" s="130">
        <v>365</v>
      </c>
      <c r="E13" s="130">
        <v>420.9</v>
      </c>
      <c r="F13" s="130">
        <v>452</v>
      </c>
      <c r="G13" s="130">
        <v>485</v>
      </c>
      <c r="H13" s="130">
        <v>485</v>
      </c>
      <c r="I13" s="130">
        <v>485</v>
      </c>
      <c r="J13" s="130">
        <v>485</v>
      </c>
      <c r="K13" s="130">
        <v>485</v>
      </c>
      <c r="L13" s="130">
        <v>103.3</v>
      </c>
      <c r="M13" s="130"/>
      <c r="N13" s="130">
        <v>118.4</v>
      </c>
      <c r="O13" s="130"/>
      <c r="P13" s="130"/>
      <c r="Q13" s="130"/>
      <c r="R13" s="130">
        <v>375.2</v>
      </c>
      <c r="S13" s="130"/>
      <c r="T13" s="130"/>
      <c r="U13" s="130"/>
      <c r="V13" s="130">
        <v>120.6</v>
      </c>
      <c r="W13" s="130"/>
      <c r="X13" s="130"/>
      <c r="Y13" s="131"/>
      <c r="Z13" s="132"/>
      <c r="AA13" s="133">
        <f t="shared" si="0"/>
        <v>5350.4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>
        <v>100.3</v>
      </c>
      <c r="L15" s="134">
        <v>494.4</v>
      </c>
      <c r="M15" s="134">
        <v>354</v>
      </c>
      <c r="N15" s="134">
        <v>283</v>
      </c>
      <c r="O15" s="134">
        <v>409.6</v>
      </c>
      <c r="P15" s="134">
        <v>129.1</v>
      </c>
      <c r="Q15" s="134">
        <v>137</v>
      </c>
      <c r="R15" s="134"/>
      <c r="S15" s="134">
        <v>353.7</v>
      </c>
      <c r="T15" s="134">
        <v>231.7</v>
      </c>
      <c r="U15" s="134">
        <v>186.9</v>
      </c>
      <c r="V15" s="134"/>
      <c r="W15" s="134">
        <v>500</v>
      </c>
      <c r="X15" s="134">
        <v>401.2</v>
      </c>
      <c r="Y15" s="134">
        <v>15.5</v>
      </c>
      <c r="Z15" s="132"/>
      <c r="AA15" s="133">
        <f t="shared" si="0"/>
        <v>3596.3999999999992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485</v>
      </c>
      <c r="C16" s="136">
        <f t="shared" si="1"/>
        <v>485</v>
      </c>
      <c r="D16" s="136">
        <f t="shared" si="1"/>
        <v>365</v>
      </c>
      <c r="E16" s="136">
        <f t="shared" si="1"/>
        <v>420.9</v>
      </c>
      <c r="F16" s="136">
        <f t="shared" si="1"/>
        <v>452</v>
      </c>
      <c r="G16" s="136">
        <f t="shared" si="1"/>
        <v>485</v>
      </c>
      <c r="H16" s="136">
        <f t="shared" si="1"/>
        <v>485</v>
      </c>
      <c r="I16" s="136">
        <f t="shared" si="1"/>
        <v>485</v>
      </c>
      <c r="J16" s="136">
        <f t="shared" si="1"/>
        <v>485</v>
      </c>
      <c r="K16" s="136">
        <f t="shared" si="1"/>
        <v>585.29999999999995</v>
      </c>
      <c r="L16" s="136">
        <f t="shared" si="1"/>
        <v>597.69999999999993</v>
      </c>
      <c r="M16" s="136">
        <f t="shared" si="1"/>
        <v>354</v>
      </c>
      <c r="N16" s="136">
        <f t="shared" si="1"/>
        <v>401.4</v>
      </c>
      <c r="O16" s="136">
        <f t="shared" si="1"/>
        <v>409.6</v>
      </c>
      <c r="P16" s="136">
        <f t="shared" si="1"/>
        <v>129.1</v>
      </c>
      <c r="Q16" s="136">
        <f t="shared" si="1"/>
        <v>137</v>
      </c>
      <c r="R16" s="136">
        <f t="shared" si="1"/>
        <v>375.2</v>
      </c>
      <c r="S16" s="136">
        <f t="shared" si="1"/>
        <v>353.7</v>
      </c>
      <c r="T16" s="136">
        <f t="shared" si="1"/>
        <v>231.7</v>
      </c>
      <c r="U16" s="136">
        <f t="shared" si="1"/>
        <v>186.9</v>
      </c>
      <c r="V16" s="136">
        <f t="shared" si="1"/>
        <v>120.6</v>
      </c>
      <c r="W16" s="136">
        <f t="shared" si="1"/>
        <v>500</v>
      </c>
      <c r="X16" s="136">
        <f t="shared" si="1"/>
        <v>401.2</v>
      </c>
      <c r="Y16" s="136">
        <f t="shared" si="1"/>
        <v>15.5</v>
      </c>
      <c r="Z16" s="137" t="str">
        <f t="shared" si="1"/>
        <v/>
      </c>
      <c r="AA16" s="90">
        <f t="shared" si="0"/>
        <v>8946.7999999999993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>
        <v>114.9</v>
      </c>
      <c r="N21" s="130"/>
      <c r="O21" s="130">
        <v>344.1</v>
      </c>
      <c r="P21" s="130">
        <v>88.9</v>
      </c>
      <c r="Q21" s="130">
        <v>83.1</v>
      </c>
      <c r="R21" s="130"/>
      <c r="S21" s="130">
        <v>253.4</v>
      </c>
      <c r="T21" s="130">
        <v>510.9</v>
      </c>
      <c r="U21" s="130">
        <v>464.5</v>
      </c>
      <c r="V21" s="130"/>
      <c r="W21" s="130">
        <v>496.8</v>
      </c>
      <c r="X21" s="130">
        <v>473.8</v>
      </c>
      <c r="Y21" s="131">
        <v>210.2</v>
      </c>
      <c r="Z21" s="132"/>
      <c r="AA21" s="133">
        <f t="shared" si="2"/>
        <v>3040.6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470.6</v>
      </c>
      <c r="J23" s="134">
        <v>131.30000000000001</v>
      </c>
      <c r="K23" s="134"/>
      <c r="L23" s="134"/>
      <c r="M23" s="134"/>
      <c r="N23" s="134"/>
      <c r="O23" s="134"/>
      <c r="P23" s="134"/>
      <c r="Q23" s="134"/>
      <c r="R23" s="134">
        <v>469.6</v>
      </c>
      <c r="S23" s="134"/>
      <c r="T23" s="134"/>
      <c r="U23" s="134"/>
      <c r="V23" s="134">
        <v>500</v>
      </c>
      <c r="W23" s="134"/>
      <c r="X23" s="134"/>
      <c r="Y23" s="134"/>
      <c r="Z23" s="132"/>
      <c r="AA23" s="133">
        <f t="shared" si="2"/>
        <v>5071.5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470.6</v>
      </c>
      <c r="J24" s="136">
        <f t="shared" si="3"/>
        <v>131.30000000000001</v>
      </c>
      <c r="K24" s="136">
        <f t="shared" si="3"/>
        <v>0</v>
      </c>
      <c r="L24" s="136">
        <f t="shared" si="3"/>
        <v>0</v>
      </c>
      <c r="M24" s="136">
        <f t="shared" si="3"/>
        <v>114.9</v>
      </c>
      <c r="N24" s="136">
        <f t="shared" si="3"/>
        <v>0</v>
      </c>
      <c r="O24" s="136">
        <f t="shared" si="3"/>
        <v>344.1</v>
      </c>
      <c r="P24" s="136">
        <f t="shared" si="3"/>
        <v>88.9</v>
      </c>
      <c r="Q24" s="136">
        <f t="shared" si="3"/>
        <v>83.1</v>
      </c>
      <c r="R24" s="136">
        <f t="shared" si="3"/>
        <v>469.6</v>
      </c>
      <c r="S24" s="136">
        <f t="shared" si="3"/>
        <v>253.4</v>
      </c>
      <c r="T24" s="136">
        <f t="shared" si="3"/>
        <v>510.9</v>
      </c>
      <c r="U24" s="136">
        <f t="shared" si="3"/>
        <v>464.5</v>
      </c>
      <c r="V24" s="136">
        <f t="shared" si="3"/>
        <v>500</v>
      </c>
      <c r="W24" s="136">
        <f t="shared" si="3"/>
        <v>496.8</v>
      </c>
      <c r="X24" s="136">
        <f t="shared" si="3"/>
        <v>473.8</v>
      </c>
      <c r="Y24" s="136">
        <f t="shared" si="3"/>
        <v>210.2</v>
      </c>
      <c r="Z24" s="137" t="str">
        <f t="shared" si="3"/>
        <v/>
      </c>
      <c r="AA24" s="90">
        <f t="shared" si="2"/>
        <v>8112.0999999999995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2022-10-14T11:11:03Z</dcterms:created>
  <dcterms:modified xsi:type="dcterms:W3CDTF">2022-10-14T11:11:03Z</dcterms:modified>
</cp:coreProperties>
</file>