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<sst xmlns="http://schemas.openxmlformats.org/spreadsheetml/2006/main" count="117" uniqueCount="53">
  <si>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13/10/2022 14:10:54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</si>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</sst>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6">
                  <c:v>485</c:v>
                </c:pt>
                <c:pt idx="17">
                  <c:v>485</c:v>
                </c:pt>
                <c:pt idx="18">
                  <c:v>485</c:v>
                </c:pt>
                <c:pt idx="19">
                  <c:v>485</c:v>
                </c:pt>
                <c:pt idx="20">
                  <c:v>485</c:v>
                </c:pt>
                <c:pt idx="21">
                  <c:v>485</c:v>
                </c:pt>
                <c:pt idx="22">
                  <c:v>485</c:v>
                </c:pt>
                <c:pt idx="23">
                  <c:v>485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199</c:v>
                </c:pt>
                <c:pt idx="1">
                  <c:v>197</c:v>
                </c:pt>
                <c:pt idx="2">
                  <c:v>199</c:v>
                </c:pt>
                <c:pt idx="3">
                  <c:v>141</c:v>
                </c:pt>
                <c:pt idx="4">
                  <c:v>141</c:v>
                </c:pt>
                <c:pt idx="5">
                  <c:v>267</c:v>
                </c:pt>
                <c:pt idx="6">
                  <c:v>289</c:v>
                </c:pt>
                <c:pt idx="7">
                  <c:v>297</c:v>
                </c:pt>
                <c:pt idx="8">
                  <c:v>289</c:v>
                </c:pt>
                <c:pt idx="9">
                  <c:v>277</c:v>
                </c:pt>
                <c:pt idx="10">
                  <c:v>244</c:v>
                </c:pt>
                <c:pt idx="11">
                  <c:v>244</c:v>
                </c:pt>
                <c:pt idx="12">
                  <c:v>218</c:v>
                </c:pt>
                <c:pt idx="13">
                  <c:v>207</c:v>
                </c:pt>
                <c:pt idx="14">
                  <c:v>189</c:v>
                </c:pt>
                <c:pt idx="15">
                  <c:v>199</c:v>
                </c:pt>
                <c:pt idx="16">
                  <c:v>277</c:v>
                </c:pt>
                <c:pt idx="17">
                  <c:v>289</c:v>
                </c:pt>
                <c:pt idx="18">
                  <c:v>348.3</c:v>
                </c:pt>
                <c:pt idx="19">
                  <c:v>417.3</c:v>
                </c:pt>
                <c:pt idx="20">
                  <c:v>297</c:v>
                </c:pt>
                <c:pt idx="21">
                  <c:v>277</c:v>
                </c:pt>
                <c:pt idx="22">
                  <c:v>277</c:v>
                </c:pt>
                <c:pt idx="23">
                  <c:v>244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1399.9</c:v>
                </c:pt>
                <c:pt idx="1">
                  <c:v>1247.9000000000001</c:v>
                </c:pt>
                <c:pt idx="2">
                  <c:v>1183.9000000000001</c:v>
                </c:pt>
                <c:pt idx="3">
                  <c:v>1117.9000000000001</c:v>
                </c:pt>
                <c:pt idx="4">
                  <c:v>1117.9000000000001</c:v>
                </c:pt>
                <c:pt idx="5">
                  <c:v>1177.9000000000001</c:v>
                </c:pt>
                <c:pt idx="6">
                  <c:v>1650.4</c:v>
                </c:pt>
                <c:pt idx="7">
                  <c:v>2016.9</c:v>
                </c:pt>
                <c:pt idx="8">
                  <c:v>2373.0860000000002</c:v>
                </c:pt>
                <c:pt idx="9">
                  <c:v>1972.3610000000001</c:v>
                </c:pt>
                <c:pt idx="10">
                  <c:v>1853.4430000000002</c:v>
                </c:pt>
                <c:pt idx="11">
                  <c:v>1689.9</c:v>
                </c:pt>
                <c:pt idx="12">
                  <c:v>1567.9</c:v>
                </c:pt>
                <c:pt idx="13">
                  <c:v>1517.9</c:v>
                </c:pt>
                <c:pt idx="14">
                  <c:v>1542.9</c:v>
                </c:pt>
                <c:pt idx="15">
                  <c:v>1567.9</c:v>
                </c:pt>
                <c:pt idx="16">
                  <c:v>1597.9</c:v>
                </c:pt>
                <c:pt idx="17">
                  <c:v>1764.2090000000001</c:v>
                </c:pt>
                <c:pt idx="18">
                  <c:v>1659.374</c:v>
                </c:pt>
                <c:pt idx="19">
                  <c:v>1813.4540000000002</c:v>
                </c:pt>
                <c:pt idx="20">
                  <c:v>1602.9</c:v>
                </c:pt>
                <c:pt idx="21">
                  <c:v>1452.9</c:v>
                </c:pt>
                <c:pt idx="22">
                  <c:v>1242.9000000000001</c:v>
                </c:pt>
                <c:pt idx="23">
                  <c:v>867.9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1543.7</c:v>
                </c:pt>
                <c:pt idx="1">
                  <c:v>1519.5</c:v>
                </c:pt>
                <c:pt idx="2">
                  <c:v>1453.3</c:v>
                </c:pt>
                <c:pt idx="3">
                  <c:v>1497.8</c:v>
                </c:pt>
                <c:pt idx="4">
                  <c:v>1500.4</c:v>
                </c:pt>
                <c:pt idx="5">
                  <c:v>1565.6</c:v>
                </c:pt>
                <c:pt idx="6">
                  <c:v>1278.8</c:v>
                </c:pt>
                <c:pt idx="7">
                  <c:v>1200.5</c:v>
                </c:pt>
                <c:pt idx="8">
                  <c:v>1141</c:v>
                </c:pt>
                <c:pt idx="9">
                  <c:v>1543.3</c:v>
                </c:pt>
                <c:pt idx="10">
                  <c:v>1538.9</c:v>
                </c:pt>
                <c:pt idx="11">
                  <c:v>1650.1</c:v>
                </c:pt>
                <c:pt idx="12">
                  <c:v>1564.7</c:v>
                </c:pt>
                <c:pt idx="13">
                  <c:v>1377.6</c:v>
                </c:pt>
                <c:pt idx="14">
                  <c:v>1254.2</c:v>
                </c:pt>
                <c:pt idx="15">
                  <c:v>1221.3</c:v>
                </c:pt>
                <c:pt idx="16">
                  <c:v>1226.5</c:v>
                </c:pt>
                <c:pt idx="17">
                  <c:v>1150.7</c:v>
                </c:pt>
                <c:pt idx="18">
                  <c:v>1023.2</c:v>
                </c:pt>
                <c:pt idx="19">
                  <c:v>968</c:v>
                </c:pt>
                <c:pt idx="20">
                  <c:v>973</c:v>
                </c:pt>
                <c:pt idx="21">
                  <c:v>1001</c:v>
                </c:pt>
                <c:pt idx="22">
                  <c:v>1047</c:v>
                </c:pt>
                <c:pt idx="23">
                  <c:v>1054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658.37300000000005</c:v>
                </c:pt>
                <c:pt idx="1">
                  <c:v>728.7589999999999</c:v>
                </c:pt>
                <c:pt idx="2">
                  <c:v>803.61399999999992</c:v>
                </c:pt>
                <c:pt idx="3">
                  <c:v>901.07599999999979</c:v>
                </c:pt>
                <c:pt idx="4">
                  <c:v>994.95499999999981</c:v>
                </c:pt>
                <c:pt idx="5">
                  <c:v>1093.8010000000002</c:v>
                </c:pt>
                <c:pt idx="6">
                  <c:v>1226.585</c:v>
                </c:pt>
                <c:pt idx="7">
                  <c:v>1344.6390000000001</c:v>
                </c:pt>
                <c:pt idx="8">
                  <c:v>1531.5420000000004</c:v>
                </c:pt>
                <c:pt idx="9">
                  <c:v>1783.1109999999999</c:v>
                </c:pt>
                <c:pt idx="10">
                  <c:v>2029.3219999999997</c:v>
                </c:pt>
                <c:pt idx="11">
                  <c:v>2232.9539999999997</c:v>
                </c:pt>
                <c:pt idx="12">
                  <c:v>2382.4859999999999</c:v>
                </c:pt>
                <c:pt idx="13">
                  <c:v>2383.2459999999996</c:v>
                </c:pt>
                <c:pt idx="14">
                  <c:v>2266.9000000000005</c:v>
                </c:pt>
                <c:pt idx="15">
                  <c:v>2110.9570000000003</c:v>
                </c:pt>
                <c:pt idx="16">
                  <c:v>1940.877</c:v>
                </c:pt>
                <c:pt idx="17">
                  <c:v>1818.6480000000004</c:v>
                </c:pt>
                <c:pt idx="18">
                  <c:v>1877.6379999999999</c:v>
                </c:pt>
                <c:pt idx="19">
                  <c:v>1976.5220000000004</c:v>
                </c:pt>
                <c:pt idx="20">
                  <c:v>2051.2139999999999</c:v>
                </c:pt>
                <c:pt idx="21">
                  <c:v>2153.1040000000003</c:v>
                </c:pt>
                <c:pt idx="22">
                  <c:v>2231.1369999999997</c:v>
                </c:pt>
                <c:pt idx="23">
                  <c:v>2281.3229999999999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69</c:v>
                </c:pt>
                <c:pt idx="1">
                  <c:v>62</c:v>
                </c:pt>
                <c:pt idx="2">
                  <c:v>55</c:v>
                </c:pt>
                <c:pt idx="3">
                  <c:v>48</c:v>
                </c:pt>
                <c:pt idx="4">
                  <c:v>41</c:v>
                </c:pt>
                <c:pt idx="5">
                  <c:v>34</c:v>
                </c:pt>
                <c:pt idx="6">
                  <c:v>28</c:v>
                </c:pt>
                <c:pt idx="7">
                  <c:v>34</c:v>
                </c:pt>
                <c:pt idx="8">
                  <c:v>50</c:v>
                </c:pt>
                <c:pt idx="9">
                  <c:v>60</c:v>
                </c:pt>
                <c:pt idx="10">
                  <c:v>65</c:v>
                </c:pt>
                <c:pt idx="11">
                  <c:v>66</c:v>
                </c:pt>
                <c:pt idx="12">
                  <c:v>67</c:v>
                </c:pt>
                <c:pt idx="13">
                  <c:v>63</c:v>
                </c:pt>
                <c:pt idx="14">
                  <c:v>55</c:v>
                </c:pt>
                <c:pt idx="15">
                  <c:v>40</c:v>
                </c:pt>
                <c:pt idx="16">
                  <c:v>22</c:v>
                </c:pt>
                <c:pt idx="17">
                  <c:v>11</c:v>
                </c:pt>
                <c:pt idx="18">
                  <c:v>9</c:v>
                </c:pt>
                <c:pt idx="19">
                  <c:v>10</c:v>
                </c:pt>
                <c:pt idx="20">
                  <c:v>11</c:v>
                </c:pt>
                <c:pt idx="21">
                  <c:v>13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46</c:v>
                </c:pt>
                <c:pt idx="6">
                  <c:v>196</c:v>
                </c:pt>
                <c:pt idx="7">
                  <c:v>224</c:v>
                </c:pt>
                <c:pt idx="8">
                  <c:v>206</c:v>
                </c:pt>
                <c:pt idx="9">
                  <c:v>112</c:v>
                </c:pt>
                <c:pt idx="10">
                  <c:v>126</c:v>
                </c:pt>
                <c:pt idx="11">
                  <c:v>50</c:v>
                </c:pt>
                <c:pt idx="12">
                  <c:v>48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141</c:v>
                </c:pt>
                <c:pt idx="17">
                  <c:v>337</c:v>
                </c:pt>
                <c:pt idx="18">
                  <c:v>824</c:v>
                </c:pt>
                <c:pt idx="19">
                  <c:v>869</c:v>
                </c:pt>
                <c:pt idx="20">
                  <c:v>626</c:v>
                </c:pt>
                <c:pt idx="21">
                  <c:v>166</c:v>
                </c:pt>
                <c:pt idx="22">
                  <c:v>46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8450600"/>
        <c:axId val="238450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4355.0130000000008</c:v>
                </c:pt>
                <c:pt idx="1">
                  <c:v>4240.143</c:v>
                </c:pt>
                <c:pt idx="2">
                  <c:v>4179.8600000000015</c:v>
                </c:pt>
                <c:pt idx="3">
                  <c:v>4190.8170000000009</c:v>
                </c:pt>
                <c:pt idx="4">
                  <c:v>4306.2700000000004</c:v>
                </c:pt>
                <c:pt idx="5">
                  <c:v>4669.3190000000004</c:v>
                </c:pt>
                <c:pt idx="6">
                  <c:v>5153.7509999999993</c:v>
                </c:pt>
                <c:pt idx="7">
                  <c:v>5602.0790000000006</c:v>
                </c:pt>
                <c:pt idx="8">
                  <c:v>6075.6350000000002</c:v>
                </c:pt>
                <c:pt idx="9">
                  <c:v>6232.7919999999995</c:v>
                </c:pt>
                <c:pt idx="10">
                  <c:v>6341.7129999999997</c:v>
                </c:pt>
                <c:pt idx="11">
                  <c:v>6417.94</c:v>
                </c:pt>
                <c:pt idx="12">
                  <c:v>6333.08</c:v>
                </c:pt>
                <c:pt idx="13">
                  <c:v>6079.7650000000003</c:v>
                </c:pt>
                <c:pt idx="14">
                  <c:v>5839.0400000000009</c:v>
                </c:pt>
                <c:pt idx="15">
                  <c:v>5670.1560000000009</c:v>
                </c:pt>
                <c:pt idx="16">
                  <c:v>5690.3430000000008</c:v>
                </c:pt>
                <c:pt idx="17">
                  <c:v>5855.5340000000015</c:v>
                </c:pt>
                <c:pt idx="18">
                  <c:v>6226.4379999999992</c:v>
                </c:pt>
                <c:pt idx="19">
                  <c:v>6539.2900000000009</c:v>
                </c:pt>
                <c:pt idx="20">
                  <c:v>6046.1339999999973</c:v>
                </c:pt>
                <c:pt idx="21">
                  <c:v>5548.0080000000007</c:v>
                </c:pt>
                <c:pt idx="22">
                  <c:v>5344.0290000000032</c:v>
                </c:pt>
                <c:pt idx="23">
                  <c:v>4967.2210000000014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450600"/>
        <c:axId val="238450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231.32</c:v>
                </c:pt>
                <c:pt idx="1">
                  <c:v>219.6</c:v>
                </c:pt>
                <c:pt idx="2">
                  <c:v>212.12</c:v>
                </c:pt>
                <c:pt idx="3">
                  <c:v>211.62</c:v>
                </c:pt>
                <c:pt idx="4">
                  <c:v>218.92</c:v>
                </c:pt>
                <c:pt idx="5">
                  <c:v>229.49</c:v>
                </c:pt>
                <c:pt idx="6">
                  <c:v>286.58999999999997</c:v>
                </c:pt>
                <c:pt idx="7">
                  <c:v>350</c:v>
                </c:pt>
                <c:pt idx="8">
                  <c:v>412.65</c:v>
                </c:pt>
                <c:pt idx="9">
                  <c:v>327.39</c:v>
                </c:pt>
                <c:pt idx="10">
                  <c:v>297.26</c:v>
                </c:pt>
                <c:pt idx="11">
                  <c:v>260.33</c:v>
                </c:pt>
                <c:pt idx="12">
                  <c:v>262.01</c:v>
                </c:pt>
                <c:pt idx="13">
                  <c:v>238.37</c:v>
                </c:pt>
                <c:pt idx="14">
                  <c:v>221.42</c:v>
                </c:pt>
                <c:pt idx="15">
                  <c:v>242.7</c:v>
                </c:pt>
                <c:pt idx="16">
                  <c:v>258.60000000000002</c:v>
                </c:pt>
                <c:pt idx="17">
                  <c:v>274</c:v>
                </c:pt>
                <c:pt idx="18">
                  <c:v>290</c:v>
                </c:pt>
                <c:pt idx="19">
                  <c:v>335.84</c:v>
                </c:pt>
                <c:pt idx="20">
                  <c:v>266.99</c:v>
                </c:pt>
                <c:pt idx="21">
                  <c:v>257.27999999999997</c:v>
                </c:pt>
                <c:pt idx="22">
                  <c:v>245.71</c:v>
                </c:pt>
                <c:pt idx="23">
                  <c:v>242.99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451776"/>
        <c:axId val="238451384"/>
      </c:lineChart>
      <c:catAx>
        <c:axId val="23845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450992"/>
        <c:crosses val="autoZero"/>
        <c:auto val="1"/>
        <c:lblAlgn val="ctr"/>
        <c:lblOffset val="100"/>
        <c:noMultiLvlLbl val="0"/>
      </c:catAx>
      <c:valAx>
        <c:axId val="23845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450600"/>
        <c:crosses val="autoZero"/>
        <c:crossBetween val="between"/>
      </c:valAx>
      <c:valAx>
        <c:axId val="238451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451776"/>
        <c:crosses val="max"/>
        <c:crossBetween val="between"/>
      </c:valAx>
      <c:catAx>
        <c:axId val="238451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8451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4354.9730000000009</v>
      </c>
      <c r="C4" s="18">
        <v>4240.1590000000015</v>
      </c>
      <c r="D4" s="18">
        <v>4179.8140000000003</v>
      </c>
      <c r="E4" s="18">
        <v>4190.7760000000007</v>
      </c>
      <c r="F4" s="18">
        <v>4306.255000000001</v>
      </c>
      <c r="G4" s="18">
        <v>4669.3010000000013</v>
      </c>
      <c r="H4" s="18">
        <v>5153.7850000000008</v>
      </c>
      <c r="I4" s="18">
        <v>5602.0389999999998</v>
      </c>
      <c r="J4" s="18">
        <v>6075.6280000000015</v>
      </c>
      <c r="K4" s="18">
        <v>6232.7719999999972</v>
      </c>
      <c r="L4" s="18">
        <v>6341.6650000000018</v>
      </c>
      <c r="M4" s="18">
        <v>6417.9540000000015</v>
      </c>
      <c r="N4" s="18">
        <v>6333.0859999999993</v>
      </c>
      <c r="O4" s="18">
        <v>6079.7460000000001</v>
      </c>
      <c r="P4" s="18">
        <v>5838.9999999999991</v>
      </c>
      <c r="Q4" s="18">
        <v>5670.157000000002</v>
      </c>
      <c r="R4" s="18">
        <v>5690.2769999999991</v>
      </c>
      <c r="S4" s="18">
        <v>5855.5570000000016</v>
      </c>
      <c r="T4" s="18">
        <v>6226.5120000000006</v>
      </c>
      <c r="U4" s="18">
        <v>6539.275999999998</v>
      </c>
      <c r="V4" s="18">
        <v>6046.1140000000014</v>
      </c>
      <c r="W4" s="18">
        <v>5548.0040000000008</v>
      </c>
      <c r="X4" s="18">
        <v>5344.0370000000003</v>
      </c>
      <c r="Y4" s="18">
        <v>4967.223</v>
      </c>
      <c r="Z4" s="19"/>
      <c r="AA4" s="20">
        <f>SUM(B4:Z4)</f>
        <v>131904.11000000002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231.32</v>
      </c>
      <c r="C7" s="28">
        <v>219.6</v>
      </c>
      <c r="D7" s="28">
        <v>212.12</v>
      </c>
      <c r="E7" s="28">
        <v>211.62</v>
      </c>
      <c r="F7" s="28">
        <v>218.92</v>
      </c>
      <c r="G7" s="28">
        <v>229.49</v>
      </c>
      <c r="H7" s="28">
        <v>286.58999999999997</v>
      </c>
      <c r="I7" s="28">
        <v>350</v>
      </c>
      <c r="J7" s="28">
        <v>412.65</v>
      </c>
      <c r="K7" s="28">
        <v>327.39</v>
      </c>
      <c r="L7" s="28">
        <v>297.26</v>
      </c>
      <c r="M7" s="28">
        <v>260.33</v>
      </c>
      <c r="N7" s="28">
        <v>262.01</v>
      </c>
      <c r="O7" s="28">
        <v>238.37</v>
      </c>
      <c r="P7" s="28">
        <v>221.42</v>
      </c>
      <c r="Q7" s="28">
        <v>242.7</v>
      </c>
      <c r="R7" s="28">
        <v>258.60000000000002</v>
      </c>
      <c r="S7" s="28">
        <v>274</v>
      </c>
      <c r="T7" s="28">
        <v>290</v>
      </c>
      <c r="U7" s="28">
        <v>335.84</v>
      </c>
      <c r="V7" s="28">
        <v>266.99</v>
      </c>
      <c r="W7" s="28">
        <v>257.27999999999997</v>
      </c>
      <c r="X7" s="28">
        <v>245.71</v>
      </c>
      <c r="Y7" s="28">
        <v>242.99</v>
      </c>
      <c r="Z7" s="29"/>
      <c r="AA7" s="30">
        <f>IF(SUM(B7:Z7)&lt;&gt;0,AVERAGEIF(B7:Z7,"&lt;&gt;"""),"")</f>
        <v>266.38333333333333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485</v>
      </c>
      <c r="C10" s="42">
        <v>485</v>
      </c>
      <c r="D10" s="42">
        <v>485</v>
      </c>
      <c r="E10" s="42">
        <v>485</v>
      </c>
      <c r="F10" s="42">
        <v>485</v>
      </c>
      <c r="G10" s="42">
        <v>485</v>
      </c>
      <c r="H10" s="42">
        <v>485</v>
      </c>
      <c r="I10" s="42">
        <v>485</v>
      </c>
      <c r="J10" s="42">
        <v>485</v>
      </c>
      <c r="K10" s="42">
        <v>485</v>
      </c>
      <c r="L10" s="42">
        <v>485</v>
      </c>
      <c r="M10" s="42">
        <v>485</v>
      </c>
      <c r="N10" s="42">
        <v>485</v>
      </c>
      <c r="O10" s="42">
        <v>485</v>
      </c>
      <c r="P10" s="42">
        <v>485</v>
      </c>
      <c r="Q10" s="42">
        <v>485</v>
      </c>
      <c r="R10" s="42">
        <v>485</v>
      </c>
      <c r="S10" s="42">
        <v>485</v>
      </c>
      <c r="T10" s="42">
        <v>485</v>
      </c>
      <c r="U10" s="42">
        <v>485</v>
      </c>
      <c r="V10" s="42">
        <v>485</v>
      </c>
      <c r="W10" s="42">
        <v>485</v>
      </c>
      <c r="X10" s="42">
        <v>485</v>
      </c>
      <c r="Y10" s="42">
        <v>485</v>
      </c>
      <c r="Z10" s="43"/>
      <c r="AA10" s="44">
        <f t="shared" ref="AA10:AA15" si="0">SUM(B10:Z10)</f>
        <v>11640</v>
      </c>
    </row>
    <row r="11" spans="1:27" ht="24.95" customHeight="1" x14ac:dyDescent="0.2">
      <c r="A11" s="45" t="s">
        <v>7</v>
      </c>
      <c r="B11" s="46">
        <v>199</v>
      </c>
      <c r="C11" s="47">
        <v>197</v>
      </c>
      <c r="D11" s="47">
        <v>199</v>
      </c>
      <c r="E11" s="47">
        <v>141</v>
      </c>
      <c r="F11" s="47">
        <v>141</v>
      </c>
      <c r="G11" s="47">
        <v>267</v>
      </c>
      <c r="H11" s="47">
        <v>289</v>
      </c>
      <c r="I11" s="47">
        <v>297</v>
      </c>
      <c r="J11" s="47">
        <v>289</v>
      </c>
      <c r="K11" s="47">
        <v>277</v>
      </c>
      <c r="L11" s="47">
        <v>244</v>
      </c>
      <c r="M11" s="47">
        <v>244</v>
      </c>
      <c r="N11" s="47">
        <v>218</v>
      </c>
      <c r="O11" s="47">
        <v>207</v>
      </c>
      <c r="P11" s="47">
        <v>189</v>
      </c>
      <c r="Q11" s="47">
        <v>199</v>
      </c>
      <c r="R11" s="47">
        <v>277</v>
      </c>
      <c r="S11" s="47">
        <v>289</v>
      </c>
      <c r="T11" s="47">
        <v>348.3</v>
      </c>
      <c r="U11" s="47">
        <v>417.3</v>
      </c>
      <c r="V11" s="47">
        <v>297</v>
      </c>
      <c r="W11" s="47">
        <v>277</v>
      </c>
      <c r="X11" s="47">
        <v>277</v>
      </c>
      <c r="Y11" s="47">
        <v>244</v>
      </c>
      <c r="Z11" s="48"/>
      <c r="AA11" s="49">
        <f t="shared" si="0"/>
        <v>6023.6</v>
      </c>
    </row>
    <row r="12" spans="1:27" ht="24.95" customHeight="1" x14ac:dyDescent="0.2">
      <c r="A12" s="50" t="s">
        <v>8</v>
      </c>
      <c r="B12" s="51">
        <v>1399.9</v>
      </c>
      <c r="C12" s="52">
        <v>1247.9000000000001</v>
      </c>
      <c r="D12" s="52">
        <v>1183.9000000000001</v>
      </c>
      <c r="E12" s="52">
        <v>1117.9000000000001</v>
      </c>
      <c r="F12" s="52">
        <v>1117.9000000000001</v>
      </c>
      <c r="G12" s="52">
        <v>1177.9000000000001</v>
      </c>
      <c r="H12" s="52">
        <v>1650.4</v>
      </c>
      <c r="I12" s="52">
        <v>2016.9</v>
      </c>
      <c r="J12" s="52">
        <v>2373.0860000000002</v>
      </c>
      <c r="K12" s="52">
        <v>1972.3610000000001</v>
      </c>
      <c r="L12" s="52">
        <v>1853.4430000000002</v>
      </c>
      <c r="M12" s="52">
        <v>1689.9</v>
      </c>
      <c r="N12" s="52">
        <v>1567.9</v>
      </c>
      <c r="O12" s="52">
        <v>1517.9</v>
      </c>
      <c r="P12" s="52">
        <v>1542.9</v>
      </c>
      <c r="Q12" s="52">
        <v>1567.9</v>
      </c>
      <c r="R12" s="52">
        <v>1597.9</v>
      </c>
      <c r="S12" s="52">
        <v>1764.2090000000001</v>
      </c>
      <c r="T12" s="52">
        <v>1659.374</v>
      </c>
      <c r="U12" s="52">
        <v>1813.4540000000002</v>
      </c>
      <c r="V12" s="52">
        <v>1602.9</v>
      </c>
      <c r="W12" s="52">
        <v>1452.9</v>
      </c>
      <c r="X12" s="52">
        <v>1242.9000000000001</v>
      </c>
      <c r="Y12" s="52">
        <v>867.9</v>
      </c>
      <c r="Z12" s="53"/>
      <c r="AA12" s="54">
        <f t="shared" si="0"/>
        <v>36999.627000000015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46</v>
      </c>
      <c r="H13" s="52">
        <v>196</v>
      </c>
      <c r="I13" s="52">
        <v>224</v>
      </c>
      <c r="J13" s="52">
        <v>206</v>
      </c>
      <c r="K13" s="52">
        <v>112</v>
      </c>
      <c r="L13" s="52">
        <v>126</v>
      </c>
      <c r="M13" s="52">
        <v>50</v>
      </c>
      <c r="N13" s="52">
        <v>48</v>
      </c>
      <c r="O13" s="52">
        <v>46</v>
      </c>
      <c r="P13" s="52">
        <v>46</v>
      </c>
      <c r="Q13" s="52">
        <v>46</v>
      </c>
      <c r="R13" s="52">
        <v>141</v>
      </c>
      <c r="S13" s="52">
        <v>337</v>
      </c>
      <c r="T13" s="52">
        <v>824</v>
      </c>
      <c r="U13" s="52">
        <v>869</v>
      </c>
      <c r="V13" s="52">
        <v>626</v>
      </c>
      <c r="W13" s="52">
        <v>166</v>
      </c>
      <c r="X13" s="52">
        <v>46</v>
      </c>
      <c r="Y13" s="52">
        <v>20</v>
      </c>
      <c r="Z13" s="53"/>
      <c r="AA13" s="54">
        <f t="shared" si="0"/>
        <v>4201</v>
      </c>
    </row>
    <row r="14" spans="1:27" ht="24.95" customHeight="1" x14ac:dyDescent="0.2">
      <c r="A14" s="55" t="s">
        <v>10</v>
      </c>
      <c r="B14" s="56">
        <v>658.37300000000005</v>
      </c>
      <c r="C14" s="57">
        <v>728.7589999999999</v>
      </c>
      <c r="D14" s="57">
        <v>803.61399999999992</v>
      </c>
      <c r="E14" s="57">
        <v>901.07599999999979</v>
      </c>
      <c r="F14" s="57">
        <v>994.95499999999981</v>
      </c>
      <c r="G14" s="57">
        <v>1093.8010000000002</v>
      </c>
      <c r="H14" s="57">
        <v>1226.585</v>
      </c>
      <c r="I14" s="57">
        <v>1344.6390000000001</v>
      </c>
      <c r="J14" s="57">
        <v>1531.5420000000004</v>
      </c>
      <c r="K14" s="57">
        <v>1783.1109999999999</v>
      </c>
      <c r="L14" s="57">
        <v>2029.3219999999997</v>
      </c>
      <c r="M14" s="57">
        <v>2232.9539999999997</v>
      </c>
      <c r="N14" s="57">
        <v>2382.4859999999999</v>
      </c>
      <c r="O14" s="57">
        <v>2383.2459999999996</v>
      </c>
      <c r="P14" s="57">
        <v>2266.9000000000005</v>
      </c>
      <c r="Q14" s="57">
        <v>2110.9570000000003</v>
      </c>
      <c r="R14" s="57">
        <v>1940.877</v>
      </c>
      <c r="S14" s="57">
        <v>1818.6480000000004</v>
      </c>
      <c r="T14" s="57">
        <v>1877.6379999999999</v>
      </c>
      <c r="U14" s="57">
        <v>1976.5220000000004</v>
      </c>
      <c r="V14" s="57">
        <v>2051.2139999999999</v>
      </c>
      <c r="W14" s="57">
        <v>2153.1040000000003</v>
      </c>
      <c r="X14" s="57">
        <v>2231.1369999999997</v>
      </c>
      <c r="Y14" s="57">
        <v>2281.3229999999999</v>
      </c>
      <c r="Z14" s="58"/>
      <c r="AA14" s="59">
        <f t="shared" si="0"/>
        <v>40802.782999999996</v>
      </c>
    </row>
    <row r="15" spans="1:27" ht="24.95" customHeight="1" x14ac:dyDescent="0.2">
      <c r="A15" s="55" t="s">
        <v>11</v>
      </c>
      <c r="B15" s="56">
        <v>69</v>
      </c>
      <c r="C15" s="57">
        <v>62</v>
      </c>
      <c r="D15" s="57">
        <v>55</v>
      </c>
      <c r="E15" s="57">
        <v>48</v>
      </c>
      <c r="F15" s="57">
        <v>41</v>
      </c>
      <c r="G15" s="57">
        <v>34</v>
      </c>
      <c r="H15" s="57">
        <v>28</v>
      </c>
      <c r="I15" s="57">
        <v>34</v>
      </c>
      <c r="J15" s="57">
        <v>50</v>
      </c>
      <c r="K15" s="57">
        <v>60</v>
      </c>
      <c r="L15" s="57">
        <v>65</v>
      </c>
      <c r="M15" s="57">
        <v>66</v>
      </c>
      <c r="N15" s="57">
        <v>67</v>
      </c>
      <c r="O15" s="57">
        <v>63</v>
      </c>
      <c r="P15" s="57">
        <v>55</v>
      </c>
      <c r="Q15" s="57">
        <v>40</v>
      </c>
      <c r="R15" s="57">
        <v>22</v>
      </c>
      <c r="S15" s="57">
        <v>11</v>
      </c>
      <c r="T15" s="57">
        <v>9</v>
      </c>
      <c r="U15" s="57">
        <v>10</v>
      </c>
      <c r="V15" s="57">
        <v>11</v>
      </c>
      <c r="W15" s="57">
        <v>13</v>
      </c>
      <c r="X15" s="57">
        <v>15</v>
      </c>
      <c r="Y15" s="57">
        <v>15</v>
      </c>
      <c r="Z15" s="58"/>
      <c r="AA15" s="59">
        <f t="shared" si="0"/>
        <v>943</v>
      </c>
    </row>
    <row r="16" spans="1:27" ht="30" customHeight="1" thickBot="1" x14ac:dyDescent="0.25">
      <c r="A16" s="60" t="s">
        <v>12</v>
      </c>
      <c r="B16" s="61">
        <f>IF(LEN(B$2)&gt;0,SUM(B10:B15),"")</f>
        <v>2811.2730000000001</v>
      </c>
      <c r="C16" s="62">
        <f t="shared" ref="C16:Z16" si="1">IF(LEN(C$2)&gt;0,SUM(C10:C15),"")</f>
        <v>2720.6590000000001</v>
      </c>
      <c r="D16" s="62">
        <f t="shared" si="1"/>
        <v>2726.5140000000001</v>
      </c>
      <c r="E16" s="62">
        <f t="shared" si="1"/>
        <v>2692.9759999999997</v>
      </c>
      <c r="F16" s="62">
        <f t="shared" si="1"/>
        <v>2805.855</v>
      </c>
      <c r="G16" s="62">
        <f t="shared" si="1"/>
        <v>3103.701</v>
      </c>
      <c r="H16" s="62">
        <f t="shared" si="1"/>
        <v>3874.9850000000001</v>
      </c>
      <c r="I16" s="62">
        <f t="shared" si="1"/>
        <v>4401.5390000000007</v>
      </c>
      <c r="J16" s="62">
        <f t="shared" si="1"/>
        <v>4934.6280000000006</v>
      </c>
      <c r="K16" s="62">
        <f t="shared" si="1"/>
        <v>4689.4719999999998</v>
      </c>
      <c r="L16" s="62">
        <f t="shared" si="1"/>
        <v>4802.7649999999994</v>
      </c>
      <c r="M16" s="62">
        <f t="shared" si="1"/>
        <v>4767.8539999999994</v>
      </c>
      <c r="N16" s="62">
        <f t="shared" si="1"/>
        <v>4768.3860000000004</v>
      </c>
      <c r="O16" s="62">
        <f t="shared" si="1"/>
        <v>4702.1459999999997</v>
      </c>
      <c r="P16" s="62">
        <f t="shared" si="1"/>
        <v>4584.8000000000011</v>
      </c>
      <c r="Q16" s="62">
        <f t="shared" si="1"/>
        <v>4448.857</v>
      </c>
      <c r="R16" s="62">
        <f t="shared" si="1"/>
        <v>4463.777</v>
      </c>
      <c r="S16" s="62">
        <f t="shared" si="1"/>
        <v>4704.857</v>
      </c>
      <c r="T16" s="62">
        <f t="shared" si="1"/>
        <v>5203.3119999999999</v>
      </c>
      <c r="U16" s="62">
        <f t="shared" si="1"/>
        <v>5571.2759999999998</v>
      </c>
      <c r="V16" s="62">
        <f t="shared" si="1"/>
        <v>5073.1139999999996</v>
      </c>
      <c r="W16" s="62">
        <f t="shared" si="1"/>
        <v>4547.0040000000008</v>
      </c>
      <c r="X16" s="62">
        <f t="shared" si="1"/>
        <v>4297.0370000000003</v>
      </c>
      <c r="Y16" s="62">
        <f t="shared" si="1"/>
        <v>3913.223</v>
      </c>
      <c r="Z16" s="63" t="str">
        <f t="shared" si="1"/>
        <v/>
      </c>
      <c r="AA16" s="64">
        <f>SUM(AA10:AA15)</f>
        <v>100610.01000000001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971.9</v>
      </c>
      <c r="C28" s="72">
        <v>1006.9</v>
      </c>
      <c r="D28" s="72">
        <v>1043.9000000000001</v>
      </c>
      <c r="E28" s="72">
        <v>1017.9</v>
      </c>
      <c r="F28" s="72">
        <v>1090.9000000000001</v>
      </c>
      <c r="G28" s="72">
        <v>1287.9000000000001</v>
      </c>
      <c r="H28" s="72">
        <v>1601.9</v>
      </c>
      <c r="I28" s="72">
        <v>1834.9</v>
      </c>
      <c r="J28" s="72">
        <v>2012.9</v>
      </c>
      <c r="K28" s="72">
        <v>2063.9</v>
      </c>
      <c r="L28" s="72">
        <v>2187.9</v>
      </c>
      <c r="M28" s="72">
        <v>2233.9</v>
      </c>
      <c r="N28" s="72">
        <v>2172.9</v>
      </c>
      <c r="O28" s="72">
        <v>2135.9</v>
      </c>
      <c r="P28" s="72">
        <v>2054.9</v>
      </c>
      <c r="Q28" s="72">
        <v>1958.9</v>
      </c>
      <c r="R28" s="72">
        <v>2030.9</v>
      </c>
      <c r="S28" s="72">
        <v>2161.9</v>
      </c>
      <c r="T28" s="72">
        <v>2558.1999999999998</v>
      </c>
      <c r="U28" s="72">
        <v>2760.2</v>
      </c>
      <c r="V28" s="72">
        <v>2451.9</v>
      </c>
      <c r="W28" s="72">
        <v>2062.9</v>
      </c>
      <c r="X28" s="72">
        <v>1996.9</v>
      </c>
      <c r="Y28" s="72">
        <v>1982.9</v>
      </c>
      <c r="Z28" s="73"/>
      <c r="AA28" s="74">
        <f>SUM(B28:Z28)</f>
        <v>44683.200000000012</v>
      </c>
    </row>
    <row r="29" spans="1:27" ht="24.95" customHeight="1" x14ac:dyDescent="0.2">
      <c r="A29" s="75" t="s">
        <v>23</v>
      </c>
      <c r="B29" s="76">
        <v>738.37300000000005</v>
      </c>
      <c r="C29" s="77">
        <v>805.75900000000001</v>
      </c>
      <c r="D29" s="77">
        <v>838.61400000000003</v>
      </c>
      <c r="E29" s="77">
        <v>897.07600000000002</v>
      </c>
      <c r="F29" s="77">
        <v>936.95500000000004</v>
      </c>
      <c r="G29" s="77">
        <v>977.80100000000004</v>
      </c>
      <c r="H29" s="77">
        <v>1067.085</v>
      </c>
      <c r="I29" s="77">
        <v>1083.6389999999999</v>
      </c>
      <c r="J29" s="77">
        <v>1552.7280000000001</v>
      </c>
      <c r="K29" s="77">
        <v>1413.5719999999999</v>
      </c>
      <c r="L29" s="77">
        <v>1507.865</v>
      </c>
      <c r="M29" s="77">
        <v>1434.954</v>
      </c>
      <c r="N29" s="77">
        <v>1538.4860000000001</v>
      </c>
      <c r="O29" s="77">
        <v>1552.2460000000001</v>
      </c>
      <c r="P29" s="77">
        <v>1483.9</v>
      </c>
      <c r="Q29" s="77">
        <v>1428.9570000000001</v>
      </c>
      <c r="R29" s="77">
        <v>1321.877</v>
      </c>
      <c r="S29" s="77">
        <v>1169.9570000000001</v>
      </c>
      <c r="T29" s="77">
        <v>1139.1120000000001</v>
      </c>
      <c r="U29" s="77">
        <v>1209.076</v>
      </c>
      <c r="V29" s="77">
        <v>1149.2139999999999</v>
      </c>
      <c r="W29" s="77">
        <v>1190.104</v>
      </c>
      <c r="X29" s="77">
        <v>1262.1369999999999</v>
      </c>
      <c r="Y29" s="77">
        <v>1274.3230000000001</v>
      </c>
      <c r="Z29" s="78"/>
      <c r="AA29" s="79">
        <f>SUM(B29:Z29)</f>
        <v>28973.81</v>
      </c>
    </row>
    <row r="30" spans="1:27" ht="24.95" customHeight="1" x14ac:dyDescent="0.2">
      <c r="A30" s="82" t="s">
        <v>24</v>
      </c>
      <c r="B30" s="80">
        <v>1757</v>
      </c>
      <c r="C30" s="81">
        <v>1605</v>
      </c>
      <c r="D30" s="81">
        <v>1541</v>
      </c>
      <c r="E30" s="81">
        <v>1475</v>
      </c>
      <c r="F30" s="81">
        <v>1475</v>
      </c>
      <c r="G30" s="81">
        <v>1535</v>
      </c>
      <c r="H30" s="81">
        <v>1805</v>
      </c>
      <c r="I30" s="81">
        <v>2085</v>
      </c>
      <c r="J30" s="81">
        <v>2010</v>
      </c>
      <c r="K30" s="81">
        <v>1870</v>
      </c>
      <c r="L30" s="81">
        <v>1775</v>
      </c>
      <c r="M30" s="81">
        <v>1775</v>
      </c>
      <c r="N30" s="81">
        <v>1745</v>
      </c>
      <c r="O30" s="81">
        <v>1695</v>
      </c>
      <c r="P30" s="81">
        <v>1720</v>
      </c>
      <c r="Q30" s="81">
        <v>1745</v>
      </c>
      <c r="R30" s="81">
        <v>1775</v>
      </c>
      <c r="S30" s="81">
        <v>1940</v>
      </c>
      <c r="T30" s="81">
        <v>2010</v>
      </c>
      <c r="U30" s="81">
        <v>2085</v>
      </c>
      <c r="V30" s="81">
        <v>1960</v>
      </c>
      <c r="W30" s="81">
        <v>1810</v>
      </c>
      <c r="X30" s="81">
        <v>1600</v>
      </c>
      <c r="Y30" s="81">
        <v>1225</v>
      </c>
      <c r="Z30" s="83"/>
      <c r="AA30" s="84">
        <f>SUM(B30:Z30)</f>
        <v>42018</v>
      </c>
    </row>
    <row r="31" spans="1:27" ht="30" customHeight="1" thickBot="1" x14ac:dyDescent="0.25">
      <c r="A31" s="60" t="s">
        <v>25</v>
      </c>
      <c r="B31" s="61">
        <f>IF(LEN(B$2)&gt;0,SUM(B28:B30),"")</f>
        <v>3467.2730000000001</v>
      </c>
      <c r="C31" s="62">
        <f t="shared" ref="C31:Z31" si="4">IF(LEN(C$2)&gt;0,SUM(C28:C30),"")</f>
        <v>3417.6590000000001</v>
      </c>
      <c r="D31" s="62">
        <f t="shared" si="4"/>
        <v>3423.5140000000001</v>
      </c>
      <c r="E31" s="62">
        <f t="shared" si="4"/>
        <v>3389.9760000000001</v>
      </c>
      <c r="F31" s="62">
        <f t="shared" si="4"/>
        <v>3502.855</v>
      </c>
      <c r="G31" s="62">
        <f t="shared" si="4"/>
        <v>3800.701</v>
      </c>
      <c r="H31" s="62">
        <f t="shared" si="4"/>
        <v>4473.9850000000006</v>
      </c>
      <c r="I31" s="62">
        <f t="shared" si="4"/>
        <v>5003.5389999999998</v>
      </c>
      <c r="J31" s="62">
        <f t="shared" si="4"/>
        <v>5575.6280000000006</v>
      </c>
      <c r="K31" s="62">
        <f t="shared" si="4"/>
        <v>5347.4719999999998</v>
      </c>
      <c r="L31" s="62">
        <f t="shared" si="4"/>
        <v>5470.7650000000003</v>
      </c>
      <c r="M31" s="62">
        <f t="shared" si="4"/>
        <v>5443.8540000000003</v>
      </c>
      <c r="N31" s="62">
        <f t="shared" si="4"/>
        <v>5456.3860000000004</v>
      </c>
      <c r="O31" s="62">
        <f t="shared" si="4"/>
        <v>5383.1460000000006</v>
      </c>
      <c r="P31" s="62">
        <f t="shared" si="4"/>
        <v>5258.8</v>
      </c>
      <c r="Q31" s="62">
        <f t="shared" si="4"/>
        <v>5132.857</v>
      </c>
      <c r="R31" s="62">
        <f t="shared" si="4"/>
        <v>5127.777</v>
      </c>
      <c r="S31" s="62">
        <f t="shared" si="4"/>
        <v>5271.857</v>
      </c>
      <c r="T31" s="62">
        <f t="shared" si="4"/>
        <v>5707.3119999999999</v>
      </c>
      <c r="U31" s="62">
        <f t="shared" si="4"/>
        <v>6054.2759999999998</v>
      </c>
      <c r="V31" s="62">
        <f t="shared" si="4"/>
        <v>5561.1139999999996</v>
      </c>
      <c r="W31" s="62">
        <f t="shared" si="4"/>
        <v>5063.0039999999999</v>
      </c>
      <c r="X31" s="62">
        <f t="shared" si="4"/>
        <v>4859.0370000000003</v>
      </c>
      <c r="Y31" s="62">
        <f t="shared" si="4"/>
        <v>4482.223</v>
      </c>
      <c r="Z31" s="63" t="str">
        <f t="shared" si="4"/>
        <v/>
      </c>
      <c r="AA31" s="64">
        <f>SUM(AA28:AA30)</f>
        <v>115675.01000000001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309</v>
      </c>
      <c r="C34" s="95">
        <v>309</v>
      </c>
      <c r="D34" s="95">
        <v>309</v>
      </c>
      <c r="E34" s="95">
        <v>309</v>
      </c>
      <c r="F34" s="95">
        <v>309</v>
      </c>
      <c r="G34" s="95">
        <v>309</v>
      </c>
      <c r="H34" s="95">
        <v>279</v>
      </c>
      <c r="I34" s="95">
        <v>230</v>
      </c>
      <c r="J34" s="95">
        <v>309</v>
      </c>
      <c r="K34" s="95">
        <v>309</v>
      </c>
      <c r="L34" s="95">
        <v>309</v>
      </c>
      <c r="M34" s="95">
        <v>309</v>
      </c>
      <c r="N34" s="95">
        <v>309</v>
      </c>
      <c r="O34" s="95">
        <v>309</v>
      </c>
      <c r="P34" s="95">
        <v>309</v>
      </c>
      <c r="Q34" s="95">
        <v>309</v>
      </c>
      <c r="R34" s="95">
        <v>309</v>
      </c>
      <c r="S34" s="95">
        <v>253</v>
      </c>
      <c r="T34" s="95">
        <v>220</v>
      </c>
      <c r="U34" s="95">
        <v>217</v>
      </c>
      <c r="V34" s="95">
        <v>211</v>
      </c>
      <c r="W34" s="95">
        <v>219</v>
      </c>
      <c r="X34" s="95">
        <v>236</v>
      </c>
      <c r="Y34" s="95">
        <v>219</v>
      </c>
      <c r="Z34" s="96"/>
      <c r="AA34" s="74">
        <f t="shared" ref="AA34:AA39" si="5">SUM(B34:Z34)</f>
        <v>6719</v>
      </c>
    </row>
    <row r="35" spans="1:27" ht="24.95" customHeight="1" x14ac:dyDescent="0.2">
      <c r="A35" s="97" t="s">
        <v>28</v>
      </c>
      <c r="B35" s="98">
        <v>267</v>
      </c>
      <c r="C35" s="99">
        <v>308</v>
      </c>
      <c r="D35" s="99">
        <v>308</v>
      </c>
      <c r="E35" s="99">
        <v>308</v>
      </c>
      <c r="F35" s="99">
        <v>308</v>
      </c>
      <c r="G35" s="99">
        <v>308</v>
      </c>
      <c r="H35" s="99">
        <v>240</v>
      </c>
      <c r="I35" s="99">
        <v>292</v>
      </c>
      <c r="J35" s="99">
        <v>252</v>
      </c>
      <c r="K35" s="99">
        <v>269</v>
      </c>
      <c r="L35" s="99">
        <v>279</v>
      </c>
      <c r="M35" s="99">
        <v>287</v>
      </c>
      <c r="N35" s="99">
        <v>299</v>
      </c>
      <c r="O35" s="99">
        <v>292</v>
      </c>
      <c r="P35" s="99">
        <v>285</v>
      </c>
      <c r="Q35" s="99">
        <v>295</v>
      </c>
      <c r="R35" s="99">
        <v>275</v>
      </c>
      <c r="S35" s="99">
        <v>234</v>
      </c>
      <c r="T35" s="99">
        <v>204</v>
      </c>
      <c r="U35" s="99">
        <v>186</v>
      </c>
      <c r="V35" s="99">
        <v>197</v>
      </c>
      <c r="W35" s="99">
        <v>217</v>
      </c>
      <c r="X35" s="99">
        <v>246</v>
      </c>
      <c r="Y35" s="99">
        <v>270</v>
      </c>
      <c r="Z35" s="100"/>
      <c r="AA35" s="79">
        <f t="shared" si="5"/>
        <v>6426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515</v>
      </c>
      <c r="H36" s="99">
        <v>209.8</v>
      </c>
      <c r="I36" s="99">
        <v>449.3</v>
      </c>
      <c r="J36" s="99">
        <v>30</v>
      </c>
      <c r="K36" s="99">
        <v>515</v>
      </c>
      <c r="L36" s="99">
        <v>400.9</v>
      </c>
      <c r="M36" s="99">
        <v>504.1</v>
      </c>
      <c r="N36" s="99">
        <v>406.7</v>
      </c>
      <c r="O36" s="99">
        <v>226.6</v>
      </c>
      <c r="P36" s="99">
        <v>110.2</v>
      </c>
      <c r="Q36" s="99">
        <v>507.5</v>
      </c>
      <c r="R36" s="99">
        <v>330.6</v>
      </c>
      <c r="S36" s="99">
        <v>515</v>
      </c>
      <c r="T36" s="99">
        <v>296.60000000000002</v>
      </c>
      <c r="U36" s="99">
        <v>515</v>
      </c>
      <c r="V36" s="99">
        <v>515</v>
      </c>
      <c r="W36" s="99">
        <v>515</v>
      </c>
      <c r="X36" s="99">
        <v>515</v>
      </c>
      <c r="Y36" s="99">
        <v>515</v>
      </c>
      <c r="Z36" s="100"/>
      <c r="AA36" s="79">
        <f t="shared" si="5"/>
        <v>10167.300000000001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402.7</v>
      </c>
      <c r="C38" s="99">
        <v>337.5</v>
      </c>
      <c r="D38" s="99">
        <v>271.3</v>
      </c>
      <c r="E38" s="99">
        <v>315.8</v>
      </c>
      <c r="F38" s="99">
        <v>318.39999999999998</v>
      </c>
      <c r="G38" s="99">
        <v>383.6</v>
      </c>
      <c r="H38" s="99">
        <v>500</v>
      </c>
      <c r="I38" s="99">
        <v>179.2</v>
      </c>
      <c r="J38" s="99">
        <v>500</v>
      </c>
      <c r="K38" s="99">
        <v>400.3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59.8</v>
      </c>
      <c r="R38" s="99">
        <v>261.89999999999998</v>
      </c>
      <c r="S38" s="99">
        <v>98.7</v>
      </c>
      <c r="T38" s="99">
        <v>252.6</v>
      </c>
      <c r="U38" s="99"/>
      <c r="V38" s="99"/>
      <c r="W38" s="99"/>
      <c r="X38" s="99"/>
      <c r="Y38" s="99"/>
      <c r="Z38" s="100"/>
      <c r="AA38" s="79">
        <f t="shared" si="5"/>
        <v>6781.7999999999993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1543.7</v>
      </c>
      <c r="C39" s="88">
        <f t="shared" si="6"/>
        <v>1519.5</v>
      </c>
      <c r="D39" s="88">
        <f t="shared" si="6"/>
        <v>1453.3</v>
      </c>
      <c r="E39" s="88">
        <f t="shared" si="6"/>
        <v>1497.8</v>
      </c>
      <c r="F39" s="88">
        <f t="shared" si="6"/>
        <v>1500.4</v>
      </c>
      <c r="G39" s="88">
        <f t="shared" si="6"/>
        <v>1565.6</v>
      </c>
      <c r="H39" s="88">
        <f t="shared" si="6"/>
        <v>1278.8</v>
      </c>
      <c r="I39" s="88">
        <f t="shared" si="6"/>
        <v>1200.5</v>
      </c>
      <c r="J39" s="88">
        <f t="shared" si="6"/>
        <v>1141</v>
      </c>
      <c r="K39" s="88">
        <f t="shared" si="6"/>
        <v>1543.3</v>
      </c>
      <c r="L39" s="88">
        <f t="shared" si="6"/>
        <v>1538.9</v>
      </c>
      <c r="M39" s="88">
        <f t="shared" si="6"/>
        <v>1650.1</v>
      </c>
      <c r="N39" s="88">
        <f t="shared" si="6"/>
        <v>1564.7</v>
      </c>
      <c r="O39" s="88">
        <f t="shared" si="6"/>
        <v>1377.6</v>
      </c>
      <c r="P39" s="88">
        <f t="shared" si="6"/>
        <v>1254.2</v>
      </c>
      <c r="Q39" s="88">
        <f t="shared" si="6"/>
        <v>1221.3</v>
      </c>
      <c r="R39" s="88">
        <f t="shared" si="6"/>
        <v>1226.5</v>
      </c>
      <c r="S39" s="88">
        <f t="shared" si="6"/>
        <v>1150.7</v>
      </c>
      <c r="T39" s="88">
        <f t="shared" si="6"/>
        <v>1023.2</v>
      </c>
      <c r="U39" s="88">
        <f t="shared" si="6"/>
        <v>968</v>
      </c>
      <c r="V39" s="88">
        <f t="shared" si="6"/>
        <v>973</v>
      </c>
      <c r="W39" s="88">
        <f t="shared" si="6"/>
        <v>1001</v>
      </c>
      <c r="X39" s="88">
        <f t="shared" si="6"/>
        <v>1047</v>
      </c>
      <c r="Y39" s="88">
        <f t="shared" si="6"/>
        <v>1054</v>
      </c>
      <c r="Z39" s="89" t="str">
        <f t="shared" si="6"/>
        <v/>
      </c>
      <c r="AA39" s="90">
        <f t="shared" si="5"/>
        <v>31294.1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485</v>
      </c>
      <c r="C44" s="99">
        <v>485</v>
      </c>
      <c r="D44" s="99">
        <v>485</v>
      </c>
      <c r="E44" s="99">
        <v>485</v>
      </c>
      <c r="F44" s="99">
        <v>485</v>
      </c>
      <c r="G44" s="99">
        <v>485</v>
      </c>
      <c r="H44" s="99">
        <v>179.8</v>
      </c>
      <c r="I44" s="99">
        <v>419.3</v>
      </c>
      <c r="J44" s="99"/>
      <c r="K44" s="99">
        <v>485</v>
      </c>
      <c r="L44" s="99">
        <v>370.9</v>
      </c>
      <c r="M44" s="99">
        <v>474.1</v>
      </c>
      <c r="N44" s="99">
        <v>376.7</v>
      </c>
      <c r="O44" s="99">
        <v>196.6</v>
      </c>
      <c r="P44" s="99">
        <v>80.2</v>
      </c>
      <c r="Q44" s="99">
        <v>477.5</v>
      </c>
      <c r="R44" s="99">
        <v>300.60000000000002</v>
      </c>
      <c r="S44" s="99">
        <v>485</v>
      </c>
      <c r="T44" s="99">
        <v>266.60000000000002</v>
      </c>
      <c r="U44" s="99">
        <v>485</v>
      </c>
      <c r="V44" s="99">
        <v>485</v>
      </c>
      <c r="W44" s="99">
        <v>485</v>
      </c>
      <c r="X44" s="99">
        <v>485</v>
      </c>
      <c r="Y44" s="99">
        <v>485</v>
      </c>
      <c r="Z44" s="100"/>
      <c r="AA44" s="79">
        <f t="shared" si="7"/>
        <v>9447.3000000000011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402.7</v>
      </c>
      <c r="C46" s="99">
        <v>337.5</v>
      </c>
      <c r="D46" s="99">
        <v>271.3</v>
      </c>
      <c r="E46" s="99">
        <v>315.8</v>
      </c>
      <c r="F46" s="99">
        <v>318.39999999999998</v>
      </c>
      <c r="G46" s="99">
        <v>383.6</v>
      </c>
      <c r="H46" s="99">
        <v>500</v>
      </c>
      <c r="I46" s="99">
        <v>179.2</v>
      </c>
      <c r="J46" s="99">
        <v>500</v>
      </c>
      <c r="K46" s="99">
        <v>400.3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59.8</v>
      </c>
      <c r="R46" s="99">
        <v>261.89999999999998</v>
      </c>
      <c r="S46" s="99">
        <v>98.7</v>
      </c>
      <c r="T46" s="99">
        <v>252.6</v>
      </c>
      <c r="U46" s="99"/>
      <c r="V46" s="99"/>
      <c r="W46" s="99"/>
      <c r="X46" s="99"/>
      <c r="Y46" s="99"/>
      <c r="Z46" s="100"/>
      <c r="AA46" s="79">
        <f t="shared" si="7"/>
        <v>6781.7999999999993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887.7</v>
      </c>
      <c r="C48" s="88">
        <f t="shared" ref="C48:Z48" si="8">IF(LEN(C$2)&gt;0,SUM(C42:C47),"")</f>
        <v>822.5</v>
      </c>
      <c r="D48" s="88">
        <f t="shared" si="8"/>
        <v>756.3</v>
      </c>
      <c r="E48" s="88">
        <f t="shared" si="8"/>
        <v>800.8</v>
      </c>
      <c r="F48" s="88">
        <f t="shared" si="8"/>
        <v>803.4</v>
      </c>
      <c r="G48" s="88">
        <f t="shared" si="8"/>
        <v>868.6</v>
      </c>
      <c r="H48" s="88">
        <f t="shared" si="8"/>
        <v>679.8</v>
      </c>
      <c r="I48" s="88">
        <f t="shared" si="8"/>
        <v>598.5</v>
      </c>
      <c r="J48" s="88">
        <f t="shared" si="8"/>
        <v>500</v>
      </c>
      <c r="K48" s="88">
        <f t="shared" si="8"/>
        <v>885.3</v>
      </c>
      <c r="L48" s="88">
        <f t="shared" si="8"/>
        <v>870.9</v>
      </c>
      <c r="M48" s="88">
        <f t="shared" si="8"/>
        <v>974.1</v>
      </c>
      <c r="N48" s="88">
        <f t="shared" si="8"/>
        <v>876.7</v>
      </c>
      <c r="O48" s="88">
        <f t="shared" si="8"/>
        <v>696.6</v>
      </c>
      <c r="P48" s="88">
        <f t="shared" si="8"/>
        <v>580.20000000000005</v>
      </c>
      <c r="Q48" s="88">
        <f t="shared" si="8"/>
        <v>537.29999999999995</v>
      </c>
      <c r="R48" s="88">
        <f t="shared" si="8"/>
        <v>562.5</v>
      </c>
      <c r="S48" s="88">
        <f t="shared" si="8"/>
        <v>583.70000000000005</v>
      </c>
      <c r="T48" s="88">
        <f t="shared" si="8"/>
        <v>519.20000000000005</v>
      </c>
      <c r="U48" s="88">
        <f t="shared" si="8"/>
        <v>485</v>
      </c>
      <c r="V48" s="88">
        <f t="shared" si="8"/>
        <v>485</v>
      </c>
      <c r="W48" s="88">
        <f t="shared" si="8"/>
        <v>485</v>
      </c>
      <c r="X48" s="88">
        <f t="shared" si="8"/>
        <v>485</v>
      </c>
      <c r="Y48" s="88">
        <f t="shared" si="8"/>
        <v>485</v>
      </c>
      <c r="Z48" s="89" t="str">
        <f t="shared" si="8"/>
        <v/>
      </c>
      <c r="AA48" s="90">
        <f t="shared" si="7"/>
        <v>16229.100000000004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4354.973</v>
      </c>
      <c r="C51" s="88">
        <f t="shared" si="10"/>
        <v>4240.1589999999997</v>
      </c>
      <c r="D51" s="88">
        <f t="shared" si="10"/>
        <v>4179.8140000000003</v>
      </c>
      <c r="E51" s="88">
        <f t="shared" si="10"/>
        <v>4190.7759999999998</v>
      </c>
      <c r="F51" s="88">
        <f t="shared" si="10"/>
        <v>4306.2550000000001</v>
      </c>
      <c r="G51" s="88">
        <f t="shared" si="10"/>
        <v>4669.3009999999995</v>
      </c>
      <c r="H51" s="88">
        <f t="shared" si="10"/>
        <v>5153.7849999999999</v>
      </c>
      <c r="I51" s="88">
        <f t="shared" si="10"/>
        <v>5602.0390000000007</v>
      </c>
      <c r="J51" s="88">
        <f t="shared" si="10"/>
        <v>6075.6280000000006</v>
      </c>
      <c r="K51" s="88">
        <f t="shared" si="10"/>
        <v>6232.7719999999999</v>
      </c>
      <c r="L51" s="88">
        <f t="shared" si="10"/>
        <v>6341.6649999999991</v>
      </c>
      <c r="M51" s="88">
        <f t="shared" si="10"/>
        <v>6417.9539999999997</v>
      </c>
      <c r="N51" s="88">
        <f t="shared" si="10"/>
        <v>6333.0860000000002</v>
      </c>
      <c r="O51" s="88">
        <f t="shared" si="10"/>
        <v>6079.7459999999992</v>
      </c>
      <c r="P51" s="88">
        <f t="shared" si="10"/>
        <v>5839.0000000000009</v>
      </c>
      <c r="Q51" s="88">
        <f t="shared" si="10"/>
        <v>5670.1570000000002</v>
      </c>
      <c r="R51" s="88">
        <f t="shared" si="10"/>
        <v>5690.277</v>
      </c>
      <c r="S51" s="88">
        <f t="shared" si="10"/>
        <v>5855.5569999999998</v>
      </c>
      <c r="T51" s="88">
        <f t="shared" si="10"/>
        <v>6226.5119999999997</v>
      </c>
      <c r="U51" s="88">
        <f t="shared" si="10"/>
        <v>6539.2759999999998</v>
      </c>
      <c r="V51" s="88">
        <f t="shared" si="10"/>
        <v>6046.1139999999996</v>
      </c>
      <c r="W51" s="88">
        <f t="shared" si="10"/>
        <v>5548.0040000000008</v>
      </c>
      <c r="X51" s="88">
        <f t="shared" si="10"/>
        <v>5344.0370000000003</v>
      </c>
      <c r="Y51" s="88">
        <f t="shared" si="10"/>
        <v>4967.223</v>
      </c>
      <c r="Z51" s="89" t="str">
        <f t="shared" si="10"/>
        <v/>
      </c>
      <c r="AA51" s="105">
        <f>SUM(B51:Z51)</f>
        <v>131904.11000000002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4355.0130000000008</v>
      </c>
      <c r="C4" s="18">
        <v>4240.143</v>
      </c>
      <c r="D4" s="18">
        <v>4179.8600000000015</v>
      </c>
      <c r="E4" s="18">
        <v>4190.8170000000009</v>
      </c>
      <c r="F4" s="18">
        <v>4306.2700000000004</v>
      </c>
      <c r="G4" s="18">
        <v>4669.3190000000004</v>
      </c>
      <c r="H4" s="18">
        <v>5153.7509999999993</v>
      </c>
      <c r="I4" s="18">
        <v>5602.0790000000006</v>
      </c>
      <c r="J4" s="18">
        <v>6075.6350000000002</v>
      </c>
      <c r="K4" s="18">
        <v>6232.7919999999995</v>
      </c>
      <c r="L4" s="18">
        <v>6341.7129999999997</v>
      </c>
      <c r="M4" s="18">
        <v>6417.94</v>
      </c>
      <c r="N4" s="18">
        <v>6333.08</v>
      </c>
      <c r="O4" s="18">
        <v>6079.7650000000003</v>
      </c>
      <c r="P4" s="18">
        <v>5839.0400000000009</v>
      </c>
      <c r="Q4" s="18">
        <v>5670.1560000000009</v>
      </c>
      <c r="R4" s="18">
        <v>5690.3430000000008</v>
      </c>
      <c r="S4" s="18">
        <v>5855.5340000000015</v>
      </c>
      <c r="T4" s="18">
        <v>6226.4379999999992</v>
      </c>
      <c r="U4" s="18">
        <v>6539.2900000000009</v>
      </c>
      <c r="V4" s="18">
        <v>6046.1339999999973</v>
      </c>
      <c r="W4" s="18">
        <v>5548.0080000000007</v>
      </c>
      <c r="X4" s="18">
        <v>5344.0290000000032</v>
      </c>
      <c r="Y4" s="18">
        <v>4967.2210000000014</v>
      </c>
      <c r="Z4" s="19"/>
      <c r="AA4" s="20">
        <f>SUM(B4:Z4)</f>
        <v>131904.37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231.32</v>
      </c>
      <c r="C7" s="28">
        <v>219.6</v>
      </c>
      <c r="D7" s="28">
        <v>212.12</v>
      </c>
      <c r="E7" s="28">
        <v>211.62</v>
      </c>
      <c r="F7" s="28">
        <v>218.92</v>
      </c>
      <c r="G7" s="28">
        <v>229.49</v>
      </c>
      <c r="H7" s="28">
        <v>286.58999999999997</v>
      </c>
      <c r="I7" s="28">
        <v>350</v>
      </c>
      <c r="J7" s="28">
        <v>412.65</v>
      </c>
      <c r="K7" s="28">
        <v>327.39</v>
      </c>
      <c r="L7" s="28">
        <v>297.26</v>
      </c>
      <c r="M7" s="28">
        <v>260.33</v>
      </c>
      <c r="N7" s="28">
        <v>262.01</v>
      </c>
      <c r="O7" s="28">
        <v>238.37</v>
      </c>
      <c r="P7" s="28">
        <v>221.42</v>
      </c>
      <c r="Q7" s="28">
        <v>242.7</v>
      </c>
      <c r="R7" s="28">
        <v>258.60000000000002</v>
      </c>
      <c r="S7" s="28">
        <v>274</v>
      </c>
      <c r="T7" s="28">
        <v>290</v>
      </c>
      <c r="U7" s="28">
        <v>335.84</v>
      </c>
      <c r="V7" s="28">
        <v>266.99</v>
      </c>
      <c r="W7" s="28">
        <v>257.27999999999997</v>
      </c>
      <c r="X7" s="28">
        <v>245.71</v>
      </c>
      <c r="Y7" s="28">
        <v>242.99</v>
      </c>
      <c r="Z7" s="29"/>
      <c r="AA7" s="30">
        <f>IF(SUM(B7:Z7)&lt;&gt;0,AVERAGEIF(B7:Z7,"&lt;&gt;"""),"")</f>
        <v>266.38333333333333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908.47799999999995</v>
      </c>
      <c r="C19" s="72">
        <v>912.47299999999996</v>
      </c>
      <c r="D19" s="72">
        <v>921.58600000000001</v>
      </c>
      <c r="E19" s="72">
        <v>933.02700000000004</v>
      </c>
      <c r="F19" s="72">
        <v>928.49199999999996</v>
      </c>
      <c r="G19" s="72">
        <v>904.50099999999998</v>
      </c>
      <c r="H19" s="72">
        <v>916.92100000000005</v>
      </c>
      <c r="I19" s="72">
        <v>940.95</v>
      </c>
      <c r="J19" s="72">
        <v>891.97799999999995</v>
      </c>
      <c r="K19" s="72">
        <v>874.97900000000004</v>
      </c>
      <c r="L19" s="72">
        <v>871.96100000000001</v>
      </c>
      <c r="M19" s="72">
        <v>851.40499999999997</v>
      </c>
      <c r="N19" s="72">
        <v>851.38199999999995</v>
      </c>
      <c r="O19" s="72">
        <v>828.35799999999995</v>
      </c>
      <c r="P19" s="72">
        <v>795.34099999999989</v>
      </c>
      <c r="Q19" s="72">
        <v>797.32999999999993</v>
      </c>
      <c r="R19" s="72">
        <v>795.33899999999994</v>
      </c>
      <c r="S19" s="72">
        <v>797.84199999999998</v>
      </c>
      <c r="T19" s="72">
        <v>796.64</v>
      </c>
      <c r="U19" s="72">
        <v>801.64099999999996</v>
      </c>
      <c r="V19" s="72">
        <v>791.64800000000002</v>
      </c>
      <c r="W19" s="72">
        <v>767.34500000000003</v>
      </c>
      <c r="X19" s="72">
        <v>887.34899999999993</v>
      </c>
      <c r="Y19" s="72">
        <v>913.39799999999991</v>
      </c>
      <c r="Z19" s="73"/>
      <c r="AA19" s="74">
        <f t="shared" ref="AA19:AA24" si="2">SUM(B19:Z19)</f>
        <v>20680.364000000001</v>
      </c>
    </row>
    <row r="20" spans="1:27" ht="24.95" customHeight="1" x14ac:dyDescent="0.2">
      <c r="A20" s="75" t="s">
        <v>15</v>
      </c>
      <c r="B20" s="76">
        <v>996.63100000000009</v>
      </c>
      <c r="C20" s="77">
        <v>1001.423</v>
      </c>
      <c r="D20" s="77">
        <v>998.55</v>
      </c>
      <c r="E20" s="77">
        <v>1012.5830000000001</v>
      </c>
      <c r="F20" s="77">
        <v>1066.3789999999999</v>
      </c>
      <c r="G20" s="77">
        <v>1226.4750000000001</v>
      </c>
      <c r="H20" s="77">
        <v>1392.7009999999998</v>
      </c>
      <c r="I20" s="77">
        <v>1493.4669999999999</v>
      </c>
      <c r="J20" s="77">
        <v>1556.8609999999996</v>
      </c>
      <c r="K20" s="77">
        <v>1572.8389999999997</v>
      </c>
      <c r="L20" s="77">
        <v>1548.652</v>
      </c>
      <c r="M20" s="77">
        <v>1542.5759999999996</v>
      </c>
      <c r="N20" s="77">
        <v>1517.0079999999998</v>
      </c>
      <c r="O20" s="77">
        <v>1489.9490000000003</v>
      </c>
      <c r="P20" s="77">
        <v>1437.5580000000002</v>
      </c>
      <c r="Q20" s="77">
        <v>1393.2350000000001</v>
      </c>
      <c r="R20" s="77">
        <v>1363.0119999999999</v>
      </c>
      <c r="S20" s="77">
        <v>1354.8210000000001</v>
      </c>
      <c r="T20" s="77">
        <v>1374.682</v>
      </c>
      <c r="U20" s="77">
        <v>1344.4459999999999</v>
      </c>
      <c r="V20" s="77">
        <v>1213.6690000000003</v>
      </c>
      <c r="W20" s="77">
        <v>1107.9379999999999</v>
      </c>
      <c r="X20" s="77">
        <v>1052.7479999999998</v>
      </c>
      <c r="Y20" s="77">
        <v>990.96899999999994</v>
      </c>
      <c r="Z20" s="78"/>
      <c r="AA20" s="79">
        <f t="shared" si="2"/>
        <v>31049.171999999999</v>
      </c>
    </row>
    <row r="21" spans="1:27" ht="24.95" customHeight="1" x14ac:dyDescent="0.2">
      <c r="A21" s="75" t="s">
        <v>16</v>
      </c>
      <c r="B21" s="80">
        <v>2002.9039999999998</v>
      </c>
      <c r="C21" s="81">
        <v>1898.2469999999998</v>
      </c>
      <c r="D21" s="81">
        <v>1840.7240000000002</v>
      </c>
      <c r="E21" s="81">
        <v>1833.2069999999999</v>
      </c>
      <c r="F21" s="81">
        <v>1896.8989999999997</v>
      </c>
      <c r="G21" s="81">
        <v>2104.8429999999998</v>
      </c>
      <c r="H21" s="81">
        <v>2359.1289999999999</v>
      </c>
      <c r="I21" s="81">
        <v>2565.1619999999998</v>
      </c>
      <c r="J21" s="81">
        <v>2908.2960000000003</v>
      </c>
      <c r="K21" s="81">
        <v>3075.4740000000002</v>
      </c>
      <c r="L21" s="81">
        <v>3190.1</v>
      </c>
      <c r="M21" s="81">
        <v>3248.9590000000003</v>
      </c>
      <c r="N21" s="81">
        <v>3221.1900000000005</v>
      </c>
      <c r="O21" s="81">
        <v>3050.9580000000001</v>
      </c>
      <c r="P21" s="81">
        <v>2922.1410000000001</v>
      </c>
      <c r="Q21" s="81">
        <v>2844.5909999999994</v>
      </c>
      <c r="R21" s="81">
        <v>2891.9920000000002</v>
      </c>
      <c r="S21" s="81">
        <v>3085.3710000000001</v>
      </c>
      <c r="T21" s="81">
        <v>3378.116</v>
      </c>
      <c r="U21" s="81">
        <v>3443.703</v>
      </c>
      <c r="V21" s="81">
        <v>3231.7170000000001</v>
      </c>
      <c r="W21" s="81">
        <v>2889.4250000000002</v>
      </c>
      <c r="X21" s="81">
        <v>2568.732</v>
      </c>
      <c r="Y21" s="81">
        <v>2222.4540000000006</v>
      </c>
      <c r="Z21" s="78"/>
      <c r="AA21" s="79">
        <f t="shared" si="2"/>
        <v>64674.334000000003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138</v>
      </c>
      <c r="C23" s="77">
        <v>136</v>
      </c>
      <c r="D23" s="77">
        <v>130</v>
      </c>
      <c r="E23" s="77">
        <v>115</v>
      </c>
      <c r="F23" s="77">
        <v>108.5</v>
      </c>
      <c r="G23" s="77">
        <v>99.5</v>
      </c>
      <c r="H23" s="77">
        <v>105</v>
      </c>
      <c r="I23" s="77">
        <v>186.5</v>
      </c>
      <c r="J23" s="77">
        <v>170.5</v>
      </c>
      <c r="K23" s="77">
        <v>195.5</v>
      </c>
      <c r="L23" s="77">
        <v>194</v>
      </c>
      <c r="M23" s="77">
        <v>203</v>
      </c>
      <c r="N23" s="77">
        <v>178.5</v>
      </c>
      <c r="O23" s="77">
        <v>177.5</v>
      </c>
      <c r="P23" s="77">
        <v>167</v>
      </c>
      <c r="Q23" s="77">
        <v>120</v>
      </c>
      <c r="R23" s="77">
        <v>119</v>
      </c>
      <c r="S23" s="77">
        <v>124.5</v>
      </c>
      <c r="T23" s="77">
        <v>137</v>
      </c>
      <c r="U23" s="77">
        <v>152</v>
      </c>
      <c r="V23" s="77">
        <v>158.5</v>
      </c>
      <c r="W23" s="77">
        <v>147</v>
      </c>
      <c r="X23" s="77">
        <v>151.5</v>
      </c>
      <c r="Y23" s="77">
        <v>145.5</v>
      </c>
      <c r="Z23" s="77"/>
      <c r="AA23" s="79">
        <f t="shared" si="2"/>
        <v>3559.5</v>
      </c>
    </row>
    <row r="24" spans="1:27" ht="24.95" customHeight="1" x14ac:dyDescent="0.2">
      <c r="A24" s="85" t="s">
        <v>19</v>
      </c>
      <c r="B24" s="77">
        <v>270</v>
      </c>
      <c r="C24" s="77">
        <v>259</v>
      </c>
      <c r="D24" s="77">
        <v>256</v>
      </c>
      <c r="E24" s="77">
        <v>264</v>
      </c>
      <c r="F24" s="77">
        <v>273</v>
      </c>
      <c r="G24" s="77">
        <v>301.00000000000006</v>
      </c>
      <c r="H24" s="77">
        <v>338</v>
      </c>
      <c r="I24" s="77">
        <v>377</v>
      </c>
      <c r="J24" s="77">
        <v>408.99999999999994</v>
      </c>
      <c r="K24" s="77">
        <v>421.00000000000006</v>
      </c>
      <c r="L24" s="77">
        <v>430</v>
      </c>
      <c r="M24" s="77">
        <v>437.00000000000006</v>
      </c>
      <c r="N24" s="77">
        <v>435</v>
      </c>
      <c r="O24" s="77">
        <v>417</v>
      </c>
      <c r="P24" s="77">
        <v>394.00000000000006</v>
      </c>
      <c r="Q24" s="77">
        <v>380</v>
      </c>
      <c r="R24" s="77">
        <v>386</v>
      </c>
      <c r="S24" s="77">
        <v>405</v>
      </c>
      <c r="T24" s="77">
        <v>439.99999999999994</v>
      </c>
      <c r="U24" s="77">
        <v>437.99999999999994</v>
      </c>
      <c r="V24" s="77">
        <v>403</v>
      </c>
      <c r="W24" s="77">
        <v>358.99999999999994</v>
      </c>
      <c r="X24" s="77">
        <v>318.99999999999994</v>
      </c>
      <c r="Y24" s="77">
        <v>283</v>
      </c>
      <c r="Z24" s="77"/>
      <c r="AA24" s="79">
        <f t="shared" si="2"/>
        <v>8694</v>
      </c>
    </row>
    <row r="25" spans="1:27" ht="30" customHeight="1" thickBot="1" x14ac:dyDescent="0.25">
      <c r="A25" s="86" t="s">
        <v>20</v>
      </c>
      <c r="B25" s="87">
        <f t="shared" ref="B25:AA25" si="3">SUM(B19:B24)</f>
        <v>4316.0129999999999</v>
      </c>
      <c r="C25" s="88">
        <f t="shared" si="3"/>
        <v>4207.143</v>
      </c>
      <c r="D25" s="88">
        <f t="shared" si="3"/>
        <v>4146.8600000000006</v>
      </c>
      <c r="E25" s="88">
        <f t="shared" si="3"/>
        <v>4157.817</v>
      </c>
      <c r="F25" s="88">
        <f t="shared" si="3"/>
        <v>4273.2699999999995</v>
      </c>
      <c r="G25" s="88">
        <f t="shared" si="3"/>
        <v>4636.3189999999995</v>
      </c>
      <c r="H25" s="88">
        <f t="shared" si="3"/>
        <v>5111.7510000000002</v>
      </c>
      <c r="I25" s="88">
        <f t="shared" si="3"/>
        <v>5563.0789999999997</v>
      </c>
      <c r="J25" s="88">
        <f t="shared" si="3"/>
        <v>5936.6350000000002</v>
      </c>
      <c r="K25" s="88">
        <f t="shared" si="3"/>
        <v>6139.7919999999995</v>
      </c>
      <c r="L25" s="88">
        <f t="shared" si="3"/>
        <v>6234.7129999999997</v>
      </c>
      <c r="M25" s="88">
        <f t="shared" si="3"/>
        <v>6282.9400000000005</v>
      </c>
      <c r="N25" s="88">
        <f t="shared" si="3"/>
        <v>6203.08</v>
      </c>
      <c r="O25" s="88">
        <f t="shared" si="3"/>
        <v>5963.7650000000003</v>
      </c>
      <c r="P25" s="88">
        <f t="shared" si="3"/>
        <v>5716.0400000000009</v>
      </c>
      <c r="Q25" s="88">
        <f t="shared" si="3"/>
        <v>5535.155999999999</v>
      </c>
      <c r="R25" s="88">
        <f t="shared" si="3"/>
        <v>5555.3429999999998</v>
      </c>
      <c r="S25" s="88">
        <f t="shared" si="3"/>
        <v>5767.5339999999997</v>
      </c>
      <c r="T25" s="88">
        <f t="shared" si="3"/>
        <v>6126.4380000000001</v>
      </c>
      <c r="U25" s="88">
        <f t="shared" si="3"/>
        <v>6179.79</v>
      </c>
      <c r="V25" s="88">
        <f t="shared" si="3"/>
        <v>5798.5340000000006</v>
      </c>
      <c r="W25" s="88">
        <f t="shared" si="3"/>
        <v>5270.7080000000005</v>
      </c>
      <c r="X25" s="88">
        <f t="shared" si="3"/>
        <v>4979.3289999999997</v>
      </c>
      <c r="Y25" s="88">
        <f t="shared" si="3"/>
        <v>4555.3209999999999</v>
      </c>
      <c r="Z25" s="89">
        <f t="shared" si="3"/>
        <v>0</v>
      </c>
      <c r="AA25" s="90">
        <f t="shared" si="3"/>
        <v>128657.37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425</v>
      </c>
      <c r="C28" s="72">
        <v>412</v>
      </c>
      <c r="D28" s="72">
        <v>403</v>
      </c>
      <c r="E28" s="72">
        <v>396</v>
      </c>
      <c r="F28" s="72">
        <v>398.5</v>
      </c>
      <c r="G28" s="72">
        <v>417.5</v>
      </c>
      <c r="H28" s="72">
        <v>466</v>
      </c>
      <c r="I28" s="72">
        <v>586.5</v>
      </c>
      <c r="J28" s="72">
        <v>602.5</v>
      </c>
      <c r="K28" s="72">
        <v>639.5</v>
      </c>
      <c r="L28" s="72">
        <v>647</v>
      </c>
      <c r="M28" s="72">
        <v>663</v>
      </c>
      <c r="N28" s="72">
        <v>636.5</v>
      </c>
      <c r="O28" s="72">
        <v>617.5</v>
      </c>
      <c r="P28" s="72">
        <v>584</v>
      </c>
      <c r="Q28" s="72">
        <v>523</v>
      </c>
      <c r="R28" s="72">
        <v>528</v>
      </c>
      <c r="S28" s="72">
        <v>552.5</v>
      </c>
      <c r="T28" s="72">
        <v>600</v>
      </c>
      <c r="U28" s="72">
        <v>613</v>
      </c>
      <c r="V28" s="72">
        <v>584.5</v>
      </c>
      <c r="W28" s="72">
        <v>529</v>
      </c>
      <c r="X28" s="72">
        <v>490.5</v>
      </c>
      <c r="Y28" s="72">
        <v>446.5</v>
      </c>
      <c r="Z28" s="73"/>
      <c r="AA28" s="74">
        <f>SUM(B28:Z28)</f>
        <v>12761.5</v>
      </c>
    </row>
    <row r="29" spans="1:27" ht="24.95" customHeight="1" x14ac:dyDescent="0.2">
      <c r="A29" s="75" t="s">
        <v>23</v>
      </c>
      <c r="B29" s="76">
        <v>3930.0129999999999</v>
      </c>
      <c r="C29" s="77">
        <v>3828.143</v>
      </c>
      <c r="D29" s="77">
        <v>3776.86</v>
      </c>
      <c r="E29" s="77">
        <v>3794.817</v>
      </c>
      <c r="F29" s="77">
        <v>3907.77</v>
      </c>
      <c r="G29" s="77">
        <v>4251.8190000000004</v>
      </c>
      <c r="H29" s="77">
        <v>4687.7510000000002</v>
      </c>
      <c r="I29" s="77">
        <v>5015.5789999999997</v>
      </c>
      <c r="J29" s="77">
        <v>5406.1350000000002</v>
      </c>
      <c r="K29" s="77">
        <v>5593.2920000000004</v>
      </c>
      <c r="L29" s="77">
        <v>5694.7129999999997</v>
      </c>
      <c r="M29" s="77">
        <v>5754.94</v>
      </c>
      <c r="N29" s="77">
        <v>5696.58</v>
      </c>
      <c r="O29" s="77">
        <v>5462.2650000000003</v>
      </c>
      <c r="P29" s="77">
        <v>5255.04</v>
      </c>
      <c r="Q29" s="77">
        <v>5147.1559999999999</v>
      </c>
      <c r="R29" s="77">
        <v>5162.3429999999998</v>
      </c>
      <c r="S29" s="77">
        <v>5303.0339999999997</v>
      </c>
      <c r="T29" s="77">
        <v>5626.4380000000001</v>
      </c>
      <c r="U29" s="77">
        <v>5663.79</v>
      </c>
      <c r="V29" s="77">
        <v>5304.0339999999997</v>
      </c>
      <c r="W29" s="77">
        <v>4865.7079999999996</v>
      </c>
      <c r="X29" s="77">
        <v>4586.8289999999997</v>
      </c>
      <c r="Y29" s="77">
        <v>4200.8209999999999</v>
      </c>
      <c r="Z29" s="78"/>
      <c r="AA29" s="79">
        <f>SUM(B29:Z29)</f>
        <v>117915.86999999998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4355.0129999999999</v>
      </c>
      <c r="C31" s="62">
        <f t="shared" si="4"/>
        <v>4240.143</v>
      </c>
      <c r="D31" s="62">
        <f t="shared" si="4"/>
        <v>4179.8600000000006</v>
      </c>
      <c r="E31" s="62">
        <f t="shared" si="4"/>
        <v>4190.817</v>
      </c>
      <c r="F31" s="62">
        <f t="shared" si="4"/>
        <v>4306.2700000000004</v>
      </c>
      <c r="G31" s="62">
        <f t="shared" si="4"/>
        <v>4669.3190000000004</v>
      </c>
      <c r="H31" s="62">
        <f t="shared" si="4"/>
        <v>5153.7510000000002</v>
      </c>
      <c r="I31" s="62">
        <f t="shared" si="4"/>
        <v>5602.0789999999997</v>
      </c>
      <c r="J31" s="62">
        <f t="shared" si="4"/>
        <v>6008.6350000000002</v>
      </c>
      <c r="K31" s="62">
        <f t="shared" si="4"/>
        <v>6232.7920000000004</v>
      </c>
      <c r="L31" s="62">
        <f t="shared" si="4"/>
        <v>6341.7129999999997</v>
      </c>
      <c r="M31" s="62">
        <f t="shared" si="4"/>
        <v>6417.94</v>
      </c>
      <c r="N31" s="62">
        <f t="shared" si="4"/>
        <v>6333.08</v>
      </c>
      <c r="O31" s="62">
        <f t="shared" si="4"/>
        <v>6079.7650000000003</v>
      </c>
      <c r="P31" s="62">
        <f t="shared" si="4"/>
        <v>5839.04</v>
      </c>
      <c r="Q31" s="62">
        <f t="shared" si="4"/>
        <v>5670.1559999999999</v>
      </c>
      <c r="R31" s="62">
        <f t="shared" si="4"/>
        <v>5690.3429999999998</v>
      </c>
      <c r="S31" s="62">
        <f t="shared" si="4"/>
        <v>5855.5339999999997</v>
      </c>
      <c r="T31" s="62">
        <f t="shared" si="4"/>
        <v>6226.4380000000001</v>
      </c>
      <c r="U31" s="62">
        <f t="shared" si="4"/>
        <v>6276.79</v>
      </c>
      <c r="V31" s="62">
        <f t="shared" si="4"/>
        <v>5888.5339999999997</v>
      </c>
      <c r="W31" s="62">
        <f t="shared" si="4"/>
        <v>5394.7079999999996</v>
      </c>
      <c r="X31" s="62">
        <f t="shared" si="4"/>
        <v>5077.3289999999997</v>
      </c>
      <c r="Y31" s="62">
        <f t="shared" si="4"/>
        <v>4647.3209999999999</v>
      </c>
      <c r="Z31" s="63">
        <f t="shared" si="4"/>
        <v>0</v>
      </c>
      <c r="AA31" s="64">
        <f t="shared" si="4"/>
        <v>130677.36999999998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23</v>
      </c>
      <c r="I34" s="95">
        <v>20</v>
      </c>
      <c r="J34" s="95">
        <v>50</v>
      </c>
      <c r="K34" s="95">
        <v>50</v>
      </c>
      <c r="L34" s="95">
        <v>69</v>
      </c>
      <c r="M34" s="95">
        <v>109</v>
      </c>
      <c r="N34" s="95">
        <v>109</v>
      </c>
      <c r="O34" s="95">
        <v>96</v>
      </c>
      <c r="P34" s="95">
        <v>100</v>
      </c>
      <c r="Q34" s="95">
        <v>109</v>
      </c>
      <c r="R34" s="95">
        <v>109</v>
      </c>
      <c r="S34" s="95">
        <v>61</v>
      </c>
      <c r="T34" s="95">
        <v>50</v>
      </c>
      <c r="U34" s="95">
        <v>50</v>
      </c>
      <c r="V34" s="95">
        <v>53</v>
      </c>
      <c r="W34" s="95">
        <v>56</v>
      </c>
      <c r="X34" s="95">
        <v>69</v>
      </c>
      <c r="Y34" s="95">
        <v>69</v>
      </c>
      <c r="Z34" s="96"/>
      <c r="AA34" s="74">
        <f t="shared" ref="AA34:AA39" si="5">SUM(B34:Z34)</f>
        <v>1378</v>
      </c>
    </row>
    <row r="35" spans="1:27" ht="24.95" customHeight="1" x14ac:dyDescent="0.2">
      <c r="A35" s="97" t="s">
        <v>41</v>
      </c>
      <c r="B35" s="98">
        <v>13</v>
      </c>
      <c r="C35" s="99">
        <v>13</v>
      </c>
      <c r="D35" s="99">
        <v>13</v>
      </c>
      <c r="E35" s="99">
        <v>13</v>
      </c>
      <c r="F35" s="99">
        <v>13</v>
      </c>
      <c r="G35" s="99">
        <v>13</v>
      </c>
      <c r="H35" s="99">
        <v>19</v>
      </c>
      <c r="I35" s="99">
        <v>19</v>
      </c>
      <c r="J35" s="99">
        <v>22</v>
      </c>
      <c r="K35" s="99">
        <v>43</v>
      </c>
      <c r="L35" s="99">
        <v>38</v>
      </c>
      <c r="M35" s="99">
        <v>26</v>
      </c>
      <c r="N35" s="99">
        <v>21</v>
      </c>
      <c r="O35" s="99">
        <v>20</v>
      </c>
      <c r="P35" s="99">
        <v>23</v>
      </c>
      <c r="Q35" s="99">
        <v>26</v>
      </c>
      <c r="R35" s="99">
        <v>26</v>
      </c>
      <c r="S35" s="99">
        <v>27</v>
      </c>
      <c r="T35" s="99">
        <v>50</v>
      </c>
      <c r="U35" s="99">
        <v>47</v>
      </c>
      <c r="V35" s="99">
        <v>37</v>
      </c>
      <c r="W35" s="99">
        <v>68</v>
      </c>
      <c r="X35" s="99">
        <v>29</v>
      </c>
      <c r="Y35" s="99">
        <v>23</v>
      </c>
      <c r="Z35" s="100"/>
      <c r="AA35" s="79">
        <f t="shared" si="5"/>
        <v>642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67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67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262.5</v>
      </c>
      <c r="V38" s="99">
        <v>157.6</v>
      </c>
      <c r="W38" s="99">
        <v>153.30000000000001</v>
      </c>
      <c r="X38" s="99">
        <v>266.7</v>
      </c>
      <c r="Y38" s="99">
        <v>319.89999999999998</v>
      </c>
      <c r="Z38" s="100"/>
      <c r="AA38" s="79">
        <f t="shared" si="5"/>
        <v>1160</v>
      </c>
    </row>
    <row r="39" spans="1:27" ht="30" customHeight="1" thickBot="1" x14ac:dyDescent="0.25">
      <c r="A39" s="86" t="s">
        <v>45</v>
      </c>
      <c r="B39" s="87">
        <f t="shared" ref="B39:Z39" si="6">SUM(B34:B38)</f>
        <v>39</v>
      </c>
      <c r="C39" s="88">
        <f t="shared" si="6"/>
        <v>33</v>
      </c>
      <c r="D39" s="88">
        <f t="shared" si="6"/>
        <v>33</v>
      </c>
      <c r="E39" s="88">
        <f t="shared" si="6"/>
        <v>33</v>
      </c>
      <c r="F39" s="88">
        <f t="shared" si="6"/>
        <v>33</v>
      </c>
      <c r="G39" s="88">
        <f t="shared" si="6"/>
        <v>33</v>
      </c>
      <c r="H39" s="88">
        <f t="shared" si="6"/>
        <v>42</v>
      </c>
      <c r="I39" s="88">
        <f t="shared" si="6"/>
        <v>39</v>
      </c>
      <c r="J39" s="88">
        <f t="shared" si="6"/>
        <v>139</v>
      </c>
      <c r="K39" s="88">
        <f t="shared" si="6"/>
        <v>93</v>
      </c>
      <c r="L39" s="88">
        <f t="shared" si="6"/>
        <v>107</v>
      </c>
      <c r="M39" s="88">
        <f t="shared" si="6"/>
        <v>135</v>
      </c>
      <c r="N39" s="88">
        <f t="shared" si="6"/>
        <v>130</v>
      </c>
      <c r="O39" s="88">
        <f t="shared" si="6"/>
        <v>116</v>
      </c>
      <c r="P39" s="88">
        <f t="shared" si="6"/>
        <v>123</v>
      </c>
      <c r="Q39" s="88">
        <f t="shared" si="6"/>
        <v>135</v>
      </c>
      <c r="R39" s="88">
        <f t="shared" si="6"/>
        <v>135</v>
      </c>
      <c r="S39" s="88">
        <f t="shared" si="6"/>
        <v>88</v>
      </c>
      <c r="T39" s="88">
        <f t="shared" si="6"/>
        <v>100</v>
      </c>
      <c r="U39" s="88">
        <f t="shared" si="6"/>
        <v>359.5</v>
      </c>
      <c r="V39" s="88">
        <f t="shared" si="6"/>
        <v>247.6</v>
      </c>
      <c r="W39" s="88">
        <f t="shared" si="6"/>
        <v>277.3</v>
      </c>
      <c r="X39" s="88">
        <f t="shared" si="6"/>
        <v>364.7</v>
      </c>
      <c r="Y39" s="88">
        <f t="shared" si="6"/>
        <v>411.9</v>
      </c>
      <c r="Z39" s="89">
        <f t="shared" si="6"/>
        <v>0</v>
      </c>
      <c r="AA39" s="90">
        <f t="shared" si="5"/>
        <v>3247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67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262.5</v>
      </c>
      <c r="V46" s="99">
        <v>157.6</v>
      </c>
      <c r="W46" s="99">
        <v>153.30000000000001</v>
      </c>
      <c r="X46" s="99">
        <v>266.7</v>
      </c>
      <c r="Y46" s="99">
        <v>319.89999999999998</v>
      </c>
      <c r="Z46" s="100"/>
      <c r="AA46" s="79">
        <f t="shared" si="7"/>
        <v>1160</v>
      </c>
    </row>
    <row r="47" spans="1:27" ht="24.95" customHeight="1" x14ac:dyDescent="0.2">
      <c r="A47" s="85" t="s">
        <v>47</v>
      </c>
      <c r="B47" s="98">
        <v>2</v>
      </c>
      <c r="C47" s="99"/>
      <c r="D47" s="99">
        <v>2</v>
      </c>
      <c r="E47" s="99">
        <v>75</v>
      </c>
      <c r="F47" s="99">
        <v>91</v>
      </c>
      <c r="G47" s="99"/>
      <c r="H47" s="99">
        <v>21</v>
      </c>
      <c r="I47" s="99">
        <v>46</v>
      </c>
      <c r="J47" s="99">
        <v>70</v>
      </c>
      <c r="K47" s="99">
        <v>84</v>
      </c>
      <c r="L47" s="99">
        <v>121</v>
      </c>
      <c r="M47" s="99">
        <v>127</v>
      </c>
      <c r="N47" s="99">
        <v>150</v>
      </c>
      <c r="O47" s="99">
        <v>147</v>
      </c>
      <c r="P47" s="99">
        <v>150</v>
      </c>
      <c r="Q47" s="99">
        <v>141</v>
      </c>
      <c r="R47" s="99">
        <v>87</v>
      </c>
      <c r="S47" s="99">
        <v>105</v>
      </c>
      <c r="T47" s="99">
        <v>82.7</v>
      </c>
      <c r="U47" s="99">
        <v>10.7</v>
      </c>
      <c r="V47" s="99">
        <v>95</v>
      </c>
      <c r="W47" s="99">
        <v>69</v>
      </c>
      <c r="X47" s="99">
        <v>27</v>
      </c>
      <c r="Y47" s="99">
        <v>24</v>
      </c>
      <c r="Z47" s="100"/>
      <c r="AA47" s="79">
        <f t="shared" si="7"/>
        <v>1727.4</v>
      </c>
    </row>
    <row r="48" spans="1:27" ht="30" customHeight="1" thickBot="1" x14ac:dyDescent="0.25">
      <c r="A48" s="86" t="s">
        <v>48</v>
      </c>
      <c r="B48" s="87">
        <f>SUM(B42:B47)</f>
        <v>2</v>
      </c>
      <c r="C48" s="88">
        <f t="shared" ref="C48:Z48" si="8">SUM(C42:C47)</f>
        <v>0</v>
      </c>
      <c r="D48" s="88">
        <f t="shared" si="8"/>
        <v>2</v>
      </c>
      <c r="E48" s="88">
        <f t="shared" si="8"/>
        <v>75</v>
      </c>
      <c r="F48" s="88">
        <f t="shared" si="8"/>
        <v>91</v>
      </c>
      <c r="G48" s="88">
        <f t="shared" si="8"/>
        <v>0</v>
      </c>
      <c r="H48" s="88">
        <f t="shared" si="8"/>
        <v>21</v>
      </c>
      <c r="I48" s="88">
        <f t="shared" si="8"/>
        <v>46</v>
      </c>
      <c r="J48" s="88">
        <f t="shared" si="8"/>
        <v>137</v>
      </c>
      <c r="K48" s="88">
        <f t="shared" si="8"/>
        <v>84</v>
      </c>
      <c r="L48" s="88">
        <f t="shared" si="8"/>
        <v>121</v>
      </c>
      <c r="M48" s="88">
        <f t="shared" si="8"/>
        <v>127</v>
      </c>
      <c r="N48" s="88">
        <f t="shared" si="8"/>
        <v>150</v>
      </c>
      <c r="O48" s="88">
        <f t="shared" si="8"/>
        <v>147</v>
      </c>
      <c r="P48" s="88">
        <f t="shared" si="8"/>
        <v>150</v>
      </c>
      <c r="Q48" s="88">
        <f t="shared" si="8"/>
        <v>141</v>
      </c>
      <c r="R48" s="88">
        <f t="shared" si="8"/>
        <v>87</v>
      </c>
      <c r="S48" s="88">
        <f t="shared" si="8"/>
        <v>105</v>
      </c>
      <c r="T48" s="88">
        <f t="shared" si="8"/>
        <v>82.7</v>
      </c>
      <c r="U48" s="88">
        <f t="shared" si="8"/>
        <v>273.2</v>
      </c>
      <c r="V48" s="88">
        <f t="shared" si="8"/>
        <v>252.6</v>
      </c>
      <c r="W48" s="88">
        <f t="shared" si="8"/>
        <v>222.3</v>
      </c>
      <c r="X48" s="88">
        <f t="shared" si="8"/>
        <v>293.7</v>
      </c>
      <c r="Y48" s="88">
        <f t="shared" si="8"/>
        <v>343.9</v>
      </c>
      <c r="Z48" s="89">
        <f t="shared" si="8"/>
        <v>0</v>
      </c>
      <c r="AA48" s="90">
        <f t="shared" si="7"/>
        <v>2954.4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4355.0129999999999</v>
      </c>
      <c r="C51" s="88">
        <f t="shared" si="10"/>
        <v>4240.143</v>
      </c>
      <c r="D51" s="88">
        <f t="shared" si="10"/>
        <v>4179.8600000000006</v>
      </c>
      <c r="E51" s="88">
        <f t="shared" si="10"/>
        <v>4190.817</v>
      </c>
      <c r="F51" s="88">
        <f t="shared" si="10"/>
        <v>4306.2699999999995</v>
      </c>
      <c r="G51" s="88">
        <f t="shared" si="10"/>
        <v>4669.3189999999995</v>
      </c>
      <c r="H51" s="88">
        <f t="shared" si="10"/>
        <v>5153.7510000000002</v>
      </c>
      <c r="I51" s="88">
        <f t="shared" si="10"/>
        <v>5602.0789999999997</v>
      </c>
      <c r="J51" s="88">
        <f t="shared" si="10"/>
        <v>6075.6350000000002</v>
      </c>
      <c r="K51" s="88">
        <f t="shared" si="10"/>
        <v>6232.7919999999995</v>
      </c>
      <c r="L51" s="88">
        <f t="shared" si="10"/>
        <v>6341.7129999999997</v>
      </c>
      <c r="M51" s="88">
        <f t="shared" si="10"/>
        <v>6417.9400000000005</v>
      </c>
      <c r="N51" s="88">
        <f t="shared" si="10"/>
        <v>6333.08</v>
      </c>
      <c r="O51" s="88">
        <f t="shared" si="10"/>
        <v>6079.7650000000003</v>
      </c>
      <c r="P51" s="88">
        <f t="shared" si="10"/>
        <v>5839.0400000000009</v>
      </c>
      <c r="Q51" s="88">
        <f t="shared" si="10"/>
        <v>5670.155999999999</v>
      </c>
      <c r="R51" s="88">
        <f t="shared" si="10"/>
        <v>5690.3429999999998</v>
      </c>
      <c r="S51" s="88">
        <f t="shared" si="10"/>
        <v>5855.5339999999997</v>
      </c>
      <c r="T51" s="88">
        <f t="shared" si="10"/>
        <v>6226.4380000000001</v>
      </c>
      <c r="U51" s="88">
        <f t="shared" si="10"/>
        <v>6539.29</v>
      </c>
      <c r="V51" s="88">
        <f t="shared" si="10"/>
        <v>6046.1340000000009</v>
      </c>
      <c r="W51" s="88">
        <f t="shared" si="10"/>
        <v>5548.0080000000007</v>
      </c>
      <c r="X51" s="88">
        <f t="shared" si="10"/>
        <v>5344.0289999999995</v>
      </c>
      <c r="Y51" s="88">
        <f t="shared" si="10"/>
        <v>4967.2209999999995</v>
      </c>
      <c r="Z51" s="89">
        <f t="shared" si="10"/>
        <v>0</v>
      </c>
      <c r="AA51" s="105">
        <f>SUM(B51:Z51)</f>
        <v>131904.37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-887.7</v>
      </c>
      <c r="C4" s="18">
        <v>-822.5</v>
      </c>
      <c r="D4" s="18">
        <v>-756.3</v>
      </c>
      <c r="E4" s="18">
        <v>-800.8</v>
      </c>
      <c r="F4" s="18">
        <v>-803.4</v>
      </c>
      <c r="G4" s="18">
        <v>-868.6</v>
      </c>
      <c r="H4" s="18">
        <v>-679.8</v>
      </c>
      <c r="I4" s="18">
        <v>-598.5</v>
      </c>
      <c r="J4" s="18">
        <v>-433</v>
      </c>
      <c r="K4" s="18">
        <v>-885.3</v>
      </c>
      <c r="L4" s="18">
        <v>-870.9</v>
      </c>
      <c r="M4" s="18">
        <v>-974.1</v>
      </c>
      <c r="N4" s="18">
        <v>-876.7</v>
      </c>
      <c r="O4" s="18">
        <v>-696.6</v>
      </c>
      <c r="P4" s="18">
        <v>-580.20000000000005</v>
      </c>
      <c r="Q4" s="18">
        <v>-537.29999999999995</v>
      </c>
      <c r="R4" s="18">
        <v>-562.5</v>
      </c>
      <c r="S4" s="18">
        <v>-583.70000000000005</v>
      </c>
      <c r="T4" s="18">
        <v>-519.20000000000005</v>
      </c>
      <c r="U4" s="18">
        <v>-222.5</v>
      </c>
      <c r="V4" s="18">
        <v>-327.39999999999998</v>
      </c>
      <c r="W4" s="18">
        <v>-331.7</v>
      </c>
      <c r="X4" s="18">
        <v>-218.3</v>
      </c>
      <c r="Y4" s="18">
        <v>-165.10000000000002</v>
      </c>
      <c r="Z4" s="19"/>
      <c r="AA4" s="112">
        <f>SUM(B4:Z4)</f>
        <v>-15002.100000000004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231.32</v>
      </c>
      <c r="C7" s="118">
        <v>219.6</v>
      </c>
      <c r="D7" s="118">
        <v>212.12</v>
      </c>
      <c r="E7" s="118">
        <v>211.62</v>
      </c>
      <c r="F7" s="118">
        <v>218.92</v>
      </c>
      <c r="G7" s="118">
        <v>229.49</v>
      </c>
      <c r="H7" s="118">
        <v>286.58999999999997</v>
      </c>
      <c r="I7" s="118">
        <v>350</v>
      </c>
      <c r="J7" s="118">
        <v>412.65</v>
      </c>
      <c r="K7" s="118">
        <v>327.39</v>
      </c>
      <c r="L7" s="118">
        <v>297.26</v>
      </c>
      <c r="M7" s="118">
        <v>260.33</v>
      </c>
      <c r="N7" s="118">
        <v>262.01</v>
      </c>
      <c r="O7" s="118">
        <v>238.37</v>
      </c>
      <c r="P7" s="118">
        <v>221.42</v>
      </c>
      <c r="Q7" s="118">
        <v>242.7</v>
      </c>
      <c r="R7" s="118">
        <v>258.60000000000002</v>
      </c>
      <c r="S7" s="118">
        <v>274</v>
      </c>
      <c r="T7" s="118">
        <v>290</v>
      </c>
      <c r="U7" s="118">
        <v>335.84</v>
      </c>
      <c r="V7" s="118">
        <v>266.99</v>
      </c>
      <c r="W7" s="118">
        <v>257.27999999999997</v>
      </c>
      <c r="X7" s="118">
        <v>245.71</v>
      </c>
      <c r="Y7" s="118">
        <v>242.99</v>
      </c>
      <c r="Z7" s="119"/>
      <c r="AA7" s="120">
        <f>IF(SUM(B7:Z7)&lt;&gt;0,AVERAGEIF(B7:Z7,"&lt;&gt;"""),"")</f>
        <v>266.38333333333333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485</v>
      </c>
      <c r="C13" s="130">
        <v>485</v>
      </c>
      <c r="D13" s="130">
        <v>485</v>
      </c>
      <c r="E13" s="130">
        <v>485</v>
      </c>
      <c r="F13" s="130">
        <v>485</v>
      </c>
      <c r="G13" s="130">
        <v>485</v>
      </c>
      <c r="H13" s="130">
        <v>179.8</v>
      </c>
      <c r="I13" s="130">
        <v>419.3</v>
      </c>
      <c r="J13" s="130"/>
      <c r="K13" s="130">
        <v>485</v>
      </c>
      <c r="L13" s="130">
        <v>370.9</v>
      </c>
      <c r="M13" s="130">
        <v>474.1</v>
      </c>
      <c r="N13" s="130">
        <v>376.7</v>
      </c>
      <c r="O13" s="130">
        <v>196.6</v>
      </c>
      <c r="P13" s="130">
        <v>80.2</v>
      </c>
      <c r="Q13" s="130">
        <v>477.5</v>
      </c>
      <c r="R13" s="130">
        <v>300.60000000000002</v>
      </c>
      <c r="S13" s="130">
        <v>485</v>
      </c>
      <c r="T13" s="130">
        <v>266.60000000000002</v>
      </c>
      <c r="U13" s="130">
        <v>485</v>
      </c>
      <c r="V13" s="130">
        <v>485</v>
      </c>
      <c r="W13" s="130">
        <v>485</v>
      </c>
      <c r="X13" s="130">
        <v>485</v>
      </c>
      <c r="Y13" s="131">
        <v>485</v>
      </c>
      <c r="Z13" s="132"/>
      <c r="AA13" s="133">
        <f t="shared" si="0"/>
        <v>9447.3000000000011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402.7</v>
      </c>
      <c r="C15" s="134">
        <v>337.5</v>
      </c>
      <c r="D15" s="134">
        <v>271.3</v>
      </c>
      <c r="E15" s="134">
        <v>315.8</v>
      </c>
      <c r="F15" s="134">
        <v>318.39999999999998</v>
      </c>
      <c r="G15" s="134">
        <v>383.6</v>
      </c>
      <c r="H15" s="134">
        <v>500</v>
      </c>
      <c r="I15" s="134">
        <v>179.2</v>
      </c>
      <c r="J15" s="134">
        <v>500</v>
      </c>
      <c r="K15" s="134">
        <v>400.3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59.8</v>
      </c>
      <c r="R15" s="134">
        <v>261.89999999999998</v>
      </c>
      <c r="S15" s="134">
        <v>98.7</v>
      </c>
      <c r="T15" s="134">
        <v>252.6</v>
      </c>
      <c r="U15" s="134"/>
      <c r="V15" s="134"/>
      <c r="W15" s="134"/>
      <c r="X15" s="134"/>
      <c r="Y15" s="134"/>
      <c r="Z15" s="132"/>
      <c r="AA15" s="133">
        <f t="shared" si="0"/>
        <v>6781.7999999999993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887.7</v>
      </c>
      <c r="C16" s="136">
        <f t="shared" si="1"/>
        <v>822.5</v>
      </c>
      <c r="D16" s="136">
        <f t="shared" si="1"/>
        <v>756.3</v>
      </c>
      <c r="E16" s="136">
        <f t="shared" si="1"/>
        <v>800.8</v>
      </c>
      <c r="F16" s="136">
        <f t="shared" si="1"/>
        <v>803.4</v>
      </c>
      <c r="G16" s="136">
        <f t="shared" si="1"/>
        <v>868.6</v>
      </c>
      <c r="H16" s="136">
        <f t="shared" si="1"/>
        <v>679.8</v>
      </c>
      <c r="I16" s="136">
        <f t="shared" si="1"/>
        <v>598.5</v>
      </c>
      <c r="J16" s="136">
        <f t="shared" si="1"/>
        <v>500</v>
      </c>
      <c r="K16" s="136">
        <f t="shared" si="1"/>
        <v>885.3</v>
      </c>
      <c r="L16" s="136">
        <f t="shared" si="1"/>
        <v>870.9</v>
      </c>
      <c r="M16" s="136">
        <f t="shared" si="1"/>
        <v>974.1</v>
      </c>
      <c r="N16" s="136">
        <f t="shared" si="1"/>
        <v>876.7</v>
      </c>
      <c r="O16" s="136">
        <f t="shared" si="1"/>
        <v>696.6</v>
      </c>
      <c r="P16" s="136">
        <f t="shared" si="1"/>
        <v>580.20000000000005</v>
      </c>
      <c r="Q16" s="136">
        <f t="shared" si="1"/>
        <v>537.29999999999995</v>
      </c>
      <c r="R16" s="136">
        <f t="shared" si="1"/>
        <v>562.5</v>
      </c>
      <c r="S16" s="136">
        <f t="shared" si="1"/>
        <v>583.70000000000005</v>
      </c>
      <c r="T16" s="136">
        <f t="shared" si="1"/>
        <v>519.20000000000005</v>
      </c>
      <c r="U16" s="136">
        <f t="shared" si="1"/>
        <v>485</v>
      </c>
      <c r="V16" s="136">
        <f t="shared" si="1"/>
        <v>485</v>
      </c>
      <c r="W16" s="136">
        <f t="shared" si="1"/>
        <v>485</v>
      </c>
      <c r="X16" s="136">
        <f t="shared" si="1"/>
        <v>485</v>
      </c>
      <c r="Y16" s="136">
        <f t="shared" si="1"/>
        <v>485</v>
      </c>
      <c r="Z16" s="137" t="str">
        <f t="shared" si="1"/>
        <v/>
      </c>
      <c r="AA16" s="90">
        <f t="shared" si="0"/>
        <v>16229.100000000004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67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67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262.5</v>
      </c>
      <c r="V23" s="134">
        <v>157.6</v>
      </c>
      <c r="W23" s="134">
        <v>153.30000000000001</v>
      </c>
      <c r="X23" s="134">
        <v>266.7</v>
      </c>
      <c r="Y23" s="134">
        <v>319.89999999999998</v>
      </c>
      <c r="Z23" s="132"/>
      <c r="AA23" s="133">
        <f t="shared" si="2"/>
        <v>1160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67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262.5</v>
      </c>
      <c r="V24" s="136">
        <f t="shared" si="3"/>
        <v>157.6</v>
      </c>
      <c r="W24" s="136">
        <f t="shared" si="3"/>
        <v>153.30000000000001</v>
      </c>
      <c r="X24" s="136">
        <f t="shared" si="3"/>
        <v>266.7</v>
      </c>
      <c r="Y24" s="136">
        <f t="shared" si="3"/>
        <v>319.89999999999998</v>
      </c>
      <c r="Z24" s="137" t="str">
        <f t="shared" si="3"/>
        <v/>
      </c>
      <c r="AA24" s="90">
        <f t="shared" si="2"/>
        <v>1227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2022-10-13T11:10:54Z</dcterms:created>
  <dcterms:modified xsi:type="dcterms:W3CDTF">2022-10-13T11:10:55Z</dcterms:modified>
</cp:coreProperties>
</file>