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<sst xmlns="http://schemas.openxmlformats.org/spreadsheetml/2006/main" count="117" uniqueCount="53">
  <si>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12/10/2022 14:17:29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</si>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</sst>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143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165</c:v>
                </c:pt>
                <c:pt idx="6">
                  <c:v>204</c:v>
                </c:pt>
                <c:pt idx="7">
                  <c:v>233</c:v>
                </c:pt>
                <c:pt idx="8">
                  <c:v>240</c:v>
                </c:pt>
                <c:pt idx="9">
                  <c:v>246</c:v>
                </c:pt>
                <c:pt idx="10">
                  <c:v>244</c:v>
                </c:pt>
                <c:pt idx="11">
                  <c:v>244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220</c:v>
                </c:pt>
                <c:pt idx="16">
                  <c:v>242</c:v>
                </c:pt>
                <c:pt idx="17">
                  <c:v>272</c:v>
                </c:pt>
                <c:pt idx="18">
                  <c:v>313</c:v>
                </c:pt>
                <c:pt idx="19">
                  <c:v>310</c:v>
                </c:pt>
                <c:pt idx="20">
                  <c:v>280</c:v>
                </c:pt>
                <c:pt idx="21">
                  <c:v>245</c:v>
                </c:pt>
                <c:pt idx="22">
                  <c:v>216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1079.9000000000001</c:v>
                </c:pt>
                <c:pt idx="1">
                  <c:v>897.9</c:v>
                </c:pt>
                <c:pt idx="2">
                  <c:v>897.9</c:v>
                </c:pt>
                <c:pt idx="3">
                  <c:v>847.9</c:v>
                </c:pt>
                <c:pt idx="4">
                  <c:v>847.9</c:v>
                </c:pt>
                <c:pt idx="5">
                  <c:v>1017.9</c:v>
                </c:pt>
                <c:pt idx="6">
                  <c:v>1592.9</c:v>
                </c:pt>
                <c:pt idx="7">
                  <c:v>2317.9</c:v>
                </c:pt>
                <c:pt idx="8">
                  <c:v>2321.2330000000002</c:v>
                </c:pt>
                <c:pt idx="9">
                  <c:v>2245.498</c:v>
                </c:pt>
                <c:pt idx="10">
                  <c:v>1807.1060000000002</c:v>
                </c:pt>
                <c:pt idx="11">
                  <c:v>1740.3680000000002</c:v>
                </c:pt>
                <c:pt idx="12">
                  <c:v>1577.9</c:v>
                </c:pt>
                <c:pt idx="13">
                  <c:v>1676.9</c:v>
                </c:pt>
                <c:pt idx="14">
                  <c:v>1676.9</c:v>
                </c:pt>
                <c:pt idx="15">
                  <c:v>1636.9</c:v>
                </c:pt>
                <c:pt idx="16">
                  <c:v>1956.9</c:v>
                </c:pt>
                <c:pt idx="17">
                  <c:v>2306.9</c:v>
                </c:pt>
                <c:pt idx="18">
                  <c:v>2494.8069999999998</c:v>
                </c:pt>
                <c:pt idx="19">
                  <c:v>2631.0630000000001</c:v>
                </c:pt>
                <c:pt idx="20">
                  <c:v>2465.0509999999999</c:v>
                </c:pt>
                <c:pt idx="21">
                  <c:v>1891.1770000000001</c:v>
                </c:pt>
                <c:pt idx="22">
                  <c:v>1801.7150000000001</c:v>
                </c:pt>
                <c:pt idx="23">
                  <c:v>1672.9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1418.3</c:v>
                </c:pt>
                <c:pt idx="1">
                  <c:v>1492.8</c:v>
                </c:pt>
                <c:pt idx="2">
                  <c:v>1417.7</c:v>
                </c:pt>
                <c:pt idx="3">
                  <c:v>1440.4</c:v>
                </c:pt>
                <c:pt idx="4">
                  <c:v>1501.5</c:v>
                </c:pt>
                <c:pt idx="5">
                  <c:v>1675.3</c:v>
                </c:pt>
                <c:pt idx="6">
                  <c:v>1361.7</c:v>
                </c:pt>
                <c:pt idx="7">
                  <c:v>1188</c:v>
                </c:pt>
                <c:pt idx="8">
                  <c:v>733.7</c:v>
                </c:pt>
                <c:pt idx="9">
                  <c:v>793.7</c:v>
                </c:pt>
                <c:pt idx="10">
                  <c:v>566.29999999999995</c:v>
                </c:pt>
                <c:pt idx="11">
                  <c:v>587.79999999999995</c:v>
                </c:pt>
                <c:pt idx="12">
                  <c:v>780.1</c:v>
                </c:pt>
                <c:pt idx="13">
                  <c:v>455.7</c:v>
                </c:pt>
                <c:pt idx="14">
                  <c:v>863.4</c:v>
                </c:pt>
                <c:pt idx="15">
                  <c:v>1002.2</c:v>
                </c:pt>
                <c:pt idx="16">
                  <c:v>1304.5</c:v>
                </c:pt>
                <c:pt idx="17">
                  <c:v>1194.2</c:v>
                </c:pt>
                <c:pt idx="18">
                  <c:v>1304.8</c:v>
                </c:pt>
                <c:pt idx="19">
                  <c:v>1165.9000000000001</c:v>
                </c:pt>
                <c:pt idx="20">
                  <c:v>1290.7</c:v>
                </c:pt>
                <c:pt idx="21">
                  <c:v>1620.2</c:v>
                </c:pt>
                <c:pt idx="22">
                  <c:v>1661</c:v>
                </c:pt>
                <c:pt idx="23">
                  <c:v>1595.4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1048.1139999999998</c:v>
                </c:pt>
                <c:pt idx="1">
                  <c:v>1044.4849999999999</c:v>
                </c:pt>
                <c:pt idx="2">
                  <c:v>1071.009</c:v>
                </c:pt>
                <c:pt idx="3">
                  <c:v>1097.829</c:v>
                </c:pt>
                <c:pt idx="4">
                  <c:v>1128.6109999999996</c:v>
                </c:pt>
                <c:pt idx="5">
                  <c:v>1151.248</c:v>
                </c:pt>
                <c:pt idx="6">
                  <c:v>1206.7940000000003</c:v>
                </c:pt>
                <c:pt idx="7">
                  <c:v>1534.8329999999996</c:v>
                </c:pt>
                <c:pt idx="8">
                  <c:v>2158.0639999999999</c:v>
                </c:pt>
                <c:pt idx="9">
                  <c:v>2714.3980000000001</c:v>
                </c:pt>
                <c:pt idx="10">
                  <c:v>3081.6920000000005</c:v>
                </c:pt>
                <c:pt idx="11">
                  <c:v>3285.5810000000001</c:v>
                </c:pt>
                <c:pt idx="12">
                  <c:v>3283.8620000000001</c:v>
                </c:pt>
                <c:pt idx="13">
                  <c:v>3056.998</c:v>
                </c:pt>
                <c:pt idx="14">
                  <c:v>2665.0439999999999</c:v>
                </c:pt>
                <c:pt idx="15">
                  <c:v>2078.4509999999996</c:v>
                </c:pt>
                <c:pt idx="16">
                  <c:v>1422.1599999999999</c:v>
                </c:pt>
                <c:pt idx="17">
                  <c:v>895.51299999999981</c:v>
                </c:pt>
                <c:pt idx="18">
                  <c:v>734.3069999999999</c:v>
                </c:pt>
                <c:pt idx="19">
                  <c:v>695.12199999999996</c:v>
                </c:pt>
                <c:pt idx="20">
                  <c:v>641.36700000000008</c:v>
                </c:pt>
                <c:pt idx="21">
                  <c:v>594.52399999999977</c:v>
                </c:pt>
                <c:pt idx="22">
                  <c:v>583.32999999999993</c:v>
                </c:pt>
                <c:pt idx="23">
                  <c:v>599.87700000000007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112</c:v>
                </c:pt>
                <c:pt idx="1">
                  <c:v>113</c:v>
                </c:pt>
                <c:pt idx="2">
                  <c:v>113</c:v>
                </c:pt>
                <c:pt idx="3">
                  <c:v>114</c:v>
                </c:pt>
                <c:pt idx="4">
                  <c:v>118</c:v>
                </c:pt>
                <c:pt idx="5">
                  <c:v>122</c:v>
                </c:pt>
                <c:pt idx="6">
                  <c:v>126</c:v>
                </c:pt>
                <c:pt idx="7">
                  <c:v>143</c:v>
                </c:pt>
                <c:pt idx="8">
                  <c:v>169</c:v>
                </c:pt>
                <c:pt idx="9">
                  <c:v>183</c:v>
                </c:pt>
                <c:pt idx="10">
                  <c:v>188</c:v>
                </c:pt>
                <c:pt idx="11">
                  <c:v>189</c:v>
                </c:pt>
                <c:pt idx="12">
                  <c:v>188</c:v>
                </c:pt>
                <c:pt idx="13">
                  <c:v>184</c:v>
                </c:pt>
                <c:pt idx="14">
                  <c:v>177</c:v>
                </c:pt>
                <c:pt idx="15">
                  <c:v>167</c:v>
                </c:pt>
                <c:pt idx="16">
                  <c:v>148</c:v>
                </c:pt>
                <c:pt idx="17">
                  <c:v>131</c:v>
                </c:pt>
                <c:pt idx="18">
                  <c:v>125</c:v>
                </c:pt>
                <c:pt idx="19">
                  <c:v>122</c:v>
                </c:pt>
                <c:pt idx="20">
                  <c:v>118</c:v>
                </c:pt>
                <c:pt idx="21">
                  <c:v>112</c:v>
                </c:pt>
                <c:pt idx="22">
                  <c:v>102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156</c:v>
                </c:pt>
                <c:pt idx="7">
                  <c:v>190.58799999999999</c:v>
                </c:pt>
                <c:pt idx="8">
                  <c:v>90</c:v>
                </c:pt>
                <c:pt idx="9">
                  <c:v>36</c:v>
                </c:pt>
                <c:pt idx="10">
                  <c:v>50</c:v>
                </c:pt>
                <c:pt idx="11">
                  <c:v>50</c:v>
                </c:pt>
                <c:pt idx="12">
                  <c:v>48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414.72300000000001</c:v>
                </c:pt>
                <c:pt idx="18">
                  <c:v>754</c:v>
                </c:pt>
                <c:pt idx="19">
                  <c:v>839</c:v>
                </c:pt>
                <c:pt idx="20">
                  <c:v>636</c:v>
                </c:pt>
                <c:pt idx="21">
                  <c:v>371</c:v>
                </c:pt>
                <c:pt idx="22">
                  <c:v>176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428352"/>
        <c:axId val="306428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4317.2970000000014</c:v>
                </c:pt>
                <c:pt idx="1">
                  <c:v>4196.2129999999997</c:v>
                </c:pt>
                <c:pt idx="2">
                  <c:v>4139.6130000000012</c:v>
                </c:pt>
                <c:pt idx="3">
                  <c:v>4140.0930000000008</c:v>
                </c:pt>
                <c:pt idx="4">
                  <c:v>4262.05</c:v>
                </c:pt>
                <c:pt idx="5">
                  <c:v>4662.4200000000019</c:v>
                </c:pt>
                <c:pt idx="6">
                  <c:v>5132.4370000000017</c:v>
                </c:pt>
                <c:pt idx="7">
                  <c:v>6092.3209999999981</c:v>
                </c:pt>
                <c:pt idx="8">
                  <c:v>6196.945999999999</c:v>
                </c:pt>
                <c:pt idx="9">
                  <c:v>6703.5959999999968</c:v>
                </c:pt>
                <c:pt idx="10">
                  <c:v>6422.0740000000014</c:v>
                </c:pt>
                <c:pt idx="11">
                  <c:v>6581.8</c:v>
                </c:pt>
                <c:pt idx="12">
                  <c:v>6503.84</c:v>
                </c:pt>
                <c:pt idx="13">
                  <c:v>6045.5920000000006</c:v>
                </c:pt>
                <c:pt idx="14">
                  <c:v>6054.3379999999997</c:v>
                </c:pt>
                <c:pt idx="15">
                  <c:v>5635.5590000000011</c:v>
                </c:pt>
                <c:pt idx="16">
                  <c:v>5604.5370000000003</c:v>
                </c:pt>
                <c:pt idx="17">
                  <c:v>5699.3090000000002</c:v>
                </c:pt>
                <c:pt idx="18">
                  <c:v>6210.8990000000013</c:v>
                </c:pt>
                <c:pt idx="19">
                  <c:v>6248.1139999999987</c:v>
                </c:pt>
                <c:pt idx="20">
                  <c:v>5916.1489999999985</c:v>
                </c:pt>
                <c:pt idx="21">
                  <c:v>5318.898000000002</c:v>
                </c:pt>
                <c:pt idx="22">
                  <c:v>5025.0450000000028</c:v>
                </c:pt>
                <c:pt idx="23">
                  <c:v>4655.1420000000016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428352"/>
        <c:axId val="306428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237.9</c:v>
                </c:pt>
                <c:pt idx="1">
                  <c:v>224.64</c:v>
                </c:pt>
                <c:pt idx="2">
                  <c:v>220</c:v>
                </c:pt>
                <c:pt idx="3">
                  <c:v>217.76</c:v>
                </c:pt>
                <c:pt idx="4">
                  <c:v>219.64</c:v>
                </c:pt>
                <c:pt idx="5">
                  <c:v>227.66</c:v>
                </c:pt>
                <c:pt idx="6">
                  <c:v>260.39999999999998</c:v>
                </c:pt>
                <c:pt idx="7">
                  <c:v>521</c:v>
                </c:pt>
                <c:pt idx="8">
                  <c:v>365</c:v>
                </c:pt>
                <c:pt idx="9">
                  <c:v>301.56</c:v>
                </c:pt>
                <c:pt idx="10">
                  <c:v>297.91000000000003</c:v>
                </c:pt>
                <c:pt idx="11">
                  <c:v>277.7</c:v>
                </c:pt>
                <c:pt idx="12">
                  <c:v>262.7</c:v>
                </c:pt>
                <c:pt idx="13">
                  <c:v>254.99</c:v>
                </c:pt>
                <c:pt idx="14">
                  <c:v>255</c:v>
                </c:pt>
                <c:pt idx="15">
                  <c:v>263.58</c:v>
                </c:pt>
                <c:pt idx="16">
                  <c:v>331.71</c:v>
                </c:pt>
                <c:pt idx="17">
                  <c:v>527.98</c:v>
                </c:pt>
                <c:pt idx="18">
                  <c:v>350</c:v>
                </c:pt>
                <c:pt idx="19">
                  <c:v>391.01</c:v>
                </c:pt>
                <c:pt idx="20">
                  <c:v>294.5</c:v>
                </c:pt>
                <c:pt idx="21">
                  <c:v>322.08</c:v>
                </c:pt>
                <c:pt idx="22">
                  <c:v>300.01</c:v>
                </c:pt>
                <c:pt idx="23">
                  <c:v>250.47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429528"/>
        <c:axId val="306429136"/>
      </c:lineChart>
      <c:catAx>
        <c:axId val="30642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428744"/>
        <c:crosses val="autoZero"/>
        <c:auto val="1"/>
        <c:lblAlgn val="ctr"/>
        <c:lblOffset val="100"/>
        <c:noMultiLvlLbl val="0"/>
      </c:catAx>
      <c:valAx>
        <c:axId val="30642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428352"/>
        <c:crosses val="autoZero"/>
        <c:crossBetween val="between"/>
      </c:valAx>
      <c:valAx>
        <c:axId val="306429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429528"/>
        <c:crosses val="max"/>
        <c:crossBetween val="between"/>
      </c:valAx>
      <c:catAx>
        <c:axId val="306429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429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4317.3140000000012</v>
      </c>
      <c r="C4" s="18">
        <v>4196.1850000000004</v>
      </c>
      <c r="D4" s="18">
        <v>4139.6090000000004</v>
      </c>
      <c r="E4" s="18">
        <v>4140.1290000000008</v>
      </c>
      <c r="F4" s="18">
        <v>4262.0110000000004</v>
      </c>
      <c r="G4" s="18">
        <v>4662.4480000000012</v>
      </c>
      <c r="H4" s="18">
        <v>5132.3940000000021</v>
      </c>
      <c r="I4" s="18">
        <v>6092.3210000000008</v>
      </c>
      <c r="J4" s="18">
        <v>6196.9969999999994</v>
      </c>
      <c r="K4" s="18">
        <v>6703.5959999999995</v>
      </c>
      <c r="L4" s="18">
        <v>6422.0979999999981</v>
      </c>
      <c r="M4" s="18">
        <v>6581.7489999999998</v>
      </c>
      <c r="N4" s="18">
        <v>6503.8620000000019</v>
      </c>
      <c r="O4" s="18">
        <v>6045.598</v>
      </c>
      <c r="P4" s="18">
        <v>6054.3439999999991</v>
      </c>
      <c r="Q4" s="18">
        <v>5635.5509999999995</v>
      </c>
      <c r="R4" s="18">
        <v>5604.5599999999995</v>
      </c>
      <c r="S4" s="18">
        <v>5699.3360000000002</v>
      </c>
      <c r="T4" s="18">
        <v>6210.9139999999989</v>
      </c>
      <c r="U4" s="18">
        <v>6248.0849999999991</v>
      </c>
      <c r="V4" s="18">
        <v>5916.1180000000022</v>
      </c>
      <c r="W4" s="18">
        <v>5318.9009999999989</v>
      </c>
      <c r="X4" s="18">
        <v>5025.0450000000001</v>
      </c>
      <c r="Y4" s="18">
        <v>4655.1769999999997</v>
      </c>
      <c r="Z4" s="19"/>
      <c r="AA4" s="20">
        <f>SUM(B4:Z4)</f>
        <v>131764.342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237.9</v>
      </c>
      <c r="C7" s="28">
        <v>224.64</v>
      </c>
      <c r="D7" s="28">
        <v>220</v>
      </c>
      <c r="E7" s="28">
        <v>217.76</v>
      </c>
      <c r="F7" s="28">
        <v>219.64</v>
      </c>
      <c r="G7" s="28">
        <v>227.66</v>
      </c>
      <c r="H7" s="28">
        <v>260.39999999999998</v>
      </c>
      <c r="I7" s="28">
        <v>521</v>
      </c>
      <c r="J7" s="28">
        <v>365</v>
      </c>
      <c r="K7" s="28">
        <v>301.56</v>
      </c>
      <c r="L7" s="28">
        <v>297.91000000000003</v>
      </c>
      <c r="M7" s="28">
        <v>277.7</v>
      </c>
      <c r="N7" s="28">
        <v>262.7</v>
      </c>
      <c r="O7" s="28">
        <v>254.99</v>
      </c>
      <c r="P7" s="28">
        <v>255</v>
      </c>
      <c r="Q7" s="28">
        <v>263.58</v>
      </c>
      <c r="R7" s="28">
        <v>331.71</v>
      </c>
      <c r="S7" s="28">
        <v>527.98</v>
      </c>
      <c r="T7" s="28">
        <v>350</v>
      </c>
      <c r="U7" s="28">
        <v>391.01</v>
      </c>
      <c r="V7" s="28">
        <v>294.5</v>
      </c>
      <c r="W7" s="28">
        <v>322.08</v>
      </c>
      <c r="X7" s="28">
        <v>300.01</v>
      </c>
      <c r="Y7" s="28">
        <v>250.47</v>
      </c>
      <c r="Z7" s="29"/>
      <c r="AA7" s="30">
        <f>IF(SUM(B7:Z7)&lt;&gt;0,AVERAGEIF(B7:Z7,"&lt;&gt;"""),"")</f>
        <v>298.96666666666664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154</v>
      </c>
      <c r="C11" s="47">
        <v>143</v>
      </c>
      <c r="D11" s="47">
        <v>135</v>
      </c>
      <c r="E11" s="47">
        <v>135</v>
      </c>
      <c r="F11" s="47">
        <v>135</v>
      </c>
      <c r="G11" s="47">
        <v>165</v>
      </c>
      <c r="H11" s="47">
        <v>204</v>
      </c>
      <c r="I11" s="47">
        <v>233</v>
      </c>
      <c r="J11" s="47">
        <v>240</v>
      </c>
      <c r="K11" s="47">
        <v>246</v>
      </c>
      <c r="L11" s="47">
        <v>244</v>
      </c>
      <c r="M11" s="47">
        <v>244</v>
      </c>
      <c r="N11" s="47">
        <v>141</v>
      </c>
      <c r="O11" s="47">
        <v>141</v>
      </c>
      <c r="P11" s="47">
        <v>141</v>
      </c>
      <c r="Q11" s="47">
        <v>220</v>
      </c>
      <c r="R11" s="47">
        <v>242</v>
      </c>
      <c r="S11" s="47">
        <v>272</v>
      </c>
      <c r="T11" s="47">
        <v>313</v>
      </c>
      <c r="U11" s="47">
        <v>310</v>
      </c>
      <c r="V11" s="47">
        <v>280</v>
      </c>
      <c r="W11" s="47">
        <v>245</v>
      </c>
      <c r="X11" s="47">
        <v>216</v>
      </c>
      <c r="Y11" s="47">
        <v>188</v>
      </c>
      <c r="Z11" s="48"/>
      <c r="AA11" s="49">
        <f t="shared" si="0"/>
        <v>4987</v>
      </c>
    </row>
    <row r="12" spans="1:27" ht="24.95" customHeight="1" x14ac:dyDescent="0.2">
      <c r="A12" s="50" t="s">
        <v>8</v>
      </c>
      <c r="B12" s="51">
        <v>1079.9000000000001</v>
      </c>
      <c r="C12" s="52">
        <v>897.9</v>
      </c>
      <c r="D12" s="52">
        <v>897.9</v>
      </c>
      <c r="E12" s="52">
        <v>847.9</v>
      </c>
      <c r="F12" s="52">
        <v>847.9</v>
      </c>
      <c r="G12" s="52">
        <v>1017.9</v>
      </c>
      <c r="H12" s="52">
        <v>1592.9</v>
      </c>
      <c r="I12" s="52">
        <v>2317.9</v>
      </c>
      <c r="J12" s="52">
        <v>2321.2330000000002</v>
      </c>
      <c r="K12" s="52">
        <v>2245.498</v>
      </c>
      <c r="L12" s="52">
        <v>1807.1060000000002</v>
      </c>
      <c r="M12" s="52">
        <v>1740.3680000000002</v>
      </c>
      <c r="N12" s="52">
        <v>1577.9</v>
      </c>
      <c r="O12" s="52">
        <v>1676.9</v>
      </c>
      <c r="P12" s="52">
        <v>1676.9</v>
      </c>
      <c r="Q12" s="52">
        <v>1636.9</v>
      </c>
      <c r="R12" s="52">
        <v>1956.9</v>
      </c>
      <c r="S12" s="52">
        <v>2306.9</v>
      </c>
      <c r="T12" s="52">
        <v>2494.8069999999998</v>
      </c>
      <c r="U12" s="52">
        <v>2631.0630000000001</v>
      </c>
      <c r="V12" s="52">
        <v>2465.0509999999999</v>
      </c>
      <c r="W12" s="52">
        <v>1891.1770000000001</v>
      </c>
      <c r="X12" s="52">
        <v>1801.7150000000001</v>
      </c>
      <c r="Y12" s="52">
        <v>1672.9</v>
      </c>
      <c r="Z12" s="53"/>
      <c r="AA12" s="54">
        <f t="shared" si="0"/>
        <v>41403.518000000018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156</v>
      </c>
      <c r="I13" s="52">
        <v>190.58799999999999</v>
      </c>
      <c r="J13" s="52">
        <v>90</v>
      </c>
      <c r="K13" s="52">
        <v>36</v>
      </c>
      <c r="L13" s="52">
        <v>50</v>
      </c>
      <c r="M13" s="52">
        <v>50</v>
      </c>
      <c r="N13" s="52">
        <v>48</v>
      </c>
      <c r="O13" s="52">
        <v>46</v>
      </c>
      <c r="P13" s="52">
        <v>46</v>
      </c>
      <c r="Q13" s="52">
        <v>46</v>
      </c>
      <c r="R13" s="52">
        <v>46</v>
      </c>
      <c r="S13" s="52">
        <v>414.72300000000001</v>
      </c>
      <c r="T13" s="52">
        <v>754</v>
      </c>
      <c r="U13" s="52">
        <v>839</v>
      </c>
      <c r="V13" s="52">
        <v>636</v>
      </c>
      <c r="W13" s="52">
        <v>371</v>
      </c>
      <c r="X13" s="52">
        <v>176</v>
      </c>
      <c r="Y13" s="52">
        <v>20</v>
      </c>
      <c r="Z13" s="53"/>
      <c r="AA13" s="54">
        <f t="shared" si="0"/>
        <v>4187.3109999999997</v>
      </c>
    </row>
    <row r="14" spans="1:27" ht="24.95" customHeight="1" x14ac:dyDescent="0.2">
      <c r="A14" s="55" t="s">
        <v>10</v>
      </c>
      <c r="B14" s="56">
        <v>1048.1139999999998</v>
      </c>
      <c r="C14" s="57">
        <v>1044.4849999999999</v>
      </c>
      <c r="D14" s="57">
        <v>1071.009</v>
      </c>
      <c r="E14" s="57">
        <v>1097.829</v>
      </c>
      <c r="F14" s="57">
        <v>1128.6109999999996</v>
      </c>
      <c r="G14" s="57">
        <v>1151.248</v>
      </c>
      <c r="H14" s="57">
        <v>1206.7940000000003</v>
      </c>
      <c r="I14" s="57">
        <v>1534.8329999999996</v>
      </c>
      <c r="J14" s="57">
        <v>2158.0639999999999</v>
      </c>
      <c r="K14" s="57">
        <v>2714.3980000000001</v>
      </c>
      <c r="L14" s="57">
        <v>3081.6920000000005</v>
      </c>
      <c r="M14" s="57">
        <v>3285.5810000000001</v>
      </c>
      <c r="N14" s="57">
        <v>3283.8620000000001</v>
      </c>
      <c r="O14" s="57">
        <v>3056.998</v>
      </c>
      <c r="P14" s="57">
        <v>2665.0439999999999</v>
      </c>
      <c r="Q14" s="57">
        <v>2078.4509999999996</v>
      </c>
      <c r="R14" s="57">
        <v>1422.1599999999999</v>
      </c>
      <c r="S14" s="57">
        <v>895.51299999999981</v>
      </c>
      <c r="T14" s="57">
        <v>734.3069999999999</v>
      </c>
      <c r="U14" s="57">
        <v>695.12199999999996</v>
      </c>
      <c r="V14" s="57">
        <v>641.36700000000008</v>
      </c>
      <c r="W14" s="57">
        <v>594.52399999999977</v>
      </c>
      <c r="X14" s="57">
        <v>583.32999999999993</v>
      </c>
      <c r="Y14" s="57">
        <v>599.87700000000007</v>
      </c>
      <c r="Z14" s="58"/>
      <c r="AA14" s="59">
        <f t="shared" si="0"/>
        <v>37773.212999999996</v>
      </c>
    </row>
    <row r="15" spans="1:27" ht="24.95" customHeight="1" x14ac:dyDescent="0.2">
      <c r="A15" s="55" t="s">
        <v>11</v>
      </c>
      <c r="B15" s="56">
        <v>112</v>
      </c>
      <c r="C15" s="57">
        <v>113</v>
      </c>
      <c r="D15" s="57">
        <v>113</v>
      </c>
      <c r="E15" s="57">
        <v>114</v>
      </c>
      <c r="F15" s="57">
        <v>118</v>
      </c>
      <c r="G15" s="57">
        <v>122</v>
      </c>
      <c r="H15" s="57">
        <v>126</v>
      </c>
      <c r="I15" s="57">
        <v>143</v>
      </c>
      <c r="J15" s="57">
        <v>169</v>
      </c>
      <c r="K15" s="57">
        <v>183</v>
      </c>
      <c r="L15" s="57">
        <v>188</v>
      </c>
      <c r="M15" s="57">
        <v>189</v>
      </c>
      <c r="N15" s="57">
        <v>188</v>
      </c>
      <c r="O15" s="57">
        <v>184</v>
      </c>
      <c r="P15" s="57">
        <v>177</v>
      </c>
      <c r="Q15" s="57">
        <v>167</v>
      </c>
      <c r="R15" s="57">
        <v>148</v>
      </c>
      <c r="S15" s="57">
        <v>131</v>
      </c>
      <c r="T15" s="57">
        <v>125</v>
      </c>
      <c r="U15" s="57">
        <v>122</v>
      </c>
      <c r="V15" s="57">
        <v>118</v>
      </c>
      <c r="W15" s="57">
        <v>112</v>
      </c>
      <c r="X15" s="57">
        <v>102</v>
      </c>
      <c r="Y15" s="57">
        <v>94</v>
      </c>
      <c r="Z15" s="58"/>
      <c r="AA15" s="59">
        <f t="shared" si="0"/>
        <v>3358</v>
      </c>
    </row>
    <row r="16" spans="1:27" ht="30" customHeight="1" thickBot="1" x14ac:dyDescent="0.25">
      <c r="A16" s="60" t="s">
        <v>12</v>
      </c>
      <c r="B16" s="61">
        <f>IF(LEN(B$2)&gt;0,SUM(B10:B15),"")</f>
        <v>2899.0140000000001</v>
      </c>
      <c r="C16" s="62">
        <f t="shared" ref="C16:Z16" si="1">IF(LEN(C$2)&gt;0,SUM(C10:C15),"")</f>
        <v>2703.3850000000002</v>
      </c>
      <c r="D16" s="62">
        <f t="shared" si="1"/>
        <v>2721.9090000000001</v>
      </c>
      <c r="E16" s="62">
        <f t="shared" si="1"/>
        <v>2699.7290000000003</v>
      </c>
      <c r="F16" s="62">
        <f t="shared" si="1"/>
        <v>2760.5109999999995</v>
      </c>
      <c r="G16" s="62">
        <f t="shared" si="1"/>
        <v>2987.1480000000001</v>
      </c>
      <c r="H16" s="62">
        <f t="shared" si="1"/>
        <v>3770.6940000000004</v>
      </c>
      <c r="I16" s="62">
        <f t="shared" si="1"/>
        <v>4904.3209999999999</v>
      </c>
      <c r="J16" s="62">
        <f t="shared" si="1"/>
        <v>5463.2970000000005</v>
      </c>
      <c r="K16" s="62">
        <f t="shared" si="1"/>
        <v>5909.8960000000006</v>
      </c>
      <c r="L16" s="62">
        <f t="shared" si="1"/>
        <v>5855.7980000000007</v>
      </c>
      <c r="M16" s="62">
        <f t="shared" si="1"/>
        <v>5993.9490000000005</v>
      </c>
      <c r="N16" s="62">
        <f t="shared" si="1"/>
        <v>5723.7620000000006</v>
      </c>
      <c r="O16" s="62">
        <f t="shared" si="1"/>
        <v>5589.8980000000001</v>
      </c>
      <c r="P16" s="62">
        <f t="shared" si="1"/>
        <v>5190.9439999999995</v>
      </c>
      <c r="Q16" s="62">
        <f t="shared" si="1"/>
        <v>4633.3509999999997</v>
      </c>
      <c r="R16" s="62">
        <f t="shared" si="1"/>
        <v>4300.0599999999995</v>
      </c>
      <c r="S16" s="62">
        <f t="shared" si="1"/>
        <v>4505.1359999999995</v>
      </c>
      <c r="T16" s="62">
        <f t="shared" si="1"/>
        <v>4906.1139999999996</v>
      </c>
      <c r="U16" s="62">
        <f t="shared" si="1"/>
        <v>5082.1850000000004</v>
      </c>
      <c r="V16" s="62">
        <f t="shared" si="1"/>
        <v>4625.4179999999997</v>
      </c>
      <c r="W16" s="62">
        <f t="shared" si="1"/>
        <v>3698.701</v>
      </c>
      <c r="X16" s="62">
        <f t="shared" si="1"/>
        <v>3364.0450000000001</v>
      </c>
      <c r="Y16" s="62">
        <f t="shared" si="1"/>
        <v>3059.777</v>
      </c>
      <c r="Z16" s="63" t="str">
        <f t="shared" si="1"/>
        <v/>
      </c>
      <c r="AA16" s="64">
        <f>SUM(AA10:AA15)</f>
        <v>103349.04200000002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1224.9000000000001</v>
      </c>
      <c r="C28" s="72">
        <v>1224.9000000000001</v>
      </c>
      <c r="D28" s="72">
        <v>1236.9000000000001</v>
      </c>
      <c r="E28" s="72">
        <v>1254.9000000000001</v>
      </c>
      <c r="F28" s="72">
        <v>1297.9000000000001</v>
      </c>
      <c r="G28" s="72">
        <v>1348.9</v>
      </c>
      <c r="H28" s="72">
        <v>1608.9</v>
      </c>
      <c r="I28" s="72">
        <v>1949.9</v>
      </c>
      <c r="J28" s="72">
        <v>2462.9</v>
      </c>
      <c r="K28" s="72">
        <v>2791.9</v>
      </c>
      <c r="L28" s="72">
        <v>2862.9</v>
      </c>
      <c r="M28" s="72">
        <v>2973.9</v>
      </c>
      <c r="N28" s="72">
        <v>2827.9</v>
      </c>
      <c r="O28" s="72">
        <v>2768.9</v>
      </c>
      <c r="P28" s="72">
        <v>2528.9</v>
      </c>
      <c r="Q28" s="72">
        <v>2201.9</v>
      </c>
      <c r="R28" s="72">
        <v>1800.9</v>
      </c>
      <c r="S28" s="72">
        <v>1671.9</v>
      </c>
      <c r="T28" s="72">
        <v>2150.9</v>
      </c>
      <c r="U28" s="72">
        <v>2224.9</v>
      </c>
      <c r="V28" s="72">
        <v>1908.9</v>
      </c>
      <c r="W28" s="72">
        <v>1293.9000000000001</v>
      </c>
      <c r="X28" s="72">
        <v>1052.9000000000001</v>
      </c>
      <c r="Y28" s="72">
        <v>923.9</v>
      </c>
      <c r="Z28" s="73"/>
      <c r="AA28" s="74">
        <f>SUM(B28:Z28)</f>
        <v>45594.60000000002</v>
      </c>
    </row>
    <row r="29" spans="1:27" ht="24.95" customHeight="1" x14ac:dyDescent="0.2">
      <c r="A29" s="75" t="s">
        <v>23</v>
      </c>
      <c r="B29" s="76">
        <v>926.11400000000003</v>
      </c>
      <c r="C29" s="77">
        <v>920.48500000000001</v>
      </c>
      <c r="D29" s="77">
        <v>927.00900000000001</v>
      </c>
      <c r="E29" s="77">
        <v>936.82899999999995</v>
      </c>
      <c r="F29" s="77">
        <v>954.61099999999999</v>
      </c>
      <c r="G29" s="77">
        <v>960.24800000000005</v>
      </c>
      <c r="H29" s="77">
        <v>1004.794</v>
      </c>
      <c r="I29" s="77">
        <v>1464.421</v>
      </c>
      <c r="J29" s="77">
        <v>1311.3969999999999</v>
      </c>
      <c r="K29" s="77">
        <v>1616.9960000000001</v>
      </c>
      <c r="L29" s="77">
        <v>1637.8979999999999</v>
      </c>
      <c r="M29" s="77">
        <v>1695.049</v>
      </c>
      <c r="N29" s="77">
        <v>1566.8620000000001</v>
      </c>
      <c r="O29" s="77">
        <v>1491.998</v>
      </c>
      <c r="P29" s="77">
        <v>1332.0440000000001</v>
      </c>
      <c r="Q29" s="77">
        <v>1092.451</v>
      </c>
      <c r="R29" s="77">
        <v>1127.1600000000001</v>
      </c>
      <c r="S29" s="77">
        <v>1379.2360000000001</v>
      </c>
      <c r="T29" s="77">
        <v>976.21400000000006</v>
      </c>
      <c r="U29" s="77">
        <v>1075.2850000000001</v>
      </c>
      <c r="V29" s="77">
        <v>880.51800000000003</v>
      </c>
      <c r="W29" s="77">
        <v>1020.801</v>
      </c>
      <c r="X29" s="77">
        <v>927.14499999999998</v>
      </c>
      <c r="Y29" s="77">
        <v>791.87699999999995</v>
      </c>
      <c r="Z29" s="78"/>
      <c r="AA29" s="79">
        <f>SUM(B29:Z29)</f>
        <v>28017.442000000003</v>
      </c>
    </row>
    <row r="30" spans="1:27" ht="24.95" customHeight="1" x14ac:dyDescent="0.2">
      <c r="A30" s="82" t="s">
        <v>24</v>
      </c>
      <c r="B30" s="80">
        <v>1437</v>
      </c>
      <c r="C30" s="81">
        <v>1255</v>
      </c>
      <c r="D30" s="81">
        <v>1255</v>
      </c>
      <c r="E30" s="81">
        <v>1205</v>
      </c>
      <c r="F30" s="81">
        <v>1205</v>
      </c>
      <c r="G30" s="81">
        <v>1375</v>
      </c>
      <c r="H30" s="81">
        <v>1860</v>
      </c>
      <c r="I30" s="81">
        <v>2178</v>
      </c>
      <c r="J30" s="81">
        <v>2102</v>
      </c>
      <c r="K30" s="81">
        <v>1940</v>
      </c>
      <c r="L30" s="81">
        <v>1855</v>
      </c>
      <c r="M30" s="81">
        <v>1825</v>
      </c>
      <c r="N30" s="81">
        <v>1775</v>
      </c>
      <c r="O30" s="81">
        <v>1775</v>
      </c>
      <c r="P30" s="81">
        <v>1775</v>
      </c>
      <c r="Q30" s="81">
        <v>1795</v>
      </c>
      <c r="R30" s="81">
        <v>1922</v>
      </c>
      <c r="S30" s="81">
        <v>2043</v>
      </c>
      <c r="T30" s="81">
        <v>2378</v>
      </c>
      <c r="U30" s="81">
        <v>2456</v>
      </c>
      <c r="V30" s="81">
        <v>2425</v>
      </c>
      <c r="W30" s="81">
        <v>2080</v>
      </c>
      <c r="X30" s="81">
        <v>2060</v>
      </c>
      <c r="Y30" s="81">
        <v>2030</v>
      </c>
      <c r="Z30" s="83"/>
      <c r="AA30" s="84">
        <f>SUM(B30:Z30)</f>
        <v>44006</v>
      </c>
    </row>
    <row r="31" spans="1:27" ht="30" customHeight="1" thickBot="1" x14ac:dyDescent="0.25">
      <c r="A31" s="60" t="s">
        <v>25</v>
      </c>
      <c r="B31" s="61">
        <f>IF(LEN(B$2)&gt;0,SUM(B28:B30),"")</f>
        <v>3588.0140000000001</v>
      </c>
      <c r="C31" s="62">
        <f t="shared" ref="C31:Z31" si="4">IF(LEN(C$2)&gt;0,SUM(C28:C30),"")</f>
        <v>3400.3850000000002</v>
      </c>
      <c r="D31" s="62">
        <f t="shared" si="4"/>
        <v>3418.9090000000001</v>
      </c>
      <c r="E31" s="62">
        <f t="shared" si="4"/>
        <v>3396.7290000000003</v>
      </c>
      <c r="F31" s="62">
        <f t="shared" si="4"/>
        <v>3457.511</v>
      </c>
      <c r="G31" s="62">
        <f t="shared" si="4"/>
        <v>3684.1480000000001</v>
      </c>
      <c r="H31" s="62">
        <f t="shared" si="4"/>
        <v>4473.6939999999995</v>
      </c>
      <c r="I31" s="62">
        <f t="shared" si="4"/>
        <v>5592.3209999999999</v>
      </c>
      <c r="J31" s="62">
        <f t="shared" si="4"/>
        <v>5876.2970000000005</v>
      </c>
      <c r="K31" s="62">
        <f t="shared" si="4"/>
        <v>6348.8960000000006</v>
      </c>
      <c r="L31" s="62">
        <f t="shared" si="4"/>
        <v>6355.7979999999998</v>
      </c>
      <c r="M31" s="62">
        <f t="shared" si="4"/>
        <v>6493.9490000000005</v>
      </c>
      <c r="N31" s="62">
        <f t="shared" si="4"/>
        <v>6169.7620000000006</v>
      </c>
      <c r="O31" s="62">
        <f t="shared" si="4"/>
        <v>6035.8980000000001</v>
      </c>
      <c r="P31" s="62">
        <f t="shared" si="4"/>
        <v>5635.9440000000004</v>
      </c>
      <c r="Q31" s="62">
        <f t="shared" si="4"/>
        <v>5089.3510000000006</v>
      </c>
      <c r="R31" s="62">
        <f t="shared" si="4"/>
        <v>4850.0600000000004</v>
      </c>
      <c r="S31" s="62">
        <f t="shared" si="4"/>
        <v>5094.1360000000004</v>
      </c>
      <c r="T31" s="62">
        <f t="shared" si="4"/>
        <v>5505.1139999999996</v>
      </c>
      <c r="U31" s="62">
        <f t="shared" si="4"/>
        <v>5756.1850000000004</v>
      </c>
      <c r="V31" s="62">
        <f t="shared" si="4"/>
        <v>5214.4179999999997</v>
      </c>
      <c r="W31" s="62">
        <f t="shared" si="4"/>
        <v>4394.701</v>
      </c>
      <c r="X31" s="62">
        <f t="shared" si="4"/>
        <v>4040.0450000000001</v>
      </c>
      <c r="Y31" s="62">
        <f t="shared" si="4"/>
        <v>3745.777</v>
      </c>
      <c r="Z31" s="63" t="str">
        <f t="shared" si="4"/>
        <v/>
      </c>
      <c r="AA31" s="64">
        <f>SUM(AA28:AA30)</f>
        <v>117618.04200000002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309</v>
      </c>
      <c r="H34" s="95">
        <v>309</v>
      </c>
      <c r="I34" s="95">
        <v>309</v>
      </c>
      <c r="J34" s="95">
        <v>212</v>
      </c>
      <c r="K34" s="95">
        <v>254</v>
      </c>
      <c r="L34" s="95">
        <v>259</v>
      </c>
      <c r="M34" s="95">
        <v>259</v>
      </c>
      <c r="N34" s="95">
        <v>205</v>
      </c>
      <c r="O34" s="95">
        <v>205</v>
      </c>
      <c r="P34" s="95">
        <v>205</v>
      </c>
      <c r="Q34" s="95">
        <v>215</v>
      </c>
      <c r="R34" s="95">
        <v>289</v>
      </c>
      <c r="S34" s="95">
        <v>289</v>
      </c>
      <c r="T34" s="95">
        <v>255</v>
      </c>
      <c r="U34" s="95">
        <v>309</v>
      </c>
      <c r="V34" s="95">
        <v>258</v>
      </c>
      <c r="W34" s="95">
        <v>309</v>
      </c>
      <c r="X34" s="95">
        <v>309</v>
      </c>
      <c r="Y34" s="95">
        <v>309</v>
      </c>
      <c r="Z34" s="96"/>
      <c r="AA34" s="74">
        <f t="shared" ref="AA34:AA39" si="5">SUM(B34:Z34)</f>
        <v>6613</v>
      </c>
    </row>
    <row r="35" spans="1:27" ht="24.95" customHeight="1" x14ac:dyDescent="0.2">
      <c r="A35" s="97" t="s">
        <v>28</v>
      </c>
      <c r="B35" s="98">
        <v>300</v>
      </c>
      <c r="C35" s="99">
        <v>308</v>
      </c>
      <c r="D35" s="99">
        <v>308</v>
      </c>
      <c r="E35" s="99">
        <v>308</v>
      </c>
      <c r="F35" s="99">
        <v>308</v>
      </c>
      <c r="G35" s="99">
        <v>308</v>
      </c>
      <c r="H35" s="99">
        <v>314</v>
      </c>
      <c r="I35" s="99">
        <v>299</v>
      </c>
      <c r="J35" s="99">
        <v>121</v>
      </c>
      <c r="K35" s="99">
        <v>105</v>
      </c>
      <c r="L35" s="99">
        <v>161</v>
      </c>
      <c r="M35" s="99">
        <v>161</v>
      </c>
      <c r="N35" s="99">
        <v>161</v>
      </c>
      <c r="O35" s="99">
        <v>161</v>
      </c>
      <c r="P35" s="99">
        <v>160</v>
      </c>
      <c r="Q35" s="99">
        <v>161</v>
      </c>
      <c r="R35" s="99">
        <v>181</v>
      </c>
      <c r="S35" s="99">
        <v>220</v>
      </c>
      <c r="T35" s="99">
        <v>264</v>
      </c>
      <c r="U35" s="99">
        <v>285</v>
      </c>
      <c r="V35" s="99">
        <v>251</v>
      </c>
      <c r="W35" s="99">
        <v>307</v>
      </c>
      <c r="X35" s="99">
        <v>287</v>
      </c>
      <c r="Y35" s="99">
        <v>297</v>
      </c>
      <c r="Z35" s="100"/>
      <c r="AA35" s="79">
        <f t="shared" si="5"/>
        <v>5736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188.7</v>
      </c>
      <c r="I36" s="99">
        <v>30</v>
      </c>
      <c r="J36" s="99">
        <v>350.7</v>
      </c>
      <c r="K36" s="99">
        <v>384.7</v>
      </c>
      <c r="L36" s="99">
        <v>96.3</v>
      </c>
      <c r="M36" s="99">
        <v>30</v>
      </c>
      <c r="N36" s="99">
        <v>30</v>
      </c>
      <c r="O36" s="99">
        <v>30</v>
      </c>
      <c r="P36" s="99">
        <v>30</v>
      </c>
      <c r="Q36" s="99">
        <v>76.2</v>
      </c>
      <c r="R36" s="99">
        <v>284.5</v>
      </c>
      <c r="S36" s="99">
        <v>135.19999999999999</v>
      </c>
      <c r="T36" s="99">
        <v>235.8</v>
      </c>
      <c r="U36" s="99">
        <v>306.2</v>
      </c>
      <c r="V36" s="99">
        <v>515</v>
      </c>
      <c r="W36" s="99">
        <v>454.2</v>
      </c>
      <c r="X36" s="99">
        <v>515</v>
      </c>
      <c r="Y36" s="99">
        <v>439.4</v>
      </c>
      <c r="Z36" s="100"/>
      <c r="AA36" s="79">
        <f t="shared" si="5"/>
        <v>7221.8999999999987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244.3</v>
      </c>
      <c r="C38" s="99">
        <v>310.8</v>
      </c>
      <c r="D38" s="99">
        <v>235.7</v>
      </c>
      <c r="E38" s="99">
        <v>258.39999999999998</v>
      </c>
      <c r="F38" s="99">
        <v>319.5</v>
      </c>
      <c r="G38" s="99">
        <v>493.3</v>
      </c>
      <c r="H38" s="99">
        <v>500</v>
      </c>
      <c r="I38" s="99">
        <v>500</v>
      </c>
      <c r="J38" s="99"/>
      <c r="K38" s="99"/>
      <c r="L38" s="99"/>
      <c r="M38" s="99">
        <v>87.8</v>
      </c>
      <c r="N38" s="99">
        <v>334.1</v>
      </c>
      <c r="O38" s="99">
        <v>9.6999999999999993</v>
      </c>
      <c r="P38" s="99">
        <v>418.4</v>
      </c>
      <c r="Q38" s="99">
        <v>500</v>
      </c>
      <c r="R38" s="99">
        <v>500</v>
      </c>
      <c r="S38" s="99">
        <v>500</v>
      </c>
      <c r="T38" s="99">
        <v>500</v>
      </c>
      <c r="U38" s="99">
        <v>215.7</v>
      </c>
      <c r="V38" s="99">
        <v>216.7</v>
      </c>
      <c r="W38" s="99">
        <v>500</v>
      </c>
      <c r="X38" s="99">
        <v>500</v>
      </c>
      <c r="Y38" s="99">
        <v>500</v>
      </c>
      <c r="Z38" s="100"/>
      <c r="AA38" s="79">
        <f t="shared" si="5"/>
        <v>7644.4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1418.3</v>
      </c>
      <c r="C39" s="88">
        <f t="shared" si="6"/>
        <v>1492.8</v>
      </c>
      <c r="D39" s="88">
        <f t="shared" si="6"/>
        <v>1417.7</v>
      </c>
      <c r="E39" s="88">
        <f t="shared" si="6"/>
        <v>1440.4</v>
      </c>
      <c r="F39" s="88">
        <f t="shared" si="6"/>
        <v>1501.5</v>
      </c>
      <c r="G39" s="88">
        <f t="shared" si="6"/>
        <v>1675.3</v>
      </c>
      <c r="H39" s="88">
        <f t="shared" si="6"/>
        <v>1361.7</v>
      </c>
      <c r="I39" s="88">
        <f t="shared" si="6"/>
        <v>1188</v>
      </c>
      <c r="J39" s="88">
        <f t="shared" si="6"/>
        <v>733.7</v>
      </c>
      <c r="K39" s="88">
        <f t="shared" si="6"/>
        <v>793.7</v>
      </c>
      <c r="L39" s="88">
        <f t="shared" si="6"/>
        <v>566.29999999999995</v>
      </c>
      <c r="M39" s="88">
        <f t="shared" si="6"/>
        <v>587.79999999999995</v>
      </c>
      <c r="N39" s="88">
        <f t="shared" si="6"/>
        <v>780.1</v>
      </c>
      <c r="O39" s="88">
        <f t="shared" si="6"/>
        <v>455.7</v>
      </c>
      <c r="P39" s="88">
        <f t="shared" si="6"/>
        <v>863.4</v>
      </c>
      <c r="Q39" s="88">
        <f t="shared" si="6"/>
        <v>1002.2</v>
      </c>
      <c r="R39" s="88">
        <f t="shared" si="6"/>
        <v>1304.5</v>
      </c>
      <c r="S39" s="88">
        <f t="shared" si="6"/>
        <v>1194.2</v>
      </c>
      <c r="T39" s="88">
        <f t="shared" si="6"/>
        <v>1304.8</v>
      </c>
      <c r="U39" s="88">
        <f t="shared" si="6"/>
        <v>1165.9000000000001</v>
      </c>
      <c r="V39" s="88">
        <f t="shared" si="6"/>
        <v>1290.7</v>
      </c>
      <c r="W39" s="88">
        <f t="shared" si="6"/>
        <v>1620.2</v>
      </c>
      <c r="X39" s="88">
        <f t="shared" si="6"/>
        <v>1661</v>
      </c>
      <c r="Y39" s="88">
        <f t="shared" si="6"/>
        <v>1595.4</v>
      </c>
      <c r="Z39" s="89" t="str">
        <f t="shared" si="6"/>
        <v/>
      </c>
      <c r="AA39" s="90">
        <f t="shared" si="5"/>
        <v>28415.300000000007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485</v>
      </c>
      <c r="E44" s="99">
        <v>485</v>
      </c>
      <c r="F44" s="99">
        <v>485</v>
      </c>
      <c r="G44" s="99">
        <v>485</v>
      </c>
      <c r="H44" s="99">
        <v>158.69999999999999</v>
      </c>
      <c r="I44" s="99"/>
      <c r="J44" s="99">
        <v>320.7</v>
      </c>
      <c r="K44" s="99">
        <v>354.7</v>
      </c>
      <c r="L44" s="99">
        <v>66.3</v>
      </c>
      <c r="M44" s="99"/>
      <c r="N44" s="99"/>
      <c r="O44" s="99"/>
      <c r="P44" s="99"/>
      <c r="Q44" s="99">
        <v>46.2</v>
      </c>
      <c r="R44" s="99">
        <v>254.5</v>
      </c>
      <c r="S44" s="99">
        <v>105.2</v>
      </c>
      <c r="T44" s="99">
        <v>205.8</v>
      </c>
      <c r="U44" s="99">
        <v>276.2</v>
      </c>
      <c r="V44" s="99">
        <v>485</v>
      </c>
      <c r="W44" s="99">
        <v>424.2</v>
      </c>
      <c r="X44" s="99">
        <v>485</v>
      </c>
      <c r="Y44" s="99">
        <v>409.4</v>
      </c>
      <c r="Z44" s="100"/>
      <c r="AA44" s="79">
        <f t="shared" si="7"/>
        <v>6501.8999999999987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244.3</v>
      </c>
      <c r="C46" s="99">
        <v>310.8</v>
      </c>
      <c r="D46" s="99">
        <v>235.7</v>
      </c>
      <c r="E46" s="99">
        <v>258.39999999999998</v>
      </c>
      <c r="F46" s="99">
        <v>319.5</v>
      </c>
      <c r="G46" s="99">
        <v>493.3</v>
      </c>
      <c r="H46" s="99">
        <v>500</v>
      </c>
      <c r="I46" s="99">
        <v>500</v>
      </c>
      <c r="J46" s="99"/>
      <c r="K46" s="99"/>
      <c r="L46" s="99"/>
      <c r="M46" s="99">
        <v>87.8</v>
      </c>
      <c r="N46" s="99">
        <v>334.1</v>
      </c>
      <c r="O46" s="99">
        <v>9.6999999999999993</v>
      </c>
      <c r="P46" s="99">
        <v>418.4</v>
      </c>
      <c r="Q46" s="99">
        <v>500</v>
      </c>
      <c r="R46" s="99">
        <v>500</v>
      </c>
      <c r="S46" s="99">
        <v>500</v>
      </c>
      <c r="T46" s="99">
        <v>500</v>
      </c>
      <c r="U46" s="99">
        <v>215.7</v>
      </c>
      <c r="V46" s="99">
        <v>216.7</v>
      </c>
      <c r="W46" s="99">
        <v>500</v>
      </c>
      <c r="X46" s="99">
        <v>500</v>
      </c>
      <c r="Y46" s="99">
        <v>500</v>
      </c>
      <c r="Z46" s="100"/>
      <c r="AA46" s="79">
        <f t="shared" si="7"/>
        <v>7644.4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729.3</v>
      </c>
      <c r="C48" s="88">
        <f t="shared" ref="C48:Z48" si="8">IF(LEN(C$2)&gt;0,SUM(C42:C47),"")</f>
        <v>795.8</v>
      </c>
      <c r="D48" s="88">
        <f t="shared" si="8"/>
        <v>720.7</v>
      </c>
      <c r="E48" s="88">
        <f t="shared" si="8"/>
        <v>743.4</v>
      </c>
      <c r="F48" s="88">
        <f t="shared" si="8"/>
        <v>804.5</v>
      </c>
      <c r="G48" s="88">
        <f t="shared" si="8"/>
        <v>978.3</v>
      </c>
      <c r="H48" s="88">
        <f t="shared" si="8"/>
        <v>658.7</v>
      </c>
      <c r="I48" s="88">
        <f t="shared" si="8"/>
        <v>500</v>
      </c>
      <c r="J48" s="88">
        <f t="shared" si="8"/>
        <v>320.7</v>
      </c>
      <c r="K48" s="88">
        <f t="shared" si="8"/>
        <v>354.7</v>
      </c>
      <c r="L48" s="88">
        <f t="shared" si="8"/>
        <v>66.3</v>
      </c>
      <c r="M48" s="88">
        <f t="shared" si="8"/>
        <v>87.8</v>
      </c>
      <c r="N48" s="88">
        <f t="shared" si="8"/>
        <v>334.1</v>
      </c>
      <c r="O48" s="88">
        <f t="shared" si="8"/>
        <v>9.6999999999999993</v>
      </c>
      <c r="P48" s="88">
        <f t="shared" si="8"/>
        <v>418.4</v>
      </c>
      <c r="Q48" s="88">
        <f t="shared" si="8"/>
        <v>546.20000000000005</v>
      </c>
      <c r="R48" s="88">
        <f t="shared" si="8"/>
        <v>754.5</v>
      </c>
      <c r="S48" s="88">
        <f t="shared" si="8"/>
        <v>605.20000000000005</v>
      </c>
      <c r="T48" s="88">
        <f t="shared" si="8"/>
        <v>705.8</v>
      </c>
      <c r="U48" s="88">
        <f t="shared" si="8"/>
        <v>491.9</v>
      </c>
      <c r="V48" s="88">
        <f t="shared" si="8"/>
        <v>701.7</v>
      </c>
      <c r="W48" s="88">
        <f t="shared" si="8"/>
        <v>924.2</v>
      </c>
      <c r="X48" s="88">
        <f t="shared" si="8"/>
        <v>985</v>
      </c>
      <c r="Y48" s="88">
        <f t="shared" si="8"/>
        <v>909.4</v>
      </c>
      <c r="Z48" s="89" t="str">
        <f t="shared" si="8"/>
        <v/>
      </c>
      <c r="AA48" s="90">
        <f t="shared" si="7"/>
        <v>14146.3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4317.3140000000003</v>
      </c>
      <c r="C51" s="88">
        <f t="shared" si="10"/>
        <v>4196.1850000000004</v>
      </c>
      <c r="D51" s="88">
        <f t="shared" si="10"/>
        <v>4139.6090000000004</v>
      </c>
      <c r="E51" s="88">
        <f t="shared" si="10"/>
        <v>4140.1290000000008</v>
      </c>
      <c r="F51" s="88">
        <f t="shared" si="10"/>
        <v>4262.0109999999995</v>
      </c>
      <c r="G51" s="88">
        <f t="shared" si="10"/>
        <v>4662.4480000000003</v>
      </c>
      <c r="H51" s="88">
        <f t="shared" si="10"/>
        <v>5132.3940000000002</v>
      </c>
      <c r="I51" s="88">
        <f t="shared" si="10"/>
        <v>6092.3209999999999</v>
      </c>
      <c r="J51" s="88">
        <f t="shared" si="10"/>
        <v>6196.9970000000003</v>
      </c>
      <c r="K51" s="88">
        <f t="shared" si="10"/>
        <v>6703.5960000000005</v>
      </c>
      <c r="L51" s="88">
        <f t="shared" si="10"/>
        <v>6422.0980000000009</v>
      </c>
      <c r="M51" s="88">
        <f t="shared" si="10"/>
        <v>6581.7490000000007</v>
      </c>
      <c r="N51" s="88">
        <f t="shared" si="10"/>
        <v>6503.862000000001</v>
      </c>
      <c r="O51" s="88">
        <f t="shared" si="10"/>
        <v>6045.598</v>
      </c>
      <c r="P51" s="88">
        <f t="shared" si="10"/>
        <v>6054.3439999999991</v>
      </c>
      <c r="Q51" s="88">
        <f t="shared" si="10"/>
        <v>5635.5509999999995</v>
      </c>
      <c r="R51" s="88">
        <f t="shared" si="10"/>
        <v>5604.5599999999995</v>
      </c>
      <c r="S51" s="88">
        <f t="shared" si="10"/>
        <v>5699.3359999999993</v>
      </c>
      <c r="T51" s="88">
        <f t="shared" si="10"/>
        <v>6210.9139999999998</v>
      </c>
      <c r="U51" s="88">
        <f t="shared" si="10"/>
        <v>6248.0850000000009</v>
      </c>
      <c r="V51" s="88">
        <f t="shared" si="10"/>
        <v>5916.1179999999995</v>
      </c>
      <c r="W51" s="88">
        <f t="shared" si="10"/>
        <v>5318.9009999999998</v>
      </c>
      <c r="X51" s="88">
        <f t="shared" si="10"/>
        <v>5025.0450000000001</v>
      </c>
      <c r="Y51" s="88">
        <f t="shared" si="10"/>
        <v>4655.1769999999997</v>
      </c>
      <c r="Z51" s="89" t="str">
        <f t="shared" si="10"/>
        <v/>
      </c>
      <c r="AA51" s="105">
        <f>SUM(B51:Z51)</f>
        <v>131764.342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4317.2970000000014</v>
      </c>
      <c r="C4" s="18">
        <v>4196.2129999999997</v>
      </c>
      <c r="D4" s="18">
        <v>4139.6130000000012</v>
      </c>
      <c r="E4" s="18">
        <v>4140.0930000000008</v>
      </c>
      <c r="F4" s="18">
        <v>4262.05</v>
      </c>
      <c r="G4" s="18">
        <v>4662.4200000000019</v>
      </c>
      <c r="H4" s="18">
        <v>5132.4370000000017</v>
      </c>
      <c r="I4" s="18">
        <v>6092.3209999999981</v>
      </c>
      <c r="J4" s="18">
        <v>6196.945999999999</v>
      </c>
      <c r="K4" s="18">
        <v>6703.5959999999968</v>
      </c>
      <c r="L4" s="18">
        <v>6422.0740000000014</v>
      </c>
      <c r="M4" s="18">
        <v>6581.8</v>
      </c>
      <c r="N4" s="18">
        <v>6503.84</v>
      </c>
      <c r="O4" s="18">
        <v>6045.5920000000006</v>
      </c>
      <c r="P4" s="18">
        <v>6054.3379999999997</v>
      </c>
      <c r="Q4" s="18">
        <v>5635.5590000000011</v>
      </c>
      <c r="R4" s="18">
        <v>5604.5370000000003</v>
      </c>
      <c r="S4" s="18">
        <v>5699.3090000000002</v>
      </c>
      <c r="T4" s="18">
        <v>6210.8990000000013</v>
      </c>
      <c r="U4" s="18">
        <v>6248.1139999999987</v>
      </c>
      <c r="V4" s="18">
        <v>5916.1489999999985</v>
      </c>
      <c r="W4" s="18">
        <v>5318.898000000002</v>
      </c>
      <c r="X4" s="18">
        <v>5025.0450000000028</v>
      </c>
      <c r="Y4" s="18">
        <v>4655.1420000000016</v>
      </c>
      <c r="Z4" s="19"/>
      <c r="AA4" s="20">
        <f>SUM(B4:Z4)</f>
        <v>131764.28200000001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237.9</v>
      </c>
      <c r="C7" s="28">
        <v>224.64</v>
      </c>
      <c r="D7" s="28">
        <v>220</v>
      </c>
      <c r="E7" s="28">
        <v>217.76</v>
      </c>
      <c r="F7" s="28">
        <v>219.64</v>
      </c>
      <c r="G7" s="28">
        <v>227.66</v>
      </c>
      <c r="H7" s="28">
        <v>260.39999999999998</v>
      </c>
      <c r="I7" s="28">
        <v>521</v>
      </c>
      <c r="J7" s="28">
        <v>365</v>
      </c>
      <c r="K7" s="28">
        <v>301.56</v>
      </c>
      <c r="L7" s="28">
        <v>297.91000000000003</v>
      </c>
      <c r="M7" s="28">
        <v>277.7</v>
      </c>
      <c r="N7" s="28">
        <v>262.7</v>
      </c>
      <c r="O7" s="28">
        <v>254.99</v>
      </c>
      <c r="P7" s="28">
        <v>255</v>
      </c>
      <c r="Q7" s="28">
        <v>263.58</v>
      </c>
      <c r="R7" s="28">
        <v>331.71</v>
      </c>
      <c r="S7" s="28">
        <v>527.98</v>
      </c>
      <c r="T7" s="28">
        <v>350</v>
      </c>
      <c r="U7" s="28">
        <v>391.01</v>
      </c>
      <c r="V7" s="28">
        <v>294.5</v>
      </c>
      <c r="W7" s="28">
        <v>322.08</v>
      </c>
      <c r="X7" s="28">
        <v>300.01</v>
      </c>
      <c r="Y7" s="28">
        <v>250.47</v>
      </c>
      <c r="Z7" s="29"/>
      <c r="AA7" s="30">
        <f>IF(SUM(B7:Z7)&lt;&gt;0,AVERAGEIF(B7:Z7,"&lt;&gt;"""),"")</f>
        <v>298.96666666666664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918.9369999999999</v>
      </c>
      <c r="C19" s="72">
        <v>925.93399999999997</v>
      </c>
      <c r="D19" s="72">
        <v>912.94799999999998</v>
      </c>
      <c r="E19" s="72">
        <v>917.95399999999995</v>
      </c>
      <c r="F19" s="72">
        <v>924.95299999999997</v>
      </c>
      <c r="G19" s="72">
        <v>905.96199999999999</v>
      </c>
      <c r="H19" s="72">
        <v>894.92</v>
      </c>
      <c r="I19" s="72">
        <v>908.98099999999999</v>
      </c>
      <c r="J19" s="72">
        <v>881.97799999999995</v>
      </c>
      <c r="K19" s="72">
        <v>882.97799999999995</v>
      </c>
      <c r="L19" s="72">
        <v>866.66800000000001</v>
      </c>
      <c r="M19" s="72">
        <v>855.62099999999998</v>
      </c>
      <c r="N19" s="72">
        <v>849.60199999999998</v>
      </c>
      <c r="O19" s="72">
        <v>814.57799999999997</v>
      </c>
      <c r="P19" s="72">
        <v>786.56099999999992</v>
      </c>
      <c r="Q19" s="72">
        <v>777.55</v>
      </c>
      <c r="R19" s="72">
        <v>780.55899999999997</v>
      </c>
      <c r="S19" s="72">
        <v>777.87699999999995</v>
      </c>
      <c r="T19" s="72">
        <v>777.84</v>
      </c>
      <c r="U19" s="72">
        <v>785.84100000000001</v>
      </c>
      <c r="V19" s="72">
        <v>784.84799999999996</v>
      </c>
      <c r="W19" s="72">
        <v>761.41100000000006</v>
      </c>
      <c r="X19" s="72">
        <v>882.41499999999996</v>
      </c>
      <c r="Y19" s="72">
        <v>900.51</v>
      </c>
      <c r="Z19" s="73"/>
      <c r="AA19" s="74">
        <f t="shared" ref="AA19:AA24" si="2">SUM(B19:Z19)</f>
        <v>20477.425999999996</v>
      </c>
    </row>
    <row r="20" spans="1:27" ht="24.95" customHeight="1" x14ac:dyDescent="0.2">
      <c r="A20" s="75" t="s">
        <v>15</v>
      </c>
      <c r="B20" s="76">
        <v>1000.0359999999999</v>
      </c>
      <c r="C20" s="77">
        <v>992.4559999999999</v>
      </c>
      <c r="D20" s="77">
        <v>988.47199999999998</v>
      </c>
      <c r="E20" s="77">
        <v>998.90499999999986</v>
      </c>
      <c r="F20" s="77">
        <v>1058.8489999999999</v>
      </c>
      <c r="G20" s="77">
        <v>1221.2099999999998</v>
      </c>
      <c r="H20" s="77">
        <v>1391.2819999999997</v>
      </c>
      <c r="I20" s="77">
        <v>1501.3410000000001</v>
      </c>
      <c r="J20" s="77">
        <v>1575.2970000000005</v>
      </c>
      <c r="K20" s="77">
        <v>1587.701</v>
      </c>
      <c r="L20" s="77">
        <v>1563.2279999999998</v>
      </c>
      <c r="M20" s="77">
        <v>1546.8670000000002</v>
      </c>
      <c r="N20" s="77">
        <v>1523.9279999999997</v>
      </c>
      <c r="O20" s="77">
        <v>1491.662</v>
      </c>
      <c r="P20" s="77">
        <v>1432.2770000000003</v>
      </c>
      <c r="Q20" s="77">
        <v>1378.8549999999998</v>
      </c>
      <c r="R20" s="77">
        <v>1342.759</v>
      </c>
      <c r="S20" s="77">
        <v>1327.8129999999999</v>
      </c>
      <c r="T20" s="77">
        <v>1375.7099999999998</v>
      </c>
      <c r="U20" s="77">
        <v>1348.2180000000001</v>
      </c>
      <c r="V20" s="77">
        <v>1222.2640000000001</v>
      </c>
      <c r="W20" s="77">
        <v>1114.6110000000001</v>
      </c>
      <c r="X20" s="77">
        <v>1057.6419999999998</v>
      </c>
      <c r="Y20" s="77">
        <v>1020.0279999999999</v>
      </c>
      <c r="Z20" s="78"/>
      <c r="AA20" s="79">
        <f t="shared" si="2"/>
        <v>31061.410999999996</v>
      </c>
    </row>
    <row r="21" spans="1:27" ht="24.95" customHeight="1" x14ac:dyDescent="0.2">
      <c r="A21" s="75" t="s">
        <v>16</v>
      </c>
      <c r="B21" s="80">
        <v>1991.8240000000003</v>
      </c>
      <c r="C21" s="81">
        <v>1878.8229999999996</v>
      </c>
      <c r="D21" s="81">
        <v>1828.6929999999998</v>
      </c>
      <c r="E21" s="81">
        <v>1815.7340000000002</v>
      </c>
      <c r="F21" s="81">
        <v>1885.7479999999998</v>
      </c>
      <c r="G21" s="81">
        <v>2097.748</v>
      </c>
      <c r="H21" s="81">
        <v>2375.7350000000001</v>
      </c>
      <c r="I21" s="81">
        <v>2597.9989999999998</v>
      </c>
      <c r="J21" s="81">
        <v>2916.0710000000004</v>
      </c>
      <c r="K21" s="81">
        <v>3067.9169999999995</v>
      </c>
      <c r="L21" s="81">
        <v>3138.9780000000001</v>
      </c>
      <c r="M21" s="81">
        <v>3199.3120000000004</v>
      </c>
      <c r="N21" s="81">
        <v>3157.5099999999998</v>
      </c>
      <c r="O21" s="81">
        <v>3014.4520000000002</v>
      </c>
      <c r="P21" s="81">
        <v>2872.9</v>
      </c>
      <c r="Q21" s="81">
        <v>2785.154</v>
      </c>
      <c r="R21" s="81">
        <v>2835.7190000000001</v>
      </c>
      <c r="S21" s="81">
        <v>2996.6189999999992</v>
      </c>
      <c r="T21" s="81">
        <v>3414.8489999999997</v>
      </c>
      <c r="U21" s="81">
        <v>3482.5549999999989</v>
      </c>
      <c r="V21" s="81">
        <v>3257.5369999999998</v>
      </c>
      <c r="W21" s="81">
        <v>2898.8760000000002</v>
      </c>
      <c r="X21" s="81">
        <v>2569.5209999999997</v>
      </c>
      <c r="Y21" s="81">
        <v>2252.6039999999998</v>
      </c>
      <c r="Z21" s="78"/>
      <c r="AA21" s="79">
        <f t="shared" si="2"/>
        <v>64332.877999999997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104.5</v>
      </c>
      <c r="C23" s="77">
        <v>108</v>
      </c>
      <c r="D23" s="77">
        <v>110.5</v>
      </c>
      <c r="E23" s="77">
        <v>109.5</v>
      </c>
      <c r="F23" s="77">
        <v>99.5</v>
      </c>
      <c r="G23" s="77">
        <v>102.5</v>
      </c>
      <c r="H23" s="77">
        <v>102.5</v>
      </c>
      <c r="I23" s="77">
        <v>128</v>
      </c>
      <c r="J23" s="77">
        <v>132.5</v>
      </c>
      <c r="K23" s="77">
        <v>113</v>
      </c>
      <c r="L23" s="77">
        <v>106.5</v>
      </c>
      <c r="M23" s="77">
        <v>101</v>
      </c>
      <c r="N23" s="77">
        <v>106</v>
      </c>
      <c r="O23" s="77">
        <v>118.5</v>
      </c>
      <c r="P23" s="77">
        <v>112.5</v>
      </c>
      <c r="Q23" s="77">
        <v>121</v>
      </c>
      <c r="R23" s="77">
        <v>135.5</v>
      </c>
      <c r="S23" s="77">
        <v>141</v>
      </c>
      <c r="T23" s="77">
        <v>143.5</v>
      </c>
      <c r="U23" s="77">
        <v>138.5</v>
      </c>
      <c r="V23" s="77">
        <v>135.5</v>
      </c>
      <c r="W23" s="77">
        <v>136</v>
      </c>
      <c r="X23" s="77">
        <v>139.5</v>
      </c>
      <c r="Y23" s="77">
        <v>139</v>
      </c>
      <c r="Z23" s="77"/>
      <c r="AA23" s="79">
        <f t="shared" si="2"/>
        <v>2884.5</v>
      </c>
    </row>
    <row r="24" spans="1:27" ht="24.95" customHeight="1" x14ac:dyDescent="0.2">
      <c r="A24" s="85" t="s">
        <v>19</v>
      </c>
      <c r="B24" s="77">
        <v>267</v>
      </c>
      <c r="C24" s="77">
        <v>256</v>
      </c>
      <c r="D24" s="77">
        <v>251.00000000000003</v>
      </c>
      <c r="E24" s="77">
        <v>250</v>
      </c>
      <c r="F24" s="77">
        <v>258</v>
      </c>
      <c r="G24" s="77">
        <v>287.00000000000011</v>
      </c>
      <c r="H24" s="77">
        <v>330.00000000000006</v>
      </c>
      <c r="I24" s="77">
        <v>376.00000000000006</v>
      </c>
      <c r="J24" s="77">
        <v>408.99999999999994</v>
      </c>
      <c r="K24" s="77">
        <v>429</v>
      </c>
      <c r="L24" s="77">
        <v>433.00000000000006</v>
      </c>
      <c r="M24" s="77">
        <v>433.99999999999994</v>
      </c>
      <c r="N24" s="77">
        <v>428</v>
      </c>
      <c r="O24" s="77">
        <v>415</v>
      </c>
      <c r="P24" s="77">
        <v>398</v>
      </c>
      <c r="Q24" s="77">
        <v>387</v>
      </c>
      <c r="R24" s="77">
        <v>390</v>
      </c>
      <c r="S24" s="77">
        <v>403</v>
      </c>
      <c r="T24" s="77">
        <v>437.99999999999994</v>
      </c>
      <c r="U24" s="77">
        <v>432</v>
      </c>
      <c r="V24" s="77">
        <v>398</v>
      </c>
      <c r="W24" s="77">
        <v>357</v>
      </c>
      <c r="X24" s="77">
        <v>318.00000000000006</v>
      </c>
      <c r="Y24" s="77">
        <v>282</v>
      </c>
      <c r="Z24" s="77"/>
      <c r="AA24" s="79">
        <f t="shared" si="2"/>
        <v>8626</v>
      </c>
    </row>
    <row r="25" spans="1:27" ht="30" customHeight="1" thickBot="1" x14ac:dyDescent="0.25">
      <c r="A25" s="86" t="s">
        <v>20</v>
      </c>
      <c r="B25" s="87">
        <f t="shared" ref="B25:AA25" si="3">SUM(B19:B24)</f>
        <v>4282.2970000000005</v>
      </c>
      <c r="C25" s="88">
        <f t="shared" si="3"/>
        <v>4161.2129999999997</v>
      </c>
      <c r="D25" s="88">
        <f t="shared" si="3"/>
        <v>4091.6129999999998</v>
      </c>
      <c r="E25" s="88">
        <f t="shared" si="3"/>
        <v>4092.0929999999998</v>
      </c>
      <c r="F25" s="88">
        <f t="shared" si="3"/>
        <v>4227.0499999999993</v>
      </c>
      <c r="G25" s="88">
        <f t="shared" si="3"/>
        <v>4614.42</v>
      </c>
      <c r="H25" s="88">
        <f t="shared" si="3"/>
        <v>5094.4369999999999</v>
      </c>
      <c r="I25" s="88">
        <f t="shared" si="3"/>
        <v>5512.3209999999999</v>
      </c>
      <c r="J25" s="88">
        <f t="shared" si="3"/>
        <v>5914.8460000000014</v>
      </c>
      <c r="K25" s="88">
        <f t="shared" si="3"/>
        <v>6080.5959999999995</v>
      </c>
      <c r="L25" s="88">
        <f t="shared" si="3"/>
        <v>6108.3739999999998</v>
      </c>
      <c r="M25" s="88">
        <f t="shared" si="3"/>
        <v>6136.8000000000011</v>
      </c>
      <c r="N25" s="88">
        <f t="shared" si="3"/>
        <v>6065.0399999999991</v>
      </c>
      <c r="O25" s="88">
        <f t="shared" si="3"/>
        <v>5854.192</v>
      </c>
      <c r="P25" s="88">
        <f t="shared" si="3"/>
        <v>5602.2380000000003</v>
      </c>
      <c r="Q25" s="88">
        <f t="shared" si="3"/>
        <v>5449.5589999999993</v>
      </c>
      <c r="R25" s="88">
        <f t="shared" si="3"/>
        <v>5484.5370000000003</v>
      </c>
      <c r="S25" s="88">
        <f t="shared" si="3"/>
        <v>5646.3089999999993</v>
      </c>
      <c r="T25" s="88">
        <f t="shared" si="3"/>
        <v>6149.8989999999994</v>
      </c>
      <c r="U25" s="88">
        <f t="shared" si="3"/>
        <v>6187.1139999999996</v>
      </c>
      <c r="V25" s="88">
        <f t="shared" si="3"/>
        <v>5798.1489999999994</v>
      </c>
      <c r="W25" s="88">
        <f t="shared" si="3"/>
        <v>5267.8980000000001</v>
      </c>
      <c r="X25" s="88">
        <f t="shared" si="3"/>
        <v>4967.0779999999995</v>
      </c>
      <c r="Y25" s="88">
        <f t="shared" si="3"/>
        <v>4594.1419999999998</v>
      </c>
      <c r="Z25" s="89">
        <f t="shared" si="3"/>
        <v>0</v>
      </c>
      <c r="AA25" s="90">
        <f t="shared" si="3"/>
        <v>127382.215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388.5</v>
      </c>
      <c r="C28" s="72">
        <v>381</v>
      </c>
      <c r="D28" s="72">
        <v>378.5</v>
      </c>
      <c r="E28" s="72">
        <v>376.5</v>
      </c>
      <c r="F28" s="72">
        <v>374.5</v>
      </c>
      <c r="G28" s="72">
        <v>406.5</v>
      </c>
      <c r="H28" s="72">
        <v>455.5</v>
      </c>
      <c r="I28" s="72">
        <v>557</v>
      </c>
      <c r="J28" s="72">
        <v>594.5</v>
      </c>
      <c r="K28" s="72">
        <v>595</v>
      </c>
      <c r="L28" s="72">
        <v>592.5</v>
      </c>
      <c r="M28" s="72">
        <v>588</v>
      </c>
      <c r="N28" s="72">
        <v>557</v>
      </c>
      <c r="O28" s="72">
        <v>556.5</v>
      </c>
      <c r="P28" s="72">
        <v>533.5</v>
      </c>
      <c r="Q28" s="72">
        <v>531</v>
      </c>
      <c r="R28" s="72">
        <v>548.5</v>
      </c>
      <c r="S28" s="72">
        <v>567</v>
      </c>
      <c r="T28" s="72">
        <v>604.5</v>
      </c>
      <c r="U28" s="72">
        <v>593.5</v>
      </c>
      <c r="V28" s="72">
        <v>556.5</v>
      </c>
      <c r="W28" s="72">
        <v>516</v>
      </c>
      <c r="X28" s="72">
        <v>480.5</v>
      </c>
      <c r="Y28" s="72">
        <v>443</v>
      </c>
      <c r="Z28" s="73"/>
      <c r="AA28" s="74">
        <f>SUM(B28:Z28)</f>
        <v>12175.5</v>
      </c>
    </row>
    <row r="29" spans="1:27" ht="24.95" customHeight="1" x14ac:dyDescent="0.2">
      <c r="A29" s="75" t="s">
        <v>23</v>
      </c>
      <c r="B29" s="76">
        <v>3928.797</v>
      </c>
      <c r="C29" s="77">
        <v>3815.2130000000002</v>
      </c>
      <c r="D29" s="77">
        <v>3761.1129999999998</v>
      </c>
      <c r="E29" s="77">
        <v>3763.5929999999998</v>
      </c>
      <c r="F29" s="77">
        <v>3887.55</v>
      </c>
      <c r="G29" s="77">
        <v>4255.92</v>
      </c>
      <c r="H29" s="77">
        <v>4676.9369999999999</v>
      </c>
      <c r="I29" s="77">
        <v>5020.3209999999999</v>
      </c>
      <c r="J29" s="77">
        <v>5446.3459999999995</v>
      </c>
      <c r="K29" s="77">
        <v>5608.5959999999995</v>
      </c>
      <c r="L29" s="77">
        <v>5639.8739999999998</v>
      </c>
      <c r="M29" s="77">
        <v>5718.8</v>
      </c>
      <c r="N29" s="77">
        <v>5663.04</v>
      </c>
      <c r="O29" s="77">
        <v>5486.692</v>
      </c>
      <c r="P29" s="77">
        <v>5258.7380000000003</v>
      </c>
      <c r="Q29" s="77">
        <v>5104.5590000000002</v>
      </c>
      <c r="R29" s="77">
        <v>5056.0370000000003</v>
      </c>
      <c r="S29" s="77">
        <v>5132.3090000000002</v>
      </c>
      <c r="T29" s="77">
        <v>5606.3990000000003</v>
      </c>
      <c r="U29" s="77">
        <v>5654.6139999999996</v>
      </c>
      <c r="V29" s="77">
        <v>5359.6490000000003</v>
      </c>
      <c r="W29" s="77">
        <v>4802.8980000000001</v>
      </c>
      <c r="X29" s="77">
        <v>4544.5450000000001</v>
      </c>
      <c r="Y29" s="77">
        <v>4212.1419999999998</v>
      </c>
      <c r="Z29" s="78"/>
      <c r="AA29" s="79">
        <f>SUM(B29:Z29)</f>
        <v>117404.682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4317.2970000000005</v>
      </c>
      <c r="C31" s="62">
        <f t="shared" si="4"/>
        <v>4196.2129999999997</v>
      </c>
      <c r="D31" s="62">
        <f t="shared" si="4"/>
        <v>4139.6129999999994</v>
      </c>
      <c r="E31" s="62">
        <f t="shared" si="4"/>
        <v>4140.0929999999998</v>
      </c>
      <c r="F31" s="62">
        <f t="shared" si="4"/>
        <v>4262.05</v>
      </c>
      <c r="G31" s="62">
        <f t="shared" si="4"/>
        <v>4662.42</v>
      </c>
      <c r="H31" s="62">
        <f t="shared" si="4"/>
        <v>5132.4369999999999</v>
      </c>
      <c r="I31" s="62">
        <f t="shared" si="4"/>
        <v>5577.3209999999999</v>
      </c>
      <c r="J31" s="62">
        <f t="shared" si="4"/>
        <v>6040.8459999999995</v>
      </c>
      <c r="K31" s="62">
        <f t="shared" si="4"/>
        <v>6203.5959999999995</v>
      </c>
      <c r="L31" s="62">
        <f t="shared" si="4"/>
        <v>6232.3739999999998</v>
      </c>
      <c r="M31" s="62">
        <f t="shared" si="4"/>
        <v>6306.8</v>
      </c>
      <c r="N31" s="62">
        <f t="shared" si="4"/>
        <v>6220.04</v>
      </c>
      <c r="O31" s="62">
        <f t="shared" si="4"/>
        <v>6043.192</v>
      </c>
      <c r="P31" s="62">
        <f t="shared" si="4"/>
        <v>5792.2380000000003</v>
      </c>
      <c r="Q31" s="62">
        <f t="shared" si="4"/>
        <v>5635.5590000000002</v>
      </c>
      <c r="R31" s="62">
        <f t="shared" si="4"/>
        <v>5604.5370000000003</v>
      </c>
      <c r="S31" s="62">
        <f t="shared" si="4"/>
        <v>5699.3090000000002</v>
      </c>
      <c r="T31" s="62">
        <f t="shared" si="4"/>
        <v>6210.8990000000003</v>
      </c>
      <c r="U31" s="62">
        <f t="shared" si="4"/>
        <v>6248.1139999999996</v>
      </c>
      <c r="V31" s="62">
        <f t="shared" si="4"/>
        <v>5916.1490000000003</v>
      </c>
      <c r="W31" s="62">
        <f t="shared" si="4"/>
        <v>5318.8980000000001</v>
      </c>
      <c r="X31" s="62">
        <f t="shared" si="4"/>
        <v>5025.0450000000001</v>
      </c>
      <c r="Y31" s="62">
        <f t="shared" si="4"/>
        <v>4655.1419999999998</v>
      </c>
      <c r="Z31" s="63">
        <f t="shared" si="4"/>
        <v>0</v>
      </c>
      <c r="AA31" s="64">
        <f t="shared" si="4"/>
        <v>129580.182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27</v>
      </c>
      <c r="D34" s="95">
        <v>40</v>
      </c>
      <c r="E34" s="95">
        <v>40</v>
      </c>
      <c r="F34" s="95">
        <v>27</v>
      </c>
      <c r="G34" s="95">
        <v>40</v>
      </c>
      <c r="H34" s="95">
        <v>24</v>
      </c>
      <c r="I34" s="95">
        <v>21</v>
      </c>
      <c r="J34" s="95">
        <v>46</v>
      </c>
      <c r="K34" s="95">
        <v>60</v>
      </c>
      <c r="L34" s="95">
        <v>60</v>
      </c>
      <c r="M34" s="95">
        <v>110</v>
      </c>
      <c r="N34" s="95">
        <v>131</v>
      </c>
      <c r="O34" s="95">
        <v>168</v>
      </c>
      <c r="P34" s="95">
        <v>171</v>
      </c>
      <c r="Q34" s="95">
        <v>159</v>
      </c>
      <c r="R34" s="95">
        <v>91</v>
      </c>
      <c r="S34" s="95">
        <v>21</v>
      </c>
      <c r="T34" s="95">
        <v>21</v>
      </c>
      <c r="U34" s="95">
        <v>21</v>
      </c>
      <c r="V34" s="95">
        <v>24</v>
      </c>
      <c r="W34" s="95">
        <v>21</v>
      </c>
      <c r="X34" s="95">
        <v>27.966999999999999</v>
      </c>
      <c r="Y34" s="95">
        <v>40</v>
      </c>
      <c r="Z34" s="96"/>
      <c r="AA34" s="74">
        <f t="shared" ref="AA34:AA39" si="5">SUM(B34:Z34)</f>
        <v>1417.9670000000001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14</v>
      </c>
      <c r="I35" s="99">
        <v>14</v>
      </c>
      <c r="J35" s="99">
        <v>50</v>
      </c>
      <c r="K35" s="99">
        <v>33</v>
      </c>
      <c r="L35" s="99">
        <v>34</v>
      </c>
      <c r="M35" s="99">
        <v>30</v>
      </c>
      <c r="N35" s="99">
        <v>24</v>
      </c>
      <c r="O35" s="99">
        <v>21</v>
      </c>
      <c r="P35" s="99">
        <v>19</v>
      </c>
      <c r="Q35" s="99">
        <v>27</v>
      </c>
      <c r="R35" s="99">
        <v>29</v>
      </c>
      <c r="S35" s="99">
        <v>32</v>
      </c>
      <c r="T35" s="99">
        <v>40</v>
      </c>
      <c r="U35" s="99">
        <v>40</v>
      </c>
      <c r="V35" s="99">
        <v>94</v>
      </c>
      <c r="W35" s="99">
        <v>30</v>
      </c>
      <c r="X35" s="99">
        <v>30</v>
      </c>
      <c r="Y35" s="99">
        <v>21</v>
      </c>
      <c r="Z35" s="100"/>
      <c r="AA35" s="79">
        <f t="shared" si="5"/>
        <v>630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545</v>
      </c>
      <c r="J36" s="99">
        <v>30</v>
      </c>
      <c r="K36" s="99">
        <v>30</v>
      </c>
      <c r="L36" s="99">
        <v>30</v>
      </c>
      <c r="M36" s="99">
        <v>305</v>
      </c>
      <c r="N36" s="99">
        <v>283.8</v>
      </c>
      <c r="O36" s="99">
        <v>2.4</v>
      </c>
      <c r="P36" s="99">
        <v>262.10000000000002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1488.3000000000002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156.1</v>
      </c>
      <c r="K38" s="99">
        <v>500</v>
      </c>
      <c r="L38" s="99">
        <v>189.7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845.8</v>
      </c>
    </row>
    <row r="39" spans="1:27" ht="30" customHeight="1" thickBot="1" x14ac:dyDescent="0.25">
      <c r="A39" s="86" t="s">
        <v>45</v>
      </c>
      <c r="B39" s="87">
        <f t="shared" ref="B39:Z39" si="6">SUM(B34:B38)</f>
        <v>35</v>
      </c>
      <c r="C39" s="88">
        <f t="shared" si="6"/>
        <v>35</v>
      </c>
      <c r="D39" s="88">
        <f t="shared" si="6"/>
        <v>48</v>
      </c>
      <c r="E39" s="88">
        <f t="shared" si="6"/>
        <v>48</v>
      </c>
      <c r="F39" s="88">
        <f t="shared" si="6"/>
        <v>35</v>
      </c>
      <c r="G39" s="88">
        <f t="shared" si="6"/>
        <v>48</v>
      </c>
      <c r="H39" s="88">
        <f t="shared" si="6"/>
        <v>38</v>
      </c>
      <c r="I39" s="88">
        <f t="shared" si="6"/>
        <v>580</v>
      </c>
      <c r="J39" s="88">
        <f t="shared" si="6"/>
        <v>282.10000000000002</v>
      </c>
      <c r="K39" s="88">
        <f t="shared" si="6"/>
        <v>623</v>
      </c>
      <c r="L39" s="88">
        <f t="shared" si="6"/>
        <v>313.7</v>
      </c>
      <c r="M39" s="88">
        <f t="shared" si="6"/>
        <v>445</v>
      </c>
      <c r="N39" s="88">
        <f t="shared" si="6"/>
        <v>438.8</v>
      </c>
      <c r="O39" s="88">
        <f t="shared" si="6"/>
        <v>191.4</v>
      </c>
      <c r="P39" s="88">
        <f t="shared" si="6"/>
        <v>452.1</v>
      </c>
      <c r="Q39" s="88">
        <f t="shared" si="6"/>
        <v>186</v>
      </c>
      <c r="R39" s="88">
        <f t="shared" si="6"/>
        <v>120</v>
      </c>
      <c r="S39" s="88">
        <f t="shared" si="6"/>
        <v>53</v>
      </c>
      <c r="T39" s="88">
        <f t="shared" si="6"/>
        <v>61</v>
      </c>
      <c r="U39" s="88">
        <f t="shared" si="6"/>
        <v>61</v>
      </c>
      <c r="V39" s="88">
        <f t="shared" si="6"/>
        <v>118</v>
      </c>
      <c r="W39" s="88">
        <f t="shared" si="6"/>
        <v>51</v>
      </c>
      <c r="X39" s="88">
        <f t="shared" si="6"/>
        <v>57.966999999999999</v>
      </c>
      <c r="Y39" s="88">
        <f t="shared" si="6"/>
        <v>61</v>
      </c>
      <c r="Z39" s="89">
        <f t="shared" si="6"/>
        <v>0</v>
      </c>
      <c r="AA39" s="90">
        <f t="shared" si="5"/>
        <v>4382.067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515</v>
      </c>
      <c r="J44" s="99"/>
      <c r="K44" s="99"/>
      <c r="L44" s="99"/>
      <c r="M44" s="99">
        <v>275</v>
      </c>
      <c r="N44" s="99">
        <v>283.8</v>
      </c>
      <c r="O44" s="99">
        <v>2.4</v>
      </c>
      <c r="P44" s="99">
        <v>262.10000000000002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1338.3000000000002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156.1</v>
      </c>
      <c r="K46" s="99">
        <v>500</v>
      </c>
      <c r="L46" s="99">
        <v>189.7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845.8</v>
      </c>
    </row>
    <row r="47" spans="1:27" ht="24.95" customHeight="1" x14ac:dyDescent="0.2">
      <c r="A47" s="85" t="s">
        <v>47</v>
      </c>
      <c r="B47" s="98">
        <v>1</v>
      </c>
      <c r="C47" s="99"/>
      <c r="D47" s="99">
        <v>3</v>
      </c>
      <c r="E47" s="99">
        <v>1</v>
      </c>
      <c r="F47" s="99">
        <v>5</v>
      </c>
      <c r="G47" s="99"/>
      <c r="H47" s="99"/>
      <c r="I47" s="99"/>
      <c r="J47" s="99"/>
      <c r="K47" s="99"/>
      <c r="L47" s="99">
        <v>1</v>
      </c>
      <c r="M47" s="99">
        <v>1</v>
      </c>
      <c r="N47" s="99">
        <v>99</v>
      </c>
      <c r="O47" s="99">
        <v>90</v>
      </c>
      <c r="P47" s="99">
        <v>80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281</v>
      </c>
    </row>
    <row r="48" spans="1:27" ht="30" customHeight="1" thickBot="1" x14ac:dyDescent="0.25">
      <c r="A48" s="86" t="s">
        <v>48</v>
      </c>
      <c r="B48" s="87">
        <f>SUM(B42:B47)</f>
        <v>1</v>
      </c>
      <c r="C48" s="88">
        <f t="shared" ref="C48:Z48" si="8">SUM(C42:C47)</f>
        <v>0</v>
      </c>
      <c r="D48" s="88">
        <f t="shared" si="8"/>
        <v>3</v>
      </c>
      <c r="E48" s="88">
        <f t="shared" si="8"/>
        <v>1</v>
      </c>
      <c r="F48" s="88">
        <f t="shared" si="8"/>
        <v>5</v>
      </c>
      <c r="G48" s="88">
        <f t="shared" si="8"/>
        <v>0</v>
      </c>
      <c r="H48" s="88">
        <f t="shared" si="8"/>
        <v>0</v>
      </c>
      <c r="I48" s="88">
        <f t="shared" si="8"/>
        <v>515</v>
      </c>
      <c r="J48" s="88">
        <f t="shared" si="8"/>
        <v>156.1</v>
      </c>
      <c r="K48" s="88">
        <f t="shared" si="8"/>
        <v>500</v>
      </c>
      <c r="L48" s="88">
        <f t="shared" si="8"/>
        <v>190.7</v>
      </c>
      <c r="M48" s="88">
        <f t="shared" si="8"/>
        <v>276</v>
      </c>
      <c r="N48" s="88">
        <f t="shared" si="8"/>
        <v>382.8</v>
      </c>
      <c r="O48" s="88">
        <f t="shared" si="8"/>
        <v>92.4</v>
      </c>
      <c r="P48" s="88">
        <f t="shared" si="8"/>
        <v>342.1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2465.1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4317.2970000000005</v>
      </c>
      <c r="C51" s="88">
        <f t="shared" si="10"/>
        <v>4196.2129999999997</v>
      </c>
      <c r="D51" s="88">
        <f t="shared" si="10"/>
        <v>4139.6129999999994</v>
      </c>
      <c r="E51" s="88">
        <f t="shared" si="10"/>
        <v>4140.0929999999998</v>
      </c>
      <c r="F51" s="88">
        <f t="shared" si="10"/>
        <v>4262.0499999999993</v>
      </c>
      <c r="G51" s="88">
        <f t="shared" si="10"/>
        <v>4662.42</v>
      </c>
      <c r="H51" s="88">
        <f t="shared" si="10"/>
        <v>5132.4369999999999</v>
      </c>
      <c r="I51" s="88">
        <f t="shared" si="10"/>
        <v>6092.3209999999999</v>
      </c>
      <c r="J51" s="88">
        <f t="shared" si="10"/>
        <v>6196.9460000000017</v>
      </c>
      <c r="K51" s="88">
        <f t="shared" si="10"/>
        <v>6703.5959999999995</v>
      </c>
      <c r="L51" s="88">
        <f t="shared" si="10"/>
        <v>6422.0739999999996</v>
      </c>
      <c r="M51" s="88">
        <f t="shared" si="10"/>
        <v>6581.8000000000011</v>
      </c>
      <c r="N51" s="88">
        <f t="shared" si="10"/>
        <v>6503.8399999999992</v>
      </c>
      <c r="O51" s="88">
        <f t="shared" si="10"/>
        <v>6045.5919999999996</v>
      </c>
      <c r="P51" s="88">
        <f t="shared" si="10"/>
        <v>6054.3380000000006</v>
      </c>
      <c r="Q51" s="88">
        <f t="shared" si="10"/>
        <v>5635.5589999999993</v>
      </c>
      <c r="R51" s="88">
        <f t="shared" si="10"/>
        <v>5604.5370000000003</v>
      </c>
      <c r="S51" s="88">
        <f t="shared" si="10"/>
        <v>5699.3089999999993</v>
      </c>
      <c r="T51" s="88">
        <f t="shared" si="10"/>
        <v>6210.8989999999994</v>
      </c>
      <c r="U51" s="88">
        <f t="shared" si="10"/>
        <v>6248.1139999999996</v>
      </c>
      <c r="V51" s="88">
        <f t="shared" si="10"/>
        <v>5916.1489999999994</v>
      </c>
      <c r="W51" s="88">
        <f t="shared" si="10"/>
        <v>5318.8980000000001</v>
      </c>
      <c r="X51" s="88">
        <f t="shared" si="10"/>
        <v>5025.0449999999992</v>
      </c>
      <c r="Y51" s="88">
        <f t="shared" si="10"/>
        <v>4655.1419999999998</v>
      </c>
      <c r="Z51" s="89">
        <f t="shared" si="10"/>
        <v>0</v>
      </c>
      <c r="AA51" s="105">
        <f>SUM(B51:Z51)</f>
        <v>131764.28200000001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-729.3</v>
      </c>
      <c r="C4" s="18">
        <v>-795.8</v>
      </c>
      <c r="D4" s="18">
        <v>-720.7</v>
      </c>
      <c r="E4" s="18">
        <v>-743.4</v>
      </c>
      <c r="F4" s="18">
        <v>-804.5</v>
      </c>
      <c r="G4" s="18">
        <v>-978.3</v>
      </c>
      <c r="H4" s="18">
        <v>-658.7</v>
      </c>
      <c r="I4" s="18">
        <v>15</v>
      </c>
      <c r="J4" s="18">
        <v>-164.6</v>
      </c>
      <c r="K4" s="18">
        <v>145.30000000000001</v>
      </c>
      <c r="L4" s="18">
        <v>123.39999999999999</v>
      </c>
      <c r="M4" s="18">
        <v>187.2</v>
      </c>
      <c r="N4" s="18">
        <v>-50.300000000000011</v>
      </c>
      <c r="O4" s="18">
        <v>-7.2999999999999989</v>
      </c>
      <c r="P4" s="18">
        <v>-156.29999999999995</v>
      </c>
      <c r="Q4" s="18">
        <v>-546.20000000000005</v>
      </c>
      <c r="R4" s="18">
        <v>-754.5</v>
      </c>
      <c r="S4" s="18">
        <v>-605.20000000000005</v>
      </c>
      <c r="T4" s="18">
        <v>-705.8</v>
      </c>
      <c r="U4" s="18">
        <v>-491.9</v>
      </c>
      <c r="V4" s="18">
        <v>-701.7</v>
      </c>
      <c r="W4" s="18">
        <v>-924.2</v>
      </c>
      <c r="X4" s="18">
        <v>-985</v>
      </c>
      <c r="Y4" s="18">
        <v>-909.4</v>
      </c>
      <c r="Z4" s="19"/>
      <c r="AA4" s="112">
        <f>SUM(B4:Z4)</f>
        <v>-11962.200000000003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237.9</v>
      </c>
      <c r="C7" s="118">
        <v>224.64</v>
      </c>
      <c r="D7" s="118">
        <v>220</v>
      </c>
      <c r="E7" s="118">
        <v>217.76</v>
      </c>
      <c r="F7" s="118">
        <v>219.64</v>
      </c>
      <c r="G7" s="118">
        <v>227.66</v>
      </c>
      <c r="H7" s="118">
        <v>260.39999999999998</v>
      </c>
      <c r="I7" s="118">
        <v>521</v>
      </c>
      <c r="J7" s="118">
        <v>365</v>
      </c>
      <c r="K7" s="118">
        <v>301.56</v>
      </c>
      <c r="L7" s="118">
        <v>297.91000000000003</v>
      </c>
      <c r="M7" s="118">
        <v>277.7</v>
      </c>
      <c r="N7" s="118">
        <v>262.7</v>
      </c>
      <c r="O7" s="118">
        <v>254.99</v>
      </c>
      <c r="P7" s="118">
        <v>255</v>
      </c>
      <c r="Q7" s="118">
        <v>263.58</v>
      </c>
      <c r="R7" s="118">
        <v>331.71</v>
      </c>
      <c r="S7" s="118">
        <v>527.98</v>
      </c>
      <c r="T7" s="118">
        <v>350</v>
      </c>
      <c r="U7" s="118">
        <v>391.01</v>
      </c>
      <c r="V7" s="118">
        <v>294.5</v>
      </c>
      <c r="W7" s="118">
        <v>322.08</v>
      </c>
      <c r="X7" s="118">
        <v>300.01</v>
      </c>
      <c r="Y7" s="118">
        <v>250.47</v>
      </c>
      <c r="Z7" s="119"/>
      <c r="AA7" s="120">
        <f>IF(SUM(B7:Z7)&lt;&gt;0,AVERAGEIF(B7:Z7,"&lt;&gt;"""),"")</f>
        <v>298.96666666666664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485</v>
      </c>
      <c r="E13" s="130">
        <v>485</v>
      </c>
      <c r="F13" s="130">
        <v>485</v>
      </c>
      <c r="G13" s="130">
        <v>485</v>
      </c>
      <c r="H13" s="130">
        <v>158.69999999999999</v>
      </c>
      <c r="I13" s="130"/>
      <c r="J13" s="130">
        <v>320.7</v>
      </c>
      <c r="K13" s="130">
        <v>354.7</v>
      </c>
      <c r="L13" s="130">
        <v>66.3</v>
      </c>
      <c r="M13" s="130"/>
      <c r="N13" s="130"/>
      <c r="O13" s="130"/>
      <c r="P13" s="130"/>
      <c r="Q13" s="130">
        <v>46.2</v>
      </c>
      <c r="R13" s="130">
        <v>254.5</v>
      </c>
      <c r="S13" s="130">
        <v>105.2</v>
      </c>
      <c r="T13" s="130">
        <v>205.8</v>
      </c>
      <c r="U13" s="130">
        <v>276.2</v>
      </c>
      <c r="V13" s="130">
        <v>485</v>
      </c>
      <c r="W13" s="130">
        <v>424.2</v>
      </c>
      <c r="X13" s="130">
        <v>485</v>
      </c>
      <c r="Y13" s="131">
        <v>409.4</v>
      </c>
      <c r="Z13" s="132"/>
      <c r="AA13" s="133">
        <f t="shared" si="0"/>
        <v>6501.8999999999987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244.3</v>
      </c>
      <c r="C15" s="134">
        <v>310.8</v>
      </c>
      <c r="D15" s="134">
        <v>235.7</v>
      </c>
      <c r="E15" s="134">
        <v>258.39999999999998</v>
      </c>
      <c r="F15" s="134">
        <v>319.5</v>
      </c>
      <c r="G15" s="134">
        <v>493.3</v>
      </c>
      <c r="H15" s="134">
        <v>500</v>
      </c>
      <c r="I15" s="134">
        <v>500</v>
      </c>
      <c r="J15" s="134"/>
      <c r="K15" s="134"/>
      <c r="L15" s="134"/>
      <c r="M15" s="134">
        <v>87.8</v>
      </c>
      <c r="N15" s="134">
        <v>334.1</v>
      </c>
      <c r="O15" s="134">
        <v>9.6999999999999993</v>
      </c>
      <c r="P15" s="134">
        <v>418.4</v>
      </c>
      <c r="Q15" s="134">
        <v>500</v>
      </c>
      <c r="R15" s="134">
        <v>500</v>
      </c>
      <c r="S15" s="134">
        <v>500</v>
      </c>
      <c r="T15" s="134">
        <v>500</v>
      </c>
      <c r="U15" s="134">
        <v>215.7</v>
      </c>
      <c r="V15" s="134">
        <v>216.7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7644.4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729.3</v>
      </c>
      <c r="C16" s="136">
        <f t="shared" si="1"/>
        <v>795.8</v>
      </c>
      <c r="D16" s="136">
        <f t="shared" si="1"/>
        <v>720.7</v>
      </c>
      <c r="E16" s="136">
        <f t="shared" si="1"/>
        <v>743.4</v>
      </c>
      <c r="F16" s="136">
        <f t="shared" si="1"/>
        <v>804.5</v>
      </c>
      <c r="G16" s="136">
        <f t="shared" si="1"/>
        <v>978.3</v>
      </c>
      <c r="H16" s="136">
        <f t="shared" si="1"/>
        <v>658.7</v>
      </c>
      <c r="I16" s="136">
        <f t="shared" si="1"/>
        <v>500</v>
      </c>
      <c r="J16" s="136">
        <f t="shared" si="1"/>
        <v>320.7</v>
      </c>
      <c r="K16" s="136">
        <f t="shared" si="1"/>
        <v>354.7</v>
      </c>
      <c r="L16" s="136">
        <f t="shared" si="1"/>
        <v>66.3</v>
      </c>
      <c r="M16" s="136">
        <f t="shared" si="1"/>
        <v>87.8</v>
      </c>
      <c r="N16" s="136">
        <f t="shared" si="1"/>
        <v>334.1</v>
      </c>
      <c r="O16" s="136">
        <f t="shared" si="1"/>
        <v>9.6999999999999993</v>
      </c>
      <c r="P16" s="136">
        <f t="shared" si="1"/>
        <v>418.4</v>
      </c>
      <c r="Q16" s="136">
        <f t="shared" si="1"/>
        <v>546.20000000000005</v>
      </c>
      <c r="R16" s="136">
        <f t="shared" si="1"/>
        <v>754.5</v>
      </c>
      <c r="S16" s="136">
        <f t="shared" si="1"/>
        <v>605.20000000000005</v>
      </c>
      <c r="T16" s="136">
        <f t="shared" si="1"/>
        <v>705.8</v>
      </c>
      <c r="U16" s="136">
        <f t="shared" si="1"/>
        <v>491.9</v>
      </c>
      <c r="V16" s="136">
        <f t="shared" si="1"/>
        <v>701.7</v>
      </c>
      <c r="W16" s="136">
        <f t="shared" si="1"/>
        <v>924.2</v>
      </c>
      <c r="X16" s="136">
        <f t="shared" si="1"/>
        <v>985</v>
      </c>
      <c r="Y16" s="136">
        <f t="shared" si="1"/>
        <v>909.4</v>
      </c>
      <c r="Z16" s="137" t="str">
        <f t="shared" si="1"/>
        <v/>
      </c>
      <c r="AA16" s="90">
        <f t="shared" si="0"/>
        <v>14146.3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515</v>
      </c>
      <c r="J21" s="130"/>
      <c r="K21" s="130"/>
      <c r="L21" s="130"/>
      <c r="M21" s="130">
        <v>275</v>
      </c>
      <c r="N21" s="130">
        <v>283.8</v>
      </c>
      <c r="O21" s="130">
        <v>2.4</v>
      </c>
      <c r="P21" s="130">
        <v>262.10000000000002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1338.3000000000002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156.1</v>
      </c>
      <c r="K23" s="134">
        <v>500</v>
      </c>
      <c r="L23" s="134">
        <v>189.7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845.8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515</v>
      </c>
      <c r="J24" s="136">
        <f t="shared" si="3"/>
        <v>156.1</v>
      </c>
      <c r="K24" s="136">
        <f t="shared" si="3"/>
        <v>500</v>
      </c>
      <c r="L24" s="136">
        <f t="shared" si="3"/>
        <v>189.7</v>
      </c>
      <c r="M24" s="136">
        <f t="shared" si="3"/>
        <v>275</v>
      </c>
      <c r="N24" s="136">
        <f t="shared" si="3"/>
        <v>283.8</v>
      </c>
      <c r="O24" s="136">
        <f t="shared" si="3"/>
        <v>2.4</v>
      </c>
      <c r="P24" s="136">
        <f t="shared" si="3"/>
        <v>262.10000000000002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2184.1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2022-10-12T11:17:29Z</dcterms:created>
  <dcterms:modified xsi:type="dcterms:W3CDTF">2022-10-12T11:17:30Z</dcterms:modified>
</cp:coreProperties>
</file>