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<sst xmlns="http://schemas.openxmlformats.org/spreadsheetml/2006/main" count="117" uniqueCount="53">
  <si>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11/10/2022 14:07:37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</si>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</sst>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249</c:v>
                </c:pt>
                <c:pt idx="1">
                  <c:v>236</c:v>
                </c:pt>
                <c:pt idx="2">
                  <c:v>230</c:v>
                </c:pt>
                <c:pt idx="3">
                  <c:v>227</c:v>
                </c:pt>
                <c:pt idx="4">
                  <c:v>234</c:v>
                </c:pt>
                <c:pt idx="5">
                  <c:v>260</c:v>
                </c:pt>
                <c:pt idx="6">
                  <c:v>287</c:v>
                </c:pt>
                <c:pt idx="7">
                  <c:v>287</c:v>
                </c:pt>
                <c:pt idx="8">
                  <c:v>328.3</c:v>
                </c:pt>
                <c:pt idx="9">
                  <c:v>279</c:v>
                </c:pt>
                <c:pt idx="10">
                  <c:v>267</c:v>
                </c:pt>
                <c:pt idx="11">
                  <c:v>234</c:v>
                </c:pt>
                <c:pt idx="12">
                  <c:v>234</c:v>
                </c:pt>
                <c:pt idx="13">
                  <c:v>228</c:v>
                </c:pt>
                <c:pt idx="14">
                  <c:v>234</c:v>
                </c:pt>
                <c:pt idx="15">
                  <c:v>267</c:v>
                </c:pt>
                <c:pt idx="16">
                  <c:v>279</c:v>
                </c:pt>
                <c:pt idx="17">
                  <c:v>299</c:v>
                </c:pt>
                <c:pt idx="18">
                  <c:v>364</c:v>
                </c:pt>
                <c:pt idx="19">
                  <c:v>354</c:v>
                </c:pt>
                <c:pt idx="20">
                  <c:v>317</c:v>
                </c:pt>
                <c:pt idx="21">
                  <c:v>269</c:v>
                </c:pt>
                <c:pt idx="22">
                  <c:v>223</c:v>
                </c:pt>
                <c:pt idx="23">
                  <c:v>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1552.9</c:v>
                </c:pt>
                <c:pt idx="1">
                  <c:v>1332.9</c:v>
                </c:pt>
                <c:pt idx="2">
                  <c:v>1188.9000000000001</c:v>
                </c:pt>
                <c:pt idx="3">
                  <c:v>1102.9000000000001</c:v>
                </c:pt>
                <c:pt idx="4">
                  <c:v>1102.9000000000001</c:v>
                </c:pt>
                <c:pt idx="5">
                  <c:v>1271.8579999999999</c:v>
                </c:pt>
                <c:pt idx="6">
                  <c:v>1592.8880000000001</c:v>
                </c:pt>
                <c:pt idx="7">
                  <c:v>2150.7330000000002</c:v>
                </c:pt>
                <c:pt idx="8">
                  <c:v>2145.4120000000003</c:v>
                </c:pt>
                <c:pt idx="9">
                  <c:v>1876.5050000000001</c:v>
                </c:pt>
                <c:pt idx="10">
                  <c:v>1575.9950000000001</c:v>
                </c:pt>
                <c:pt idx="11">
                  <c:v>1352.9</c:v>
                </c:pt>
                <c:pt idx="12">
                  <c:v>1342.9</c:v>
                </c:pt>
                <c:pt idx="13">
                  <c:v>1432.9</c:v>
                </c:pt>
                <c:pt idx="14">
                  <c:v>1482.9</c:v>
                </c:pt>
                <c:pt idx="15">
                  <c:v>1582.9</c:v>
                </c:pt>
                <c:pt idx="16">
                  <c:v>1734.2270000000001</c:v>
                </c:pt>
                <c:pt idx="17">
                  <c:v>2174.6559999999999</c:v>
                </c:pt>
                <c:pt idx="18">
                  <c:v>2308.6570000000002</c:v>
                </c:pt>
                <c:pt idx="19">
                  <c:v>2307.2350000000001</c:v>
                </c:pt>
                <c:pt idx="20">
                  <c:v>2198.9</c:v>
                </c:pt>
                <c:pt idx="21">
                  <c:v>1804.152</c:v>
                </c:pt>
                <c:pt idx="22">
                  <c:v>1487.9</c:v>
                </c:pt>
                <c:pt idx="23">
                  <c:v>1382.9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1556.3</c:v>
                </c:pt>
                <c:pt idx="1">
                  <c:v>1630.7</c:v>
                </c:pt>
                <c:pt idx="2">
                  <c:v>1603.3</c:v>
                </c:pt>
                <c:pt idx="3">
                  <c:v>1593.7</c:v>
                </c:pt>
                <c:pt idx="4">
                  <c:v>1581</c:v>
                </c:pt>
                <c:pt idx="5">
                  <c:v>1682</c:v>
                </c:pt>
                <c:pt idx="6">
                  <c:v>1662.587</c:v>
                </c:pt>
                <c:pt idx="7">
                  <c:v>1242.0999999999999</c:v>
                </c:pt>
                <c:pt idx="8">
                  <c:v>1032.4000000000001</c:v>
                </c:pt>
                <c:pt idx="9">
                  <c:v>1063.7</c:v>
                </c:pt>
                <c:pt idx="10">
                  <c:v>1157</c:v>
                </c:pt>
                <c:pt idx="11">
                  <c:v>1096.5</c:v>
                </c:pt>
                <c:pt idx="12">
                  <c:v>999.7</c:v>
                </c:pt>
                <c:pt idx="13">
                  <c:v>1175</c:v>
                </c:pt>
                <c:pt idx="14">
                  <c:v>1062.3</c:v>
                </c:pt>
                <c:pt idx="15">
                  <c:v>1186</c:v>
                </c:pt>
                <c:pt idx="16">
                  <c:v>1017.6999999999999</c:v>
                </c:pt>
                <c:pt idx="17">
                  <c:v>968.59999999999991</c:v>
                </c:pt>
                <c:pt idx="18">
                  <c:v>1185</c:v>
                </c:pt>
                <c:pt idx="19">
                  <c:v>988</c:v>
                </c:pt>
                <c:pt idx="20">
                  <c:v>1007.7</c:v>
                </c:pt>
                <c:pt idx="21">
                  <c:v>1139</c:v>
                </c:pt>
                <c:pt idx="22">
                  <c:v>1333.1</c:v>
                </c:pt>
                <c:pt idx="23">
                  <c:v>1586.7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484.084</c:v>
                </c:pt>
                <c:pt idx="1">
                  <c:v>528.37200000000007</c:v>
                </c:pt>
                <c:pt idx="2">
                  <c:v>580.50299999999993</c:v>
                </c:pt>
                <c:pt idx="3">
                  <c:v>646.81400000000008</c:v>
                </c:pt>
                <c:pt idx="4">
                  <c:v>730.50200000000007</c:v>
                </c:pt>
                <c:pt idx="5">
                  <c:v>809.97700000000009</c:v>
                </c:pt>
                <c:pt idx="6">
                  <c:v>848.9929999999996</c:v>
                </c:pt>
                <c:pt idx="7">
                  <c:v>1097.0739999999998</c:v>
                </c:pt>
                <c:pt idx="8">
                  <c:v>1628.6220000000003</c:v>
                </c:pt>
                <c:pt idx="9">
                  <c:v>2115.7179999999998</c:v>
                </c:pt>
                <c:pt idx="10">
                  <c:v>2466.6190000000006</c:v>
                </c:pt>
                <c:pt idx="11">
                  <c:v>2688.4650000000001</c:v>
                </c:pt>
                <c:pt idx="12">
                  <c:v>2774.596</c:v>
                </c:pt>
                <c:pt idx="13">
                  <c:v>2712.3360000000002</c:v>
                </c:pt>
                <c:pt idx="14">
                  <c:v>2530.4490000000001</c:v>
                </c:pt>
                <c:pt idx="15">
                  <c:v>2197.052999999999</c:v>
                </c:pt>
                <c:pt idx="16">
                  <c:v>1660.619999999999</c:v>
                </c:pt>
                <c:pt idx="17">
                  <c:v>1220.6309999999999</c:v>
                </c:pt>
                <c:pt idx="18">
                  <c:v>1110.345</c:v>
                </c:pt>
                <c:pt idx="19">
                  <c:v>1090.0969999999998</c:v>
                </c:pt>
                <c:pt idx="20">
                  <c:v>1058.3490000000002</c:v>
                </c:pt>
                <c:pt idx="21">
                  <c:v>1055.9929999999999</c:v>
                </c:pt>
                <c:pt idx="22">
                  <c:v>1077.0409999999999</c:v>
                </c:pt>
                <c:pt idx="23">
                  <c:v>1088.761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28</c:v>
                </c:pt>
                <c:pt idx="6">
                  <c:v>31</c:v>
                </c:pt>
                <c:pt idx="7">
                  <c:v>45</c:v>
                </c:pt>
                <c:pt idx="8">
                  <c:v>66</c:v>
                </c:pt>
                <c:pt idx="9">
                  <c:v>80</c:v>
                </c:pt>
                <c:pt idx="10">
                  <c:v>88</c:v>
                </c:pt>
                <c:pt idx="11">
                  <c:v>92</c:v>
                </c:pt>
                <c:pt idx="12">
                  <c:v>94</c:v>
                </c:pt>
                <c:pt idx="13">
                  <c:v>94</c:v>
                </c:pt>
                <c:pt idx="14">
                  <c:v>94</c:v>
                </c:pt>
                <c:pt idx="15">
                  <c:v>89</c:v>
                </c:pt>
                <c:pt idx="16">
                  <c:v>79</c:v>
                </c:pt>
                <c:pt idx="17">
                  <c:v>71</c:v>
                </c:pt>
                <c:pt idx="18">
                  <c:v>73</c:v>
                </c:pt>
                <c:pt idx="19">
                  <c:v>77</c:v>
                </c:pt>
                <c:pt idx="20">
                  <c:v>81</c:v>
                </c:pt>
                <c:pt idx="21">
                  <c:v>87</c:v>
                </c:pt>
                <c:pt idx="22">
                  <c:v>94</c:v>
                </c:pt>
                <c:pt idx="23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156</c:v>
                </c:pt>
                <c:pt idx="7">
                  <c:v>156</c:v>
                </c:pt>
                <c:pt idx="8">
                  <c:v>90</c:v>
                </c:pt>
                <c:pt idx="9">
                  <c:v>36</c:v>
                </c:pt>
                <c:pt idx="10">
                  <c:v>50</c:v>
                </c:pt>
                <c:pt idx="11">
                  <c:v>50</c:v>
                </c:pt>
                <c:pt idx="12">
                  <c:v>48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287</c:v>
                </c:pt>
                <c:pt idx="18">
                  <c:v>754</c:v>
                </c:pt>
                <c:pt idx="19">
                  <c:v>839</c:v>
                </c:pt>
                <c:pt idx="20">
                  <c:v>636</c:v>
                </c:pt>
                <c:pt idx="21">
                  <c:v>371</c:v>
                </c:pt>
                <c:pt idx="22">
                  <c:v>176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680576"/>
        <c:axId val="143680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4369.2540000000008</c:v>
                </c:pt>
                <c:pt idx="1">
                  <c:v>4255.9839999999995</c:v>
                </c:pt>
                <c:pt idx="2">
                  <c:v>4131.7169999999996</c:v>
                </c:pt>
                <c:pt idx="3">
                  <c:v>4100.4319999999998</c:v>
                </c:pt>
                <c:pt idx="4">
                  <c:v>4205.3519999999999</c:v>
                </c:pt>
                <c:pt idx="5">
                  <c:v>4582.8350000000019</c:v>
                </c:pt>
                <c:pt idx="6">
                  <c:v>5063.4680000000008</c:v>
                </c:pt>
                <c:pt idx="7">
                  <c:v>5462.8869999999979</c:v>
                </c:pt>
                <c:pt idx="8">
                  <c:v>5775.7010000000009</c:v>
                </c:pt>
                <c:pt idx="9">
                  <c:v>5935.8550000000014</c:v>
                </c:pt>
                <c:pt idx="10">
                  <c:v>6089.6150000000016</c:v>
                </c:pt>
                <c:pt idx="11">
                  <c:v>5998.8649999999998</c:v>
                </c:pt>
                <c:pt idx="12">
                  <c:v>5978.1620000000012</c:v>
                </c:pt>
                <c:pt idx="13">
                  <c:v>6173.2840000000024</c:v>
                </c:pt>
                <c:pt idx="14">
                  <c:v>5934.6200000000008</c:v>
                </c:pt>
                <c:pt idx="15">
                  <c:v>5852.9529999999995</c:v>
                </c:pt>
                <c:pt idx="16">
                  <c:v>5301.5580000000009</c:v>
                </c:pt>
                <c:pt idx="17">
                  <c:v>5505.9159999999965</c:v>
                </c:pt>
                <c:pt idx="18">
                  <c:v>6279.9539999999988</c:v>
                </c:pt>
                <c:pt idx="19">
                  <c:v>6140.3339999999998</c:v>
                </c:pt>
                <c:pt idx="20">
                  <c:v>5784.0020000000004</c:v>
                </c:pt>
                <c:pt idx="21">
                  <c:v>5211.1120000000019</c:v>
                </c:pt>
                <c:pt idx="22">
                  <c:v>4876.0400000000009</c:v>
                </c:pt>
                <c:pt idx="23">
                  <c:v>4844.4080000000004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80576"/>
        <c:axId val="143680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236.57</c:v>
                </c:pt>
                <c:pt idx="1">
                  <c:v>222.21</c:v>
                </c:pt>
                <c:pt idx="2">
                  <c:v>251.07</c:v>
                </c:pt>
                <c:pt idx="3">
                  <c:v>198.99</c:v>
                </c:pt>
                <c:pt idx="4">
                  <c:v>219.9</c:v>
                </c:pt>
                <c:pt idx="5">
                  <c:v>285.83</c:v>
                </c:pt>
                <c:pt idx="6">
                  <c:v>375</c:v>
                </c:pt>
                <c:pt idx="7">
                  <c:v>482.67</c:v>
                </c:pt>
                <c:pt idx="8">
                  <c:v>483.88</c:v>
                </c:pt>
                <c:pt idx="9">
                  <c:v>334.67</c:v>
                </c:pt>
                <c:pt idx="10">
                  <c:v>283.70999999999998</c:v>
                </c:pt>
                <c:pt idx="11">
                  <c:v>260</c:v>
                </c:pt>
                <c:pt idx="12">
                  <c:v>244.37</c:v>
                </c:pt>
                <c:pt idx="13">
                  <c:v>236</c:v>
                </c:pt>
                <c:pt idx="14">
                  <c:v>219.57</c:v>
                </c:pt>
                <c:pt idx="15">
                  <c:v>239.4</c:v>
                </c:pt>
                <c:pt idx="16">
                  <c:v>272.89</c:v>
                </c:pt>
                <c:pt idx="17">
                  <c:v>295.08999999999997</c:v>
                </c:pt>
                <c:pt idx="18">
                  <c:v>378.4</c:v>
                </c:pt>
                <c:pt idx="19">
                  <c:v>479.97</c:v>
                </c:pt>
                <c:pt idx="20">
                  <c:v>341</c:v>
                </c:pt>
                <c:pt idx="21">
                  <c:v>273.02</c:v>
                </c:pt>
                <c:pt idx="22">
                  <c:v>244.37</c:v>
                </c:pt>
                <c:pt idx="23">
                  <c:v>240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81752"/>
        <c:axId val="143681360"/>
      </c:lineChart>
      <c:catAx>
        <c:axId val="14368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680968"/>
        <c:crosses val="autoZero"/>
        <c:auto val="1"/>
        <c:lblAlgn val="ctr"/>
        <c:lblOffset val="100"/>
        <c:noMultiLvlLbl val="0"/>
      </c:catAx>
      <c:valAx>
        <c:axId val="14368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680576"/>
        <c:crosses val="autoZero"/>
        <c:crossBetween val="between"/>
      </c:valAx>
      <c:valAx>
        <c:axId val="143681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681752"/>
        <c:crosses val="max"/>
        <c:crossBetween val="between"/>
      </c:valAx>
      <c:catAx>
        <c:axId val="143681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68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4369.2840000000006</v>
      </c>
      <c r="C4" s="18">
        <v>4255.9719999999998</v>
      </c>
      <c r="D4" s="18">
        <v>4131.7029999999995</v>
      </c>
      <c r="E4" s="18">
        <v>4100.4140000000016</v>
      </c>
      <c r="F4" s="18">
        <v>4205.402</v>
      </c>
      <c r="G4" s="18">
        <v>4582.8349999999991</v>
      </c>
      <c r="H4" s="18">
        <v>5063.4680000000017</v>
      </c>
      <c r="I4" s="18">
        <v>5462.9070000000002</v>
      </c>
      <c r="J4" s="18">
        <v>5775.7339999999986</v>
      </c>
      <c r="K4" s="18">
        <v>5935.9229999999998</v>
      </c>
      <c r="L4" s="18">
        <v>6089.6140000000005</v>
      </c>
      <c r="M4" s="18">
        <v>5998.8649999999998</v>
      </c>
      <c r="N4" s="18">
        <v>5978.195999999999</v>
      </c>
      <c r="O4" s="18">
        <v>6173.2360000000017</v>
      </c>
      <c r="P4" s="18">
        <v>5934.6489999999994</v>
      </c>
      <c r="Q4" s="18">
        <v>5852.9529999999986</v>
      </c>
      <c r="R4" s="18">
        <v>5301.5470000000005</v>
      </c>
      <c r="S4" s="18">
        <v>5505.8870000000006</v>
      </c>
      <c r="T4" s="18">
        <v>6280.0020000000022</v>
      </c>
      <c r="U4" s="18">
        <v>6140.3319999999994</v>
      </c>
      <c r="V4" s="18">
        <v>5783.9490000000014</v>
      </c>
      <c r="W4" s="18">
        <v>5211.1450000000004</v>
      </c>
      <c r="X4" s="18">
        <v>4876.0410000000002</v>
      </c>
      <c r="Y4" s="18">
        <v>4844.3610000000008</v>
      </c>
      <c r="Z4" s="19"/>
      <c r="AA4" s="20">
        <f>SUM(B4:Z4)</f>
        <v>127854.41900000002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236.57</v>
      </c>
      <c r="C7" s="28">
        <v>222.21</v>
      </c>
      <c r="D7" s="28">
        <v>251.07</v>
      </c>
      <c r="E7" s="28">
        <v>198.99</v>
      </c>
      <c r="F7" s="28">
        <v>219.9</v>
      </c>
      <c r="G7" s="28">
        <v>285.83</v>
      </c>
      <c r="H7" s="28">
        <v>375</v>
      </c>
      <c r="I7" s="28">
        <v>482.67</v>
      </c>
      <c r="J7" s="28">
        <v>483.88</v>
      </c>
      <c r="K7" s="28">
        <v>334.67</v>
      </c>
      <c r="L7" s="28">
        <v>283.70999999999998</v>
      </c>
      <c r="M7" s="28">
        <v>260</v>
      </c>
      <c r="N7" s="28">
        <v>244.37</v>
      </c>
      <c r="O7" s="28">
        <v>236</v>
      </c>
      <c r="P7" s="28">
        <v>219.57</v>
      </c>
      <c r="Q7" s="28">
        <v>239.4</v>
      </c>
      <c r="R7" s="28">
        <v>272.89</v>
      </c>
      <c r="S7" s="28">
        <v>295.08999999999997</v>
      </c>
      <c r="T7" s="28">
        <v>378.4</v>
      </c>
      <c r="U7" s="28">
        <v>479.97</v>
      </c>
      <c r="V7" s="28">
        <v>341</v>
      </c>
      <c r="W7" s="28">
        <v>273.02</v>
      </c>
      <c r="X7" s="28">
        <v>244.37</v>
      </c>
      <c r="Y7" s="28">
        <v>240</v>
      </c>
      <c r="Z7" s="29"/>
      <c r="AA7" s="30">
        <f>IF(SUM(B7:Z7)&lt;&gt;0,AVERAGEIF(B7:Z7,"&lt;&gt;"""),"")</f>
        <v>295.77416666666664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249</v>
      </c>
      <c r="C11" s="47">
        <v>236</v>
      </c>
      <c r="D11" s="47">
        <v>230</v>
      </c>
      <c r="E11" s="47">
        <v>227</v>
      </c>
      <c r="F11" s="47">
        <v>234</v>
      </c>
      <c r="G11" s="47">
        <v>260</v>
      </c>
      <c r="H11" s="47">
        <v>287</v>
      </c>
      <c r="I11" s="47">
        <v>287</v>
      </c>
      <c r="J11" s="47">
        <v>328.3</v>
      </c>
      <c r="K11" s="47">
        <v>279</v>
      </c>
      <c r="L11" s="47">
        <v>267</v>
      </c>
      <c r="M11" s="47">
        <v>234</v>
      </c>
      <c r="N11" s="47">
        <v>234</v>
      </c>
      <c r="O11" s="47">
        <v>228</v>
      </c>
      <c r="P11" s="47">
        <v>234</v>
      </c>
      <c r="Q11" s="47">
        <v>267</v>
      </c>
      <c r="R11" s="47">
        <v>279</v>
      </c>
      <c r="S11" s="47">
        <v>299</v>
      </c>
      <c r="T11" s="47">
        <v>364</v>
      </c>
      <c r="U11" s="47">
        <v>354</v>
      </c>
      <c r="V11" s="47">
        <v>317</v>
      </c>
      <c r="W11" s="47">
        <v>269</v>
      </c>
      <c r="X11" s="47">
        <v>223</v>
      </c>
      <c r="Y11" s="47">
        <v>184</v>
      </c>
      <c r="Z11" s="48"/>
      <c r="AA11" s="49">
        <f t="shared" si="0"/>
        <v>6370.3</v>
      </c>
    </row>
    <row r="12" spans="1:27" ht="24.95" customHeight="1" x14ac:dyDescent="0.2">
      <c r="A12" s="50" t="s">
        <v>8</v>
      </c>
      <c r="B12" s="51">
        <v>1552.9</v>
      </c>
      <c r="C12" s="52">
        <v>1332.9</v>
      </c>
      <c r="D12" s="52">
        <v>1188.9000000000001</v>
      </c>
      <c r="E12" s="52">
        <v>1102.9000000000001</v>
      </c>
      <c r="F12" s="52">
        <v>1102.9000000000001</v>
      </c>
      <c r="G12" s="52">
        <v>1271.8579999999999</v>
      </c>
      <c r="H12" s="52">
        <v>1592.8880000000001</v>
      </c>
      <c r="I12" s="52">
        <v>2150.7330000000002</v>
      </c>
      <c r="J12" s="52">
        <v>2145.4120000000003</v>
      </c>
      <c r="K12" s="52">
        <v>1876.5050000000001</v>
      </c>
      <c r="L12" s="52">
        <v>1575.9950000000001</v>
      </c>
      <c r="M12" s="52">
        <v>1352.9</v>
      </c>
      <c r="N12" s="52">
        <v>1342.9</v>
      </c>
      <c r="O12" s="52">
        <v>1432.9</v>
      </c>
      <c r="P12" s="52">
        <v>1482.9</v>
      </c>
      <c r="Q12" s="52">
        <v>1582.9</v>
      </c>
      <c r="R12" s="52">
        <v>1734.2270000000001</v>
      </c>
      <c r="S12" s="52">
        <v>2174.6559999999999</v>
      </c>
      <c r="T12" s="52">
        <v>2308.6570000000002</v>
      </c>
      <c r="U12" s="52">
        <v>2307.2350000000001</v>
      </c>
      <c r="V12" s="52">
        <v>2198.9</v>
      </c>
      <c r="W12" s="52">
        <v>1804.152</v>
      </c>
      <c r="X12" s="52">
        <v>1487.9</v>
      </c>
      <c r="Y12" s="52">
        <v>1382.9</v>
      </c>
      <c r="Z12" s="53"/>
      <c r="AA12" s="54">
        <f t="shared" si="0"/>
        <v>39487.018000000011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156</v>
      </c>
      <c r="I13" s="52">
        <v>156</v>
      </c>
      <c r="J13" s="52">
        <v>90</v>
      </c>
      <c r="K13" s="52">
        <v>36</v>
      </c>
      <c r="L13" s="52">
        <v>50</v>
      </c>
      <c r="M13" s="52">
        <v>50</v>
      </c>
      <c r="N13" s="52">
        <v>48</v>
      </c>
      <c r="O13" s="52">
        <v>46</v>
      </c>
      <c r="P13" s="52">
        <v>46</v>
      </c>
      <c r="Q13" s="52">
        <v>46</v>
      </c>
      <c r="R13" s="52">
        <v>46</v>
      </c>
      <c r="S13" s="52">
        <v>287</v>
      </c>
      <c r="T13" s="52">
        <v>754</v>
      </c>
      <c r="U13" s="52">
        <v>839</v>
      </c>
      <c r="V13" s="52">
        <v>636</v>
      </c>
      <c r="W13" s="52">
        <v>371</v>
      </c>
      <c r="X13" s="52">
        <v>176</v>
      </c>
      <c r="Y13" s="52">
        <v>20</v>
      </c>
      <c r="Z13" s="53"/>
      <c r="AA13" s="54">
        <f t="shared" si="0"/>
        <v>4025</v>
      </c>
    </row>
    <row r="14" spans="1:27" ht="24.95" customHeight="1" x14ac:dyDescent="0.2">
      <c r="A14" s="55" t="s">
        <v>10</v>
      </c>
      <c r="B14" s="56">
        <v>484.084</v>
      </c>
      <c r="C14" s="57">
        <v>528.37200000000007</v>
      </c>
      <c r="D14" s="57">
        <v>580.50299999999993</v>
      </c>
      <c r="E14" s="57">
        <v>646.81400000000008</v>
      </c>
      <c r="F14" s="57">
        <v>730.50200000000007</v>
      </c>
      <c r="G14" s="57">
        <v>809.97700000000009</v>
      </c>
      <c r="H14" s="57">
        <v>848.9929999999996</v>
      </c>
      <c r="I14" s="57">
        <v>1097.0739999999998</v>
      </c>
      <c r="J14" s="57">
        <v>1628.6220000000003</v>
      </c>
      <c r="K14" s="57">
        <v>2115.7179999999998</v>
      </c>
      <c r="L14" s="57">
        <v>2466.6190000000006</v>
      </c>
      <c r="M14" s="57">
        <v>2688.4650000000001</v>
      </c>
      <c r="N14" s="57">
        <v>2774.596</v>
      </c>
      <c r="O14" s="57">
        <v>2712.3360000000002</v>
      </c>
      <c r="P14" s="57">
        <v>2530.4490000000001</v>
      </c>
      <c r="Q14" s="57">
        <v>2197.052999999999</v>
      </c>
      <c r="R14" s="57">
        <v>1660.619999999999</v>
      </c>
      <c r="S14" s="57">
        <v>1220.6309999999999</v>
      </c>
      <c r="T14" s="57">
        <v>1110.345</v>
      </c>
      <c r="U14" s="57">
        <v>1090.0969999999998</v>
      </c>
      <c r="V14" s="57">
        <v>1058.3490000000002</v>
      </c>
      <c r="W14" s="57">
        <v>1055.9929999999999</v>
      </c>
      <c r="X14" s="57">
        <v>1077.0409999999999</v>
      </c>
      <c r="Y14" s="57">
        <v>1088.761</v>
      </c>
      <c r="Z14" s="58"/>
      <c r="AA14" s="59">
        <f t="shared" si="0"/>
        <v>34202.014000000003</v>
      </c>
    </row>
    <row r="15" spans="1:27" ht="24.95" customHeight="1" x14ac:dyDescent="0.2">
      <c r="A15" s="55" t="s">
        <v>11</v>
      </c>
      <c r="B15" s="56">
        <v>22</v>
      </c>
      <c r="C15" s="57">
        <v>23</v>
      </c>
      <c r="D15" s="57">
        <v>24</v>
      </c>
      <c r="E15" s="57">
        <v>25</v>
      </c>
      <c r="F15" s="57">
        <v>26</v>
      </c>
      <c r="G15" s="57">
        <v>28</v>
      </c>
      <c r="H15" s="57">
        <v>31</v>
      </c>
      <c r="I15" s="57">
        <v>45</v>
      </c>
      <c r="J15" s="57">
        <v>66</v>
      </c>
      <c r="K15" s="57">
        <v>80</v>
      </c>
      <c r="L15" s="57">
        <v>88</v>
      </c>
      <c r="M15" s="57">
        <v>92</v>
      </c>
      <c r="N15" s="57">
        <v>94</v>
      </c>
      <c r="O15" s="57">
        <v>94</v>
      </c>
      <c r="P15" s="57">
        <v>94</v>
      </c>
      <c r="Q15" s="57">
        <v>89</v>
      </c>
      <c r="R15" s="57">
        <v>79</v>
      </c>
      <c r="S15" s="57">
        <v>71</v>
      </c>
      <c r="T15" s="57">
        <v>73</v>
      </c>
      <c r="U15" s="57">
        <v>77</v>
      </c>
      <c r="V15" s="57">
        <v>81</v>
      </c>
      <c r="W15" s="57">
        <v>87</v>
      </c>
      <c r="X15" s="57">
        <v>94</v>
      </c>
      <c r="Y15" s="57">
        <v>97</v>
      </c>
      <c r="Z15" s="58"/>
      <c r="AA15" s="59">
        <f t="shared" si="0"/>
        <v>1580</v>
      </c>
    </row>
    <row r="16" spans="1:27" ht="30" customHeight="1" thickBot="1" x14ac:dyDescent="0.25">
      <c r="A16" s="60" t="s">
        <v>12</v>
      </c>
      <c r="B16" s="61">
        <f>IF(LEN(B$2)&gt;0,SUM(B10:B15),"")</f>
        <v>2812.9839999999999</v>
      </c>
      <c r="C16" s="62">
        <f t="shared" ref="C16:Z16" si="1">IF(LEN(C$2)&gt;0,SUM(C10:C15),"")</f>
        <v>2625.2719999999999</v>
      </c>
      <c r="D16" s="62">
        <f t="shared" si="1"/>
        <v>2528.4030000000002</v>
      </c>
      <c r="E16" s="62">
        <f t="shared" si="1"/>
        <v>2506.7139999999999</v>
      </c>
      <c r="F16" s="62">
        <f t="shared" si="1"/>
        <v>2624.402</v>
      </c>
      <c r="G16" s="62">
        <f t="shared" si="1"/>
        <v>2900.835</v>
      </c>
      <c r="H16" s="62">
        <f t="shared" si="1"/>
        <v>3400.8809999999994</v>
      </c>
      <c r="I16" s="62">
        <f t="shared" si="1"/>
        <v>4220.8069999999998</v>
      </c>
      <c r="J16" s="62">
        <f t="shared" si="1"/>
        <v>4743.3340000000007</v>
      </c>
      <c r="K16" s="62">
        <f t="shared" si="1"/>
        <v>4872.223</v>
      </c>
      <c r="L16" s="62">
        <f t="shared" si="1"/>
        <v>4932.6140000000005</v>
      </c>
      <c r="M16" s="62">
        <f t="shared" si="1"/>
        <v>4902.3649999999998</v>
      </c>
      <c r="N16" s="62">
        <f t="shared" si="1"/>
        <v>4978.4960000000001</v>
      </c>
      <c r="O16" s="62">
        <f t="shared" si="1"/>
        <v>4998.2360000000008</v>
      </c>
      <c r="P16" s="62">
        <f t="shared" si="1"/>
        <v>4872.3490000000002</v>
      </c>
      <c r="Q16" s="62">
        <f t="shared" si="1"/>
        <v>4666.9529999999995</v>
      </c>
      <c r="R16" s="62">
        <f t="shared" si="1"/>
        <v>4283.8469999999988</v>
      </c>
      <c r="S16" s="62">
        <f t="shared" si="1"/>
        <v>4537.2870000000003</v>
      </c>
      <c r="T16" s="62">
        <f t="shared" si="1"/>
        <v>5095.0020000000004</v>
      </c>
      <c r="U16" s="62">
        <f t="shared" si="1"/>
        <v>5152.3320000000003</v>
      </c>
      <c r="V16" s="62">
        <f t="shared" si="1"/>
        <v>4776.2489999999998</v>
      </c>
      <c r="W16" s="62">
        <f t="shared" si="1"/>
        <v>4072.145</v>
      </c>
      <c r="X16" s="62">
        <f t="shared" si="1"/>
        <v>3542.9409999999998</v>
      </c>
      <c r="Y16" s="62">
        <f t="shared" si="1"/>
        <v>3257.6610000000001</v>
      </c>
      <c r="Z16" s="63" t="str">
        <f t="shared" si="1"/>
        <v/>
      </c>
      <c r="AA16" s="64">
        <f>SUM(AA10:AA15)</f>
        <v>97304.332000000024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925.9</v>
      </c>
      <c r="C28" s="72">
        <v>954.9</v>
      </c>
      <c r="D28" s="72">
        <v>985.9</v>
      </c>
      <c r="E28" s="72">
        <v>1021.9</v>
      </c>
      <c r="F28" s="72">
        <v>1094.9000000000001</v>
      </c>
      <c r="G28" s="72">
        <v>1157.9000000000001</v>
      </c>
      <c r="H28" s="72">
        <v>1335.9</v>
      </c>
      <c r="I28" s="72">
        <v>1518.9</v>
      </c>
      <c r="J28" s="72">
        <v>1852.2</v>
      </c>
      <c r="K28" s="72">
        <v>2084.9</v>
      </c>
      <c r="L28" s="72">
        <v>2298.9</v>
      </c>
      <c r="M28" s="72">
        <v>2401.9</v>
      </c>
      <c r="N28" s="72">
        <v>2440.9</v>
      </c>
      <c r="O28" s="72">
        <v>2454.9</v>
      </c>
      <c r="P28" s="72">
        <v>2380.9</v>
      </c>
      <c r="Q28" s="72">
        <v>2280.9</v>
      </c>
      <c r="R28" s="72">
        <v>2092.9</v>
      </c>
      <c r="S28" s="72">
        <v>2012.9</v>
      </c>
      <c r="T28" s="72">
        <v>2508.9</v>
      </c>
      <c r="U28" s="72">
        <v>2444.9</v>
      </c>
      <c r="V28" s="72">
        <v>2256.9</v>
      </c>
      <c r="W28" s="72">
        <v>1870.9</v>
      </c>
      <c r="X28" s="72">
        <v>1398.9</v>
      </c>
      <c r="Y28" s="72">
        <v>1278.9000000000001</v>
      </c>
      <c r="Z28" s="73"/>
      <c r="AA28" s="74">
        <f>SUM(B28:Z28)</f>
        <v>43056.900000000016</v>
      </c>
    </row>
    <row r="29" spans="1:27" ht="24.95" customHeight="1" x14ac:dyDescent="0.2">
      <c r="A29" s="75" t="s">
        <v>23</v>
      </c>
      <c r="B29" s="76">
        <v>674.08399999999995</v>
      </c>
      <c r="C29" s="77">
        <v>677.37199999999996</v>
      </c>
      <c r="D29" s="77">
        <v>693.50300000000004</v>
      </c>
      <c r="E29" s="77">
        <v>721.81399999999996</v>
      </c>
      <c r="F29" s="77">
        <v>766.50199999999995</v>
      </c>
      <c r="G29" s="77">
        <v>844.93499999999995</v>
      </c>
      <c r="H29" s="77">
        <v>902.56799999999998</v>
      </c>
      <c r="I29" s="77">
        <v>1230.9069999999999</v>
      </c>
      <c r="J29" s="77">
        <v>1405.134</v>
      </c>
      <c r="K29" s="77">
        <v>1423.3230000000001</v>
      </c>
      <c r="L29" s="77">
        <v>1470.7139999999999</v>
      </c>
      <c r="M29" s="77">
        <v>1459.4649999999999</v>
      </c>
      <c r="N29" s="77">
        <v>1525.596</v>
      </c>
      <c r="O29" s="77">
        <v>1533.336</v>
      </c>
      <c r="P29" s="77">
        <v>1483.4490000000001</v>
      </c>
      <c r="Q29" s="77">
        <v>1387.0530000000001</v>
      </c>
      <c r="R29" s="77">
        <v>1128.9469999999999</v>
      </c>
      <c r="S29" s="77">
        <v>1126.3869999999999</v>
      </c>
      <c r="T29" s="77">
        <v>1121.1020000000001</v>
      </c>
      <c r="U29" s="77">
        <v>1259.432</v>
      </c>
      <c r="V29" s="77">
        <v>1020.349</v>
      </c>
      <c r="W29" s="77">
        <v>945.245</v>
      </c>
      <c r="X29" s="77">
        <v>970.04100000000005</v>
      </c>
      <c r="Y29" s="77">
        <v>915.76099999999997</v>
      </c>
      <c r="Z29" s="78"/>
      <c r="AA29" s="79">
        <f>SUM(B29:Z29)</f>
        <v>26687.018999999993</v>
      </c>
    </row>
    <row r="30" spans="1:27" ht="24.95" customHeight="1" x14ac:dyDescent="0.2">
      <c r="A30" s="82" t="s">
        <v>24</v>
      </c>
      <c r="B30" s="80">
        <v>1910</v>
      </c>
      <c r="C30" s="81">
        <v>1690</v>
      </c>
      <c r="D30" s="81">
        <v>1546</v>
      </c>
      <c r="E30" s="81">
        <v>1460</v>
      </c>
      <c r="F30" s="81">
        <v>1460</v>
      </c>
      <c r="G30" s="81">
        <v>1595</v>
      </c>
      <c r="H30" s="81">
        <v>1840</v>
      </c>
      <c r="I30" s="81">
        <v>2174</v>
      </c>
      <c r="J30" s="81">
        <v>2172</v>
      </c>
      <c r="K30" s="81">
        <v>1995</v>
      </c>
      <c r="L30" s="81">
        <v>1820</v>
      </c>
      <c r="M30" s="81">
        <v>1710</v>
      </c>
      <c r="N30" s="81">
        <v>1700</v>
      </c>
      <c r="O30" s="81">
        <v>1700</v>
      </c>
      <c r="P30" s="81">
        <v>1700</v>
      </c>
      <c r="Q30" s="81">
        <v>1700</v>
      </c>
      <c r="R30" s="81">
        <v>1730</v>
      </c>
      <c r="S30" s="81">
        <v>2050</v>
      </c>
      <c r="T30" s="81">
        <v>2150</v>
      </c>
      <c r="U30" s="81">
        <v>2151</v>
      </c>
      <c r="V30" s="81">
        <v>2151</v>
      </c>
      <c r="W30" s="81">
        <v>1910</v>
      </c>
      <c r="X30" s="81">
        <v>1845</v>
      </c>
      <c r="Y30" s="81">
        <v>1740</v>
      </c>
      <c r="Z30" s="83"/>
      <c r="AA30" s="84">
        <f>SUM(B30:Z30)</f>
        <v>43899</v>
      </c>
    </row>
    <row r="31" spans="1:27" ht="30" customHeight="1" thickBot="1" x14ac:dyDescent="0.25">
      <c r="A31" s="60" t="s">
        <v>25</v>
      </c>
      <c r="B31" s="61">
        <f>IF(LEN(B$2)&gt;0,SUM(B28:B30),"")</f>
        <v>3509.9839999999999</v>
      </c>
      <c r="C31" s="62">
        <f t="shared" ref="C31:Z31" si="4">IF(LEN(C$2)&gt;0,SUM(C28:C30),"")</f>
        <v>3322.2719999999999</v>
      </c>
      <c r="D31" s="62">
        <f t="shared" si="4"/>
        <v>3225.4030000000002</v>
      </c>
      <c r="E31" s="62">
        <f t="shared" si="4"/>
        <v>3203.7139999999999</v>
      </c>
      <c r="F31" s="62">
        <f t="shared" si="4"/>
        <v>3321.402</v>
      </c>
      <c r="G31" s="62">
        <f t="shared" si="4"/>
        <v>3597.835</v>
      </c>
      <c r="H31" s="62">
        <f t="shared" si="4"/>
        <v>4078.4679999999998</v>
      </c>
      <c r="I31" s="62">
        <f t="shared" si="4"/>
        <v>4923.8069999999998</v>
      </c>
      <c r="J31" s="62">
        <f t="shared" si="4"/>
        <v>5429.3339999999998</v>
      </c>
      <c r="K31" s="62">
        <f t="shared" si="4"/>
        <v>5503.223</v>
      </c>
      <c r="L31" s="62">
        <f t="shared" si="4"/>
        <v>5589.6139999999996</v>
      </c>
      <c r="M31" s="62">
        <f t="shared" si="4"/>
        <v>5571.3649999999998</v>
      </c>
      <c r="N31" s="62">
        <f t="shared" si="4"/>
        <v>5666.4960000000001</v>
      </c>
      <c r="O31" s="62">
        <f t="shared" si="4"/>
        <v>5688.2359999999999</v>
      </c>
      <c r="P31" s="62">
        <f t="shared" si="4"/>
        <v>5564.3490000000002</v>
      </c>
      <c r="Q31" s="62">
        <f t="shared" si="4"/>
        <v>5367.9530000000004</v>
      </c>
      <c r="R31" s="62">
        <f t="shared" si="4"/>
        <v>4951.8469999999998</v>
      </c>
      <c r="S31" s="62">
        <f t="shared" si="4"/>
        <v>5189.2870000000003</v>
      </c>
      <c r="T31" s="62">
        <f t="shared" si="4"/>
        <v>5780.0020000000004</v>
      </c>
      <c r="U31" s="62">
        <f t="shared" si="4"/>
        <v>5855.3320000000003</v>
      </c>
      <c r="V31" s="62">
        <f t="shared" si="4"/>
        <v>5428.2489999999998</v>
      </c>
      <c r="W31" s="62">
        <f t="shared" si="4"/>
        <v>4726.1450000000004</v>
      </c>
      <c r="X31" s="62">
        <f t="shared" si="4"/>
        <v>4213.9410000000007</v>
      </c>
      <c r="Y31" s="62">
        <f t="shared" si="4"/>
        <v>3934.6610000000001</v>
      </c>
      <c r="Z31" s="63" t="str">
        <f t="shared" si="4"/>
        <v/>
      </c>
      <c r="AA31" s="64">
        <f>SUM(AA28:AA30)</f>
        <v>113642.91900000001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309</v>
      </c>
      <c r="H34" s="95">
        <v>285.58699999999999</v>
      </c>
      <c r="I34" s="95">
        <v>309</v>
      </c>
      <c r="J34" s="95">
        <v>309</v>
      </c>
      <c r="K34" s="95">
        <v>258</v>
      </c>
      <c r="L34" s="95">
        <v>309</v>
      </c>
      <c r="M34" s="95">
        <v>309</v>
      </c>
      <c r="N34" s="95">
        <v>309</v>
      </c>
      <c r="O34" s="95">
        <v>309</v>
      </c>
      <c r="P34" s="95">
        <v>309</v>
      </c>
      <c r="Q34" s="95">
        <v>309</v>
      </c>
      <c r="R34" s="95">
        <v>274</v>
      </c>
      <c r="S34" s="95">
        <v>258</v>
      </c>
      <c r="T34" s="95">
        <v>309</v>
      </c>
      <c r="U34" s="95">
        <v>309</v>
      </c>
      <c r="V34" s="95">
        <v>258</v>
      </c>
      <c r="W34" s="95">
        <v>261</v>
      </c>
      <c r="X34" s="95">
        <v>309</v>
      </c>
      <c r="Y34" s="95">
        <v>309</v>
      </c>
      <c r="Z34" s="96"/>
      <c r="AA34" s="74">
        <f t="shared" ref="AA34:AA39" si="5">SUM(B34:Z34)</f>
        <v>7156.5869999999995</v>
      </c>
    </row>
    <row r="35" spans="1:27" ht="24.95" customHeight="1" x14ac:dyDescent="0.2">
      <c r="A35" s="97" t="s">
        <v>28</v>
      </c>
      <c r="B35" s="98">
        <v>308</v>
      </c>
      <c r="C35" s="99">
        <v>308</v>
      </c>
      <c r="D35" s="99">
        <v>308</v>
      </c>
      <c r="E35" s="99">
        <v>308</v>
      </c>
      <c r="F35" s="99">
        <v>308</v>
      </c>
      <c r="G35" s="99">
        <v>308</v>
      </c>
      <c r="H35" s="99">
        <v>312</v>
      </c>
      <c r="I35" s="99">
        <v>314</v>
      </c>
      <c r="J35" s="99">
        <v>297</v>
      </c>
      <c r="K35" s="99">
        <v>293</v>
      </c>
      <c r="L35" s="99">
        <v>268</v>
      </c>
      <c r="M35" s="99">
        <v>280</v>
      </c>
      <c r="N35" s="99">
        <v>299</v>
      </c>
      <c r="O35" s="99">
        <v>301</v>
      </c>
      <c r="P35" s="99">
        <v>304</v>
      </c>
      <c r="Q35" s="99">
        <v>313</v>
      </c>
      <c r="R35" s="99">
        <v>314</v>
      </c>
      <c r="S35" s="99">
        <v>314</v>
      </c>
      <c r="T35" s="99">
        <v>296</v>
      </c>
      <c r="U35" s="99">
        <v>314</v>
      </c>
      <c r="V35" s="99">
        <v>314</v>
      </c>
      <c r="W35" s="99">
        <v>313</v>
      </c>
      <c r="X35" s="99">
        <v>282</v>
      </c>
      <c r="Y35" s="99">
        <v>288</v>
      </c>
      <c r="Z35" s="100"/>
      <c r="AA35" s="79">
        <f t="shared" si="5"/>
        <v>7264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436.3</v>
      </c>
      <c r="E36" s="99">
        <v>515</v>
      </c>
      <c r="F36" s="99">
        <v>515</v>
      </c>
      <c r="G36" s="99">
        <v>515</v>
      </c>
      <c r="H36" s="99">
        <v>515</v>
      </c>
      <c r="I36" s="99">
        <v>69.099999999999994</v>
      </c>
      <c r="J36" s="99">
        <v>243.6</v>
      </c>
      <c r="K36" s="99">
        <v>118.5</v>
      </c>
      <c r="L36" s="99">
        <v>30</v>
      </c>
      <c r="M36" s="99">
        <v>30</v>
      </c>
      <c r="N36" s="99">
        <v>341.7</v>
      </c>
      <c r="O36" s="99">
        <v>515</v>
      </c>
      <c r="P36" s="99">
        <v>400.3</v>
      </c>
      <c r="Q36" s="99">
        <v>515</v>
      </c>
      <c r="R36" s="99">
        <v>266.8</v>
      </c>
      <c r="S36" s="99">
        <v>343.8</v>
      </c>
      <c r="T36" s="99">
        <v>30</v>
      </c>
      <c r="U36" s="99">
        <v>30</v>
      </c>
      <c r="V36" s="99">
        <v>385.7</v>
      </c>
      <c r="W36" s="99">
        <v>515</v>
      </c>
      <c r="X36" s="99">
        <v>515</v>
      </c>
      <c r="Y36" s="99">
        <v>515</v>
      </c>
      <c r="Z36" s="100"/>
      <c r="AA36" s="79">
        <f t="shared" si="5"/>
        <v>8390.7999999999993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>
        <v>374.3</v>
      </c>
      <c r="C38" s="99">
        <v>448.7</v>
      </c>
      <c r="D38" s="99">
        <v>500</v>
      </c>
      <c r="E38" s="99">
        <v>411.7</v>
      </c>
      <c r="F38" s="99">
        <v>399</v>
      </c>
      <c r="G38" s="99">
        <v>500</v>
      </c>
      <c r="H38" s="99">
        <v>500</v>
      </c>
      <c r="I38" s="99">
        <v>500</v>
      </c>
      <c r="J38" s="99">
        <v>132.80000000000001</v>
      </c>
      <c r="K38" s="99">
        <v>344.2</v>
      </c>
      <c r="L38" s="99">
        <v>500</v>
      </c>
      <c r="M38" s="99">
        <v>427.5</v>
      </c>
      <c r="N38" s="99"/>
      <c r="O38" s="99"/>
      <c r="P38" s="99"/>
      <c r="Q38" s="99"/>
      <c r="R38" s="99">
        <v>112.9</v>
      </c>
      <c r="S38" s="99">
        <v>2.8</v>
      </c>
      <c r="T38" s="99">
        <v>500</v>
      </c>
      <c r="U38" s="99">
        <v>285</v>
      </c>
      <c r="V38" s="99"/>
      <c r="W38" s="99"/>
      <c r="X38" s="99">
        <v>177.1</v>
      </c>
      <c r="Y38" s="99">
        <v>424.7</v>
      </c>
      <c r="Z38" s="100"/>
      <c r="AA38" s="79">
        <f t="shared" si="5"/>
        <v>6540.7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1556.3</v>
      </c>
      <c r="C39" s="88">
        <f t="shared" si="6"/>
        <v>1630.7</v>
      </c>
      <c r="D39" s="88">
        <f t="shared" si="6"/>
        <v>1603.3</v>
      </c>
      <c r="E39" s="88">
        <f t="shared" si="6"/>
        <v>1593.7</v>
      </c>
      <c r="F39" s="88">
        <f t="shared" si="6"/>
        <v>1581</v>
      </c>
      <c r="G39" s="88">
        <f t="shared" si="6"/>
        <v>1682</v>
      </c>
      <c r="H39" s="88">
        <f t="shared" si="6"/>
        <v>1662.587</v>
      </c>
      <c r="I39" s="88">
        <f t="shared" si="6"/>
        <v>1242.0999999999999</v>
      </c>
      <c r="J39" s="88">
        <f t="shared" si="6"/>
        <v>1032.4000000000001</v>
      </c>
      <c r="K39" s="88">
        <f t="shared" si="6"/>
        <v>1063.7</v>
      </c>
      <c r="L39" s="88">
        <f t="shared" si="6"/>
        <v>1157</v>
      </c>
      <c r="M39" s="88">
        <f t="shared" si="6"/>
        <v>1096.5</v>
      </c>
      <c r="N39" s="88">
        <f t="shared" si="6"/>
        <v>999.7</v>
      </c>
      <c r="O39" s="88">
        <f t="shared" si="6"/>
        <v>1175</v>
      </c>
      <c r="P39" s="88">
        <f t="shared" si="6"/>
        <v>1062.3</v>
      </c>
      <c r="Q39" s="88">
        <f t="shared" si="6"/>
        <v>1186</v>
      </c>
      <c r="R39" s="88">
        <f t="shared" si="6"/>
        <v>1017.6999999999999</v>
      </c>
      <c r="S39" s="88">
        <f t="shared" si="6"/>
        <v>968.59999999999991</v>
      </c>
      <c r="T39" s="88">
        <f t="shared" si="6"/>
        <v>1185</v>
      </c>
      <c r="U39" s="88">
        <f t="shared" si="6"/>
        <v>988</v>
      </c>
      <c r="V39" s="88">
        <f t="shared" si="6"/>
        <v>1007.7</v>
      </c>
      <c r="W39" s="88">
        <f t="shared" si="6"/>
        <v>1139</v>
      </c>
      <c r="X39" s="88">
        <f t="shared" si="6"/>
        <v>1333.1</v>
      </c>
      <c r="Y39" s="88">
        <f t="shared" si="6"/>
        <v>1586.7</v>
      </c>
      <c r="Z39" s="89" t="str">
        <f t="shared" si="6"/>
        <v/>
      </c>
      <c r="AA39" s="90">
        <f t="shared" si="5"/>
        <v>30550.087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406.3</v>
      </c>
      <c r="E44" s="99">
        <v>485</v>
      </c>
      <c r="F44" s="99">
        <v>485</v>
      </c>
      <c r="G44" s="99">
        <v>485</v>
      </c>
      <c r="H44" s="99">
        <v>485</v>
      </c>
      <c r="I44" s="99">
        <v>39.1</v>
      </c>
      <c r="J44" s="99">
        <v>213.6</v>
      </c>
      <c r="K44" s="99">
        <v>88.5</v>
      </c>
      <c r="L44" s="99"/>
      <c r="M44" s="99"/>
      <c r="N44" s="99">
        <v>311.7</v>
      </c>
      <c r="O44" s="99">
        <v>485</v>
      </c>
      <c r="P44" s="99">
        <v>370.3</v>
      </c>
      <c r="Q44" s="99">
        <v>485</v>
      </c>
      <c r="R44" s="99">
        <v>236.8</v>
      </c>
      <c r="S44" s="99">
        <v>313.8</v>
      </c>
      <c r="T44" s="99"/>
      <c r="U44" s="99"/>
      <c r="V44" s="99">
        <v>355.7</v>
      </c>
      <c r="W44" s="99">
        <v>485</v>
      </c>
      <c r="X44" s="99">
        <v>485</v>
      </c>
      <c r="Y44" s="99">
        <v>485</v>
      </c>
      <c r="Z44" s="100"/>
      <c r="AA44" s="79">
        <f t="shared" si="7"/>
        <v>7670.8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374.3</v>
      </c>
      <c r="C46" s="99">
        <v>448.7</v>
      </c>
      <c r="D46" s="99">
        <v>500</v>
      </c>
      <c r="E46" s="99">
        <v>411.7</v>
      </c>
      <c r="F46" s="99">
        <v>399</v>
      </c>
      <c r="G46" s="99">
        <v>500</v>
      </c>
      <c r="H46" s="99">
        <v>500</v>
      </c>
      <c r="I46" s="99">
        <v>500</v>
      </c>
      <c r="J46" s="99">
        <v>132.80000000000001</v>
      </c>
      <c r="K46" s="99">
        <v>344.2</v>
      </c>
      <c r="L46" s="99">
        <v>500</v>
      </c>
      <c r="M46" s="99">
        <v>427.5</v>
      </c>
      <c r="N46" s="99"/>
      <c r="O46" s="99"/>
      <c r="P46" s="99"/>
      <c r="Q46" s="99"/>
      <c r="R46" s="99">
        <v>112.9</v>
      </c>
      <c r="S46" s="99">
        <v>2.8</v>
      </c>
      <c r="T46" s="99">
        <v>500</v>
      </c>
      <c r="U46" s="99">
        <v>285</v>
      </c>
      <c r="V46" s="99"/>
      <c r="W46" s="99"/>
      <c r="X46" s="99">
        <v>177.1</v>
      </c>
      <c r="Y46" s="99">
        <v>424.7</v>
      </c>
      <c r="Z46" s="100"/>
      <c r="AA46" s="79">
        <f t="shared" si="7"/>
        <v>6540.7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859.3</v>
      </c>
      <c r="C48" s="88">
        <f t="shared" ref="C48:Z48" si="8">IF(LEN(C$2)&gt;0,SUM(C42:C47),"")</f>
        <v>933.7</v>
      </c>
      <c r="D48" s="88">
        <f t="shared" si="8"/>
        <v>906.3</v>
      </c>
      <c r="E48" s="88">
        <f t="shared" si="8"/>
        <v>896.7</v>
      </c>
      <c r="F48" s="88">
        <f t="shared" si="8"/>
        <v>884</v>
      </c>
      <c r="G48" s="88">
        <f t="shared" si="8"/>
        <v>985</v>
      </c>
      <c r="H48" s="88">
        <f t="shared" si="8"/>
        <v>985</v>
      </c>
      <c r="I48" s="88">
        <f t="shared" si="8"/>
        <v>539.1</v>
      </c>
      <c r="J48" s="88">
        <f t="shared" si="8"/>
        <v>346.4</v>
      </c>
      <c r="K48" s="88">
        <f t="shared" si="8"/>
        <v>432.7</v>
      </c>
      <c r="L48" s="88">
        <f t="shared" si="8"/>
        <v>500</v>
      </c>
      <c r="M48" s="88">
        <f t="shared" si="8"/>
        <v>427.5</v>
      </c>
      <c r="N48" s="88">
        <f t="shared" si="8"/>
        <v>311.7</v>
      </c>
      <c r="O48" s="88">
        <f t="shared" si="8"/>
        <v>485</v>
      </c>
      <c r="P48" s="88">
        <f t="shared" si="8"/>
        <v>370.3</v>
      </c>
      <c r="Q48" s="88">
        <f t="shared" si="8"/>
        <v>485</v>
      </c>
      <c r="R48" s="88">
        <f t="shared" si="8"/>
        <v>349.70000000000005</v>
      </c>
      <c r="S48" s="88">
        <f t="shared" si="8"/>
        <v>316.60000000000002</v>
      </c>
      <c r="T48" s="88">
        <f t="shared" si="8"/>
        <v>500</v>
      </c>
      <c r="U48" s="88">
        <f t="shared" si="8"/>
        <v>285</v>
      </c>
      <c r="V48" s="88">
        <f t="shared" si="8"/>
        <v>355.7</v>
      </c>
      <c r="W48" s="88">
        <f t="shared" si="8"/>
        <v>485</v>
      </c>
      <c r="X48" s="88">
        <f t="shared" si="8"/>
        <v>662.1</v>
      </c>
      <c r="Y48" s="88">
        <f t="shared" si="8"/>
        <v>909.7</v>
      </c>
      <c r="Z48" s="89" t="str">
        <f t="shared" si="8"/>
        <v/>
      </c>
      <c r="AA48" s="90">
        <f t="shared" si="7"/>
        <v>14211.500000000004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4369.2839999999997</v>
      </c>
      <c r="C51" s="88">
        <f t="shared" si="10"/>
        <v>4255.9719999999998</v>
      </c>
      <c r="D51" s="88">
        <f t="shared" si="10"/>
        <v>4131.7030000000004</v>
      </c>
      <c r="E51" s="88">
        <f t="shared" si="10"/>
        <v>4100.4139999999998</v>
      </c>
      <c r="F51" s="88">
        <f t="shared" si="10"/>
        <v>4205.402</v>
      </c>
      <c r="G51" s="88">
        <f t="shared" si="10"/>
        <v>4582.835</v>
      </c>
      <c r="H51" s="88">
        <f t="shared" si="10"/>
        <v>5063.4679999999989</v>
      </c>
      <c r="I51" s="88">
        <f t="shared" si="10"/>
        <v>5462.9069999999992</v>
      </c>
      <c r="J51" s="88">
        <f t="shared" si="10"/>
        <v>5775.7340000000004</v>
      </c>
      <c r="K51" s="88">
        <f t="shared" si="10"/>
        <v>5935.9229999999998</v>
      </c>
      <c r="L51" s="88">
        <f t="shared" si="10"/>
        <v>6089.6140000000005</v>
      </c>
      <c r="M51" s="88">
        <f t="shared" si="10"/>
        <v>5998.8649999999998</v>
      </c>
      <c r="N51" s="88">
        <f t="shared" si="10"/>
        <v>5978.1959999999999</v>
      </c>
      <c r="O51" s="88">
        <f t="shared" si="10"/>
        <v>6173.2360000000008</v>
      </c>
      <c r="P51" s="88">
        <f t="shared" si="10"/>
        <v>5934.6490000000003</v>
      </c>
      <c r="Q51" s="88">
        <f t="shared" si="10"/>
        <v>5852.9529999999995</v>
      </c>
      <c r="R51" s="88">
        <f t="shared" si="10"/>
        <v>5301.5469999999987</v>
      </c>
      <c r="S51" s="88">
        <f t="shared" si="10"/>
        <v>5505.8870000000006</v>
      </c>
      <c r="T51" s="88">
        <f t="shared" si="10"/>
        <v>6280.0020000000004</v>
      </c>
      <c r="U51" s="88">
        <f t="shared" si="10"/>
        <v>6140.3320000000003</v>
      </c>
      <c r="V51" s="88">
        <f t="shared" si="10"/>
        <v>5783.9489999999996</v>
      </c>
      <c r="W51" s="88">
        <f t="shared" si="10"/>
        <v>5211.1450000000004</v>
      </c>
      <c r="X51" s="88">
        <f t="shared" si="10"/>
        <v>4876.0409999999993</v>
      </c>
      <c r="Y51" s="88">
        <f t="shared" si="10"/>
        <v>4844.3609999999999</v>
      </c>
      <c r="Z51" s="89" t="str">
        <f t="shared" si="10"/>
        <v/>
      </c>
      <c r="AA51" s="105">
        <f>SUM(B51:Z51)</f>
        <v>127854.41899999998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4369.2540000000008</v>
      </c>
      <c r="C4" s="18">
        <v>4255.9839999999995</v>
      </c>
      <c r="D4" s="18">
        <v>4131.7169999999996</v>
      </c>
      <c r="E4" s="18">
        <v>4100.4319999999998</v>
      </c>
      <c r="F4" s="18">
        <v>4205.3519999999999</v>
      </c>
      <c r="G4" s="18">
        <v>4582.8350000000019</v>
      </c>
      <c r="H4" s="18">
        <v>5063.4680000000008</v>
      </c>
      <c r="I4" s="18">
        <v>5462.8869999999979</v>
      </c>
      <c r="J4" s="18">
        <v>5775.7010000000009</v>
      </c>
      <c r="K4" s="18">
        <v>5935.8550000000014</v>
      </c>
      <c r="L4" s="18">
        <v>6089.6150000000016</v>
      </c>
      <c r="M4" s="18">
        <v>5998.8649999999998</v>
      </c>
      <c r="N4" s="18">
        <v>5978.1620000000012</v>
      </c>
      <c r="O4" s="18">
        <v>6173.2840000000024</v>
      </c>
      <c r="P4" s="18">
        <v>5934.6200000000008</v>
      </c>
      <c r="Q4" s="18">
        <v>5852.9529999999995</v>
      </c>
      <c r="R4" s="18">
        <v>5301.5580000000009</v>
      </c>
      <c r="S4" s="18">
        <v>5505.9159999999965</v>
      </c>
      <c r="T4" s="18">
        <v>6279.9539999999988</v>
      </c>
      <c r="U4" s="18">
        <v>6140.3339999999998</v>
      </c>
      <c r="V4" s="18">
        <v>5784.0020000000004</v>
      </c>
      <c r="W4" s="18">
        <v>5211.1120000000019</v>
      </c>
      <c r="X4" s="18">
        <v>4876.0400000000009</v>
      </c>
      <c r="Y4" s="18">
        <v>4844.4080000000004</v>
      </c>
      <c r="Z4" s="19"/>
      <c r="AA4" s="20">
        <f>SUM(B4:Z4)</f>
        <v>127854.30799999999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236.57</v>
      </c>
      <c r="C7" s="28">
        <v>222.21</v>
      </c>
      <c r="D7" s="28">
        <v>251.07</v>
      </c>
      <c r="E7" s="28">
        <v>198.99</v>
      </c>
      <c r="F7" s="28">
        <v>219.9</v>
      </c>
      <c r="G7" s="28">
        <v>285.83</v>
      </c>
      <c r="H7" s="28">
        <v>375</v>
      </c>
      <c r="I7" s="28">
        <v>482.67</v>
      </c>
      <c r="J7" s="28">
        <v>483.88</v>
      </c>
      <c r="K7" s="28">
        <v>334.67</v>
      </c>
      <c r="L7" s="28">
        <v>283.70999999999998</v>
      </c>
      <c r="M7" s="28">
        <v>260</v>
      </c>
      <c r="N7" s="28">
        <v>244.37</v>
      </c>
      <c r="O7" s="28">
        <v>236</v>
      </c>
      <c r="P7" s="28">
        <v>219.57</v>
      </c>
      <c r="Q7" s="28">
        <v>239.4</v>
      </c>
      <c r="R7" s="28">
        <v>272.89</v>
      </c>
      <c r="S7" s="28">
        <v>295.08999999999997</v>
      </c>
      <c r="T7" s="28">
        <v>378.4</v>
      </c>
      <c r="U7" s="28">
        <v>479.97</v>
      </c>
      <c r="V7" s="28">
        <v>341</v>
      </c>
      <c r="W7" s="28">
        <v>273.02</v>
      </c>
      <c r="X7" s="28">
        <v>244.37</v>
      </c>
      <c r="Y7" s="28">
        <v>240</v>
      </c>
      <c r="Z7" s="29"/>
      <c r="AA7" s="30">
        <f>IF(SUM(B7:Z7)&lt;&gt;0,AVERAGEIF(B7:Z7,"&lt;&gt;"""),"")</f>
        <v>295.77416666666664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905.12300000000005</v>
      </c>
      <c r="C19" s="72">
        <v>916.12</v>
      </c>
      <c r="D19" s="72">
        <v>899.13400000000001</v>
      </c>
      <c r="E19" s="72">
        <v>899.14</v>
      </c>
      <c r="F19" s="72">
        <v>906.13900000000001</v>
      </c>
      <c r="G19" s="72">
        <v>920.14800000000002</v>
      </c>
      <c r="H19" s="72">
        <v>927.72</v>
      </c>
      <c r="I19" s="72">
        <v>944.74599999999998</v>
      </c>
      <c r="J19" s="72">
        <v>930.77800000000002</v>
      </c>
      <c r="K19" s="72">
        <v>912.77800000000002</v>
      </c>
      <c r="L19" s="72">
        <v>891.36099999999999</v>
      </c>
      <c r="M19" s="72">
        <v>860.31399999999996</v>
      </c>
      <c r="N19" s="72">
        <v>854.29499999999996</v>
      </c>
      <c r="O19" s="72">
        <v>817.471</v>
      </c>
      <c r="P19" s="72">
        <v>787.45399999999995</v>
      </c>
      <c r="Q19" s="72">
        <v>793.44299999999998</v>
      </c>
      <c r="R19" s="72">
        <v>782.85</v>
      </c>
      <c r="S19" s="72">
        <v>771.84199999999998</v>
      </c>
      <c r="T19" s="72">
        <v>772.84</v>
      </c>
      <c r="U19" s="72">
        <v>771.84100000000001</v>
      </c>
      <c r="V19" s="72">
        <v>773.84799999999996</v>
      </c>
      <c r="W19" s="72">
        <v>755.84799999999996</v>
      </c>
      <c r="X19" s="72">
        <v>905.64699999999993</v>
      </c>
      <c r="Y19" s="72">
        <v>1230.2260000000001</v>
      </c>
      <c r="Z19" s="73"/>
      <c r="AA19" s="74">
        <f t="shared" ref="AA19:AA24" si="2">SUM(B19:Z19)</f>
        <v>20931.106</v>
      </c>
    </row>
    <row r="20" spans="1:27" ht="24.95" customHeight="1" x14ac:dyDescent="0.2">
      <c r="A20" s="75" t="s">
        <v>15</v>
      </c>
      <c r="B20" s="76">
        <v>1021.5059999999997</v>
      </c>
      <c r="C20" s="77">
        <v>1011.6800000000001</v>
      </c>
      <c r="D20" s="77">
        <v>1004.7299999999999</v>
      </c>
      <c r="E20" s="77">
        <v>1017.6580000000004</v>
      </c>
      <c r="F20" s="77">
        <v>1069.1319999999998</v>
      </c>
      <c r="G20" s="77">
        <v>1218.1429999999998</v>
      </c>
      <c r="H20" s="77">
        <v>1382.8329999999999</v>
      </c>
      <c r="I20" s="77">
        <v>1485.6779999999999</v>
      </c>
      <c r="J20" s="77">
        <v>1540.5419999999997</v>
      </c>
      <c r="K20" s="77">
        <v>1559.4749999999997</v>
      </c>
      <c r="L20" s="77">
        <v>1514.0519999999999</v>
      </c>
      <c r="M20" s="77">
        <v>1507.2929999999999</v>
      </c>
      <c r="N20" s="77">
        <v>1485.3489999999997</v>
      </c>
      <c r="O20" s="77">
        <v>1455.9390000000001</v>
      </c>
      <c r="P20" s="77">
        <v>1399.8040000000001</v>
      </c>
      <c r="Q20" s="77">
        <v>1346.9360000000001</v>
      </c>
      <c r="R20" s="77">
        <v>1320.8400000000001</v>
      </c>
      <c r="S20" s="77">
        <v>1316.317</v>
      </c>
      <c r="T20" s="77">
        <v>1359.0380000000002</v>
      </c>
      <c r="U20" s="77">
        <v>1325.7490000000003</v>
      </c>
      <c r="V20" s="77">
        <v>1190.5970000000004</v>
      </c>
      <c r="W20" s="77">
        <v>1083.8100000000002</v>
      </c>
      <c r="X20" s="77">
        <v>1026.278</v>
      </c>
      <c r="Y20" s="77">
        <v>994.49300000000005</v>
      </c>
      <c r="Z20" s="78"/>
      <c r="AA20" s="79">
        <f t="shared" si="2"/>
        <v>30637.871999999999</v>
      </c>
    </row>
    <row r="21" spans="1:27" ht="24.95" customHeight="1" x14ac:dyDescent="0.2">
      <c r="A21" s="75" t="s">
        <v>16</v>
      </c>
      <c r="B21" s="80">
        <v>2008.125</v>
      </c>
      <c r="C21" s="81">
        <v>1891.1839999999997</v>
      </c>
      <c r="D21" s="81">
        <v>1808.8529999999998</v>
      </c>
      <c r="E21" s="81">
        <v>1795.6339999999998</v>
      </c>
      <c r="F21" s="81">
        <v>1843.5809999999999</v>
      </c>
      <c r="G21" s="81">
        <v>2022.0440000000001</v>
      </c>
      <c r="H21" s="81">
        <v>2253.5369999999998</v>
      </c>
      <c r="I21" s="81">
        <v>2461.9630000000002</v>
      </c>
      <c r="J21" s="81">
        <v>2720.3809999999999</v>
      </c>
      <c r="K21" s="81">
        <v>2871.6019999999999</v>
      </c>
      <c r="L21" s="81">
        <v>2919.2020000000002</v>
      </c>
      <c r="M21" s="81">
        <v>2999.0579999999995</v>
      </c>
      <c r="N21" s="81">
        <v>2959.2179999999998</v>
      </c>
      <c r="O21" s="81">
        <v>2834.4739999999997</v>
      </c>
      <c r="P21" s="81">
        <v>2706.8620000000005</v>
      </c>
      <c r="Q21" s="81">
        <v>2615.2410000000004</v>
      </c>
      <c r="R21" s="81">
        <v>2658.8680000000004</v>
      </c>
      <c r="S21" s="81">
        <v>2861.7570000000001</v>
      </c>
      <c r="T21" s="81">
        <v>3262.076</v>
      </c>
      <c r="U21" s="81">
        <v>3336.6439999999998</v>
      </c>
      <c r="V21" s="81">
        <v>3127.6929999999998</v>
      </c>
      <c r="W21" s="81">
        <v>2792.154</v>
      </c>
      <c r="X21" s="81">
        <v>2456.1150000000002</v>
      </c>
      <c r="Y21" s="81">
        <v>2171.1890000000003</v>
      </c>
      <c r="Z21" s="78"/>
      <c r="AA21" s="79">
        <f t="shared" si="2"/>
        <v>61377.455000000002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119.5</v>
      </c>
      <c r="C23" s="77">
        <v>144</v>
      </c>
      <c r="D23" s="77">
        <v>137</v>
      </c>
      <c r="E23" s="77">
        <v>108</v>
      </c>
      <c r="F23" s="77">
        <v>98.5</v>
      </c>
      <c r="G23" s="77">
        <v>106.5</v>
      </c>
      <c r="H23" s="77">
        <v>137</v>
      </c>
      <c r="I23" s="77">
        <v>161.5</v>
      </c>
      <c r="J23" s="77">
        <v>142</v>
      </c>
      <c r="K23" s="77">
        <v>127</v>
      </c>
      <c r="L23" s="77">
        <v>109.5</v>
      </c>
      <c r="M23" s="77">
        <v>119.5</v>
      </c>
      <c r="N23" s="77">
        <v>122.5</v>
      </c>
      <c r="O23" s="77">
        <v>117.5</v>
      </c>
      <c r="P23" s="77">
        <v>103.5</v>
      </c>
      <c r="Q23" s="77">
        <v>94.5</v>
      </c>
      <c r="R23" s="77">
        <v>96</v>
      </c>
      <c r="S23" s="77">
        <v>114</v>
      </c>
      <c r="T23" s="77">
        <v>138.5</v>
      </c>
      <c r="U23" s="77">
        <v>131</v>
      </c>
      <c r="V23" s="77">
        <v>157.5</v>
      </c>
      <c r="W23" s="77">
        <v>111.5</v>
      </c>
      <c r="X23" s="77">
        <v>113</v>
      </c>
      <c r="Y23" s="77">
        <v>120.5</v>
      </c>
      <c r="Z23" s="77"/>
      <c r="AA23" s="79">
        <f t="shared" si="2"/>
        <v>2930</v>
      </c>
    </row>
    <row r="24" spans="1:27" ht="24.95" customHeight="1" x14ac:dyDescent="0.2">
      <c r="A24" s="85" t="s">
        <v>19</v>
      </c>
      <c r="B24" s="77">
        <v>271.00000000000006</v>
      </c>
      <c r="C24" s="77">
        <v>259</v>
      </c>
      <c r="D24" s="77">
        <v>254.00000000000003</v>
      </c>
      <c r="E24" s="77">
        <v>252</v>
      </c>
      <c r="F24" s="77">
        <v>260</v>
      </c>
      <c r="G24" s="77">
        <v>287.99999999999994</v>
      </c>
      <c r="H24" s="77">
        <v>328.99999999999994</v>
      </c>
      <c r="I24" s="77">
        <v>375</v>
      </c>
      <c r="J24" s="77">
        <v>408</v>
      </c>
      <c r="K24" s="77">
        <v>428</v>
      </c>
      <c r="L24" s="77">
        <v>433.00000000000006</v>
      </c>
      <c r="M24" s="77">
        <v>433.00000000000006</v>
      </c>
      <c r="N24" s="77">
        <v>427.00000000000006</v>
      </c>
      <c r="O24" s="77">
        <v>414</v>
      </c>
      <c r="P24" s="77">
        <v>397</v>
      </c>
      <c r="Q24" s="77">
        <v>386</v>
      </c>
      <c r="R24" s="77">
        <v>388.99999999999994</v>
      </c>
      <c r="S24" s="77">
        <v>402.00000000000006</v>
      </c>
      <c r="T24" s="77">
        <v>437.00000000000006</v>
      </c>
      <c r="U24" s="77">
        <v>431</v>
      </c>
      <c r="V24" s="77">
        <v>398</v>
      </c>
      <c r="W24" s="77">
        <v>355.99999999999994</v>
      </c>
      <c r="X24" s="77">
        <v>317.00000000000006</v>
      </c>
      <c r="Y24" s="77">
        <v>280.99999999999994</v>
      </c>
      <c r="Z24" s="77"/>
      <c r="AA24" s="79">
        <f t="shared" si="2"/>
        <v>8625</v>
      </c>
    </row>
    <row r="25" spans="1:27" ht="30" customHeight="1" thickBot="1" x14ac:dyDescent="0.25">
      <c r="A25" s="86" t="s">
        <v>20</v>
      </c>
      <c r="B25" s="87">
        <f t="shared" ref="B25:AA25" si="3">SUM(B19:B24)</f>
        <v>4325.2539999999999</v>
      </c>
      <c r="C25" s="88">
        <f t="shared" si="3"/>
        <v>4221.9840000000004</v>
      </c>
      <c r="D25" s="88">
        <f t="shared" si="3"/>
        <v>4103.7169999999996</v>
      </c>
      <c r="E25" s="88">
        <f t="shared" si="3"/>
        <v>4072.4319999999998</v>
      </c>
      <c r="F25" s="88">
        <f t="shared" si="3"/>
        <v>4177.3519999999999</v>
      </c>
      <c r="G25" s="88">
        <f t="shared" si="3"/>
        <v>4554.835</v>
      </c>
      <c r="H25" s="88">
        <f t="shared" si="3"/>
        <v>5030.09</v>
      </c>
      <c r="I25" s="88">
        <f t="shared" si="3"/>
        <v>5428.8870000000006</v>
      </c>
      <c r="J25" s="88">
        <f t="shared" si="3"/>
        <v>5741.7009999999991</v>
      </c>
      <c r="K25" s="88">
        <f t="shared" si="3"/>
        <v>5898.8549999999996</v>
      </c>
      <c r="L25" s="88">
        <f t="shared" si="3"/>
        <v>5867.1149999999998</v>
      </c>
      <c r="M25" s="88">
        <f t="shared" si="3"/>
        <v>5919.1649999999991</v>
      </c>
      <c r="N25" s="88">
        <f t="shared" si="3"/>
        <v>5848.3619999999992</v>
      </c>
      <c r="O25" s="88">
        <f t="shared" si="3"/>
        <v>5639.384</v>
      </c>
      <c r="P25" s="88">
        <f t="shared" si="3"/>
        <v>5394.6200000000008</v>
      </c>
      <c r="Q25" s="88">
        <f t="shared" si="3"/>
        <v>5236.1200000000008</v>
      </c>
      <c r="R25" s="88">
        <f t="shared" si="3"/>
        <v>5247.5580000000009</v>
      </c>
      <c r="S25" s="88">
        <f t="shared" si="3"/>
        <v>5465.9160000000002</v>
      </c>
      <c r="T25" s="88">
        <f t="shared" si="3"/>
        <v>5969.4539999999997</v>
      </c>
      <c r="U25" s="88">
        <f t="shared" si="3"/>
        <v>5996.2340000000004</v>
      </c>
      <c r="V25" s="88">
        <f t="shared" si="3"/>
        <v>5647.6379999999999</v>
      </c>
      <c r="W25" s="88">
        <f t="shared" si="3"/>
        <v>5099.3119999999999</v>
      </c>
      <c r="X25" s="88">
        <f t="shared" si="3"/>
        <v>4818.04</v>
      </c>
      <c r="Y25" s="88">
        <f t="shared" si="3"/>
        <v>4797.4080000000004</v>
      </c>
      <c r="Z25" s="89">
        <f t="shared" si="3"/>
        <v>0</v>
      </c>
      <c r="AA25" s="90">
        <f t="shared" si="3"/>
        <v>124501.433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407.5</v>
      </c>
      <c r="C28" s="72">
        <v>420</v>
      </c>
      <c r="D28" s="72">
        <v>408</v>
      </c>
      <c r="E28" s="72">
        <v>377</v>
      </c>
      <c r="F28" s="72">
        <v>375.5</v>
      </c>
      <c r="G28" s="72">
        <v>411.5</v>
      </c>
      <c r="H28" s="72">
        <v>487</v>
      </c>
      <c r="I28" s="72">
        <v>559.5</v>
      </c>
      <c r="J28" s="72">
        <v>573</v>
      </c>
      <c r="K28" s="72">
        <v>578</v>
      </c>
      <c r="L28" s="72">
        <v>565.5</v>
      </c>
      <c r="M28" s="72">
        <v>575.5</v>
      </c>
      <c r="N28" s="72">
        <v>572.5</v>
      </c>
      <c r="O28" s="72">
        <v>554.5</v>
      </c>
      <c r="P28" s="72">
        <v>523.5</v>
      </c>
      <c r="Q28" s="72">
        <v>502.5</v>
      </c>
      <c r="R28" s="72">
        <v>508</v>
      </c>
      <c r="S28" s="72">
        <v>539</v>
      </c>
      <c r="T28" s="72">
        <v>598.5</v>
      </c>
      <c r="U28" s="72">
        <v>585</v>
      </c>
      <c r="V28" s="72">
        <v>578.5</v>
      </c>
      <c r="W28" s="72">
        <v>490.5</v>
      </c>
      <c r="X28" s="72">
        <v>448</v>
      </c>
      <c r="Y28" s="72">
        <v>418.5</v>
      </c>
      <c r="Z28" s="73"/>
      <c r="AA28" s="74">
        <f>SUM(B28:Z28)</f>
        <v>12057</v>
      </c>
    </row>
    <row r="29" spans="1:27" ht="24.95" customHeight="1" x14ac:dyDescent="0.2">
      <c r="A29" s="75" t="s">
        <v>23</v>
      </c>
      <c r="B29" s="76">
        <v>3961.7539999999999</v>
      </c>
      <c r="C29" s="77">
        <v>3835.9839999999999</v>
      </c>
      <c r="D29" s="77">
        <v>3723.7170000000001</v>
      </c>
      <c r="E29" s="77">
        <v>3723.4319999999998</v>
      </c>
      <c r="F29" s="77">
        <v>3829.8519999999999</v>
      </c>
      <c r="G29" s="77">
        <v>4171.335</v>
      </c>
      <c r="H29" s="77">
        <v>4576.4679999999998</v>
      </c>
      <c r="I29" s="77">
        <v>4903.3869999999997</v>
      </c>
      <c r="J29" s="77">
        <v>5202.701</v>
      </c>
      <c r="K29" s="77">
        <v>5357.8549999999996</v>
      </c>
      <c r="L29" s="77">
        <v>5354.6149999999998</v>
      </c>
      <c r="M29" s="77">
        <v>5396.665</v>
      </c>
      <c r="N29" s="77">
        <v>5315.8620000000001</v>
      </c>
      <c r="O29" s="77">
        <v>5124.884</v>
      </c>
      <c r="P29" s="77">
        <v>4911.12</v>
      </c>
      <c r="Q29" s="77">
        <v>4850.4530000000004</v>
      </c>
      <c r="R29" s="77">
        <v>4793.558</v>
      </c>
      <c r="S29" s="77">
        <v>4966.9160000000002</v>
      </c>
      <c r="T29" s="77">
        <v>5459.9539999999997</v>
      </c>
      <c r="U29" s="77">
        <v>5447.2340000000004</v>
      </c>
      <c r="V29" s="77">
        <v>5167.1019999999999</v>
      </c>
      <c r="W29" s="77">
        <v>4649.8119999999999</v>
      </c>
      <c r="X29" s="77">
        <v>4428.04</v>
      </c>
      <c r="Y29" s="77">
        <v>4425.9080000000004</v>
      </c>
      <c r="Z29" s="78"/>
      <c r="AA29" s="79">
        <f>SUM(B29:Z29)</f>
        <v>113578.60799999998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4369.2539999999999</v>
      </c>
      <c r="C31" s="62">
        <f t="shared" si="4"/>
        <v>4255.9840000000004</v>
      </c>
      <c r="D31" s="62">
        <f t="shared" si="4"/>
        <v>4131.7170000000006</v>
      </c>
      <c r="E31" s="62">
        <f t="shared" si="4"/>
        <v>4100.4319999999998</v>
      </c>
      <c r="F31" s="62">
        <f t="shared" si="4"/>
        <v>4205.3519999999999</v>
      </c>
      <c r="G31" s="62">
        <f t="shared" si="4"/>
        <v>4582.835</v>
      </c>
      <c r="H31" s="62">
        <f t="shared" si="4"/>
        <v>5063.4679999999998</v>
      </c>
      <c r="I31" s="62">
        <f t="shared" si="4"/>
        <v>5462.8869999999997</v>
      </c>
      <c r="J31" s="62">
        <f t="shared" si="4"/>
        <v>5775.701</v>
      </c>
      <c r="K31" s="62">
        <f t="shared" si="4"/>
        <v>5935.8549999999996</v>
      </c>
      <c r="L31" s="62">
        <f t="shared" si="4"/>
        <v>5920.1149999999998</v>
      </c>
      <c r="M31" s="62">
        <f t="shared" si="4"/>
        <v>5972.165</v>
      </c>
      <c r="N31" s="62">
        <f t="shared" si="4"/>
        <v>5888.3620000000001</v>
      </c>
      <c r="O31" s="62">
        <f t="shared" si="4"/>
        <v>5679.384</v>
      </c>
      <c r="P31" s="62">
        <f t="shared" si="4"/>
        <v>5434.62</v>
      </c>
      <c r="Q31" s="62">
        <f t="shared" si="4"/>
        <v>5352.9530000000004</v>
      </c>
      <c r="R31" s="62">
        <f t="shared" si="4"/>
        <v>5301.558</v>
      </c>
      <c r="S31" s="62">
        <f t="shared" si="4"/>
        <v>5505.9160000000002</v>
      </c>
      <c r="T31" s="62">
        <f t="shared" si="4"/>
        <v>6058.4539999999997</v>
      </c>
      <c r="U31" s="62">
        <f t="shared" si="4"/>
        <v>6032.2340000000004</v>
      </c>
      <c r="V31" s="62">
        <f t="shared" si="4"/>
        <v>5745.6019999999999</v>
      </c>
      <c r="W31" s="62">
        <f t="shared" si="4"/>
        <v>5140.3119999999999</v>
      </c>
      <c r="X31" s="62">
        <f t="shared" si="4"/>
        <v>4876.04</v>
      </c>
      <c r="Y31" s="62">
        <f t="shared" si="4"/>
        <v>4844.4080000000004</v>
      </c>
      <c r="Z31" s="63">
        <f t="shared" si="4"/>
        <v>0</v>
      </c>
      <c r="AA31" s="64">
        <f t="shared" si="4"/>
        <v>125635.60799999998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>
        <v>26</v>
      </c>
      <c r="D34" s="95">
        <v>20</v>
      </c>
      <c r="E34" s="95">
        <v>20</v>
      </c>
      <c r="F34" s="95">
        <v>20</v>
      </c>
      <c r="G34" s="95">
        <v>20</v>
      </c>
      <c r="H34" s="95">
        <v>21.378</v>
      </c>
      <c r="I34" s="95">
        <v>20</v>
      </c>
      <c r="J34" s="95">
        <v>20</v>
      </c>
      <c r="K34" s="95">
        <v>23</v>
      </c>
      <c r="L34" s="95">
        <v>39</v>
      </c>
      <c r="M34" s="95">
        <v>39</v>
      </c>
      <c r="N34" s="95">
        <v>26</v>
      </c>
      <c r="O34" s="95">
        <v>26</v>
      </c>
      <c r="P34" s="95">
        <v>26</v>
      </c>
      <c r="Q34" s="95">
        <v>39</v>
      </c>
      <c r="R34" s="95">
        <v>39</v>
      </c>
      <c r="S34" s="95">
        <v>23</v>
      </c>
      <c r="T34" s="95">
        <v>65</v>
      </c>
      <c r="U34" s="95">
        <v>20</v>
      </c>
      <c r="V34" s="95">
        <v>67.963999999999999</v>
      </c>
      <c r="W34" s="95">
        <v>26</v>
      </c>
      <c r="X34" s="95">
        <v>39</v>
      </c>
      <c r="Y34" s="95">
        <v>39</v>
      </c>
      <c r="Z34" s="96"/>
      <c r="AA34" s="74">
        <f t="shared" ref="AA34:AA39" si="5">SUM(B34:Z34)</f>
        <v>730.34199999999987</v>
      </c>
    </row>
    <row r="35" spans="1:27" ht="24.95" customHeight="1" x14ac:dyDescent="0.2">
      <c r="A35" s="97" t="s">
        <v>41</v>
      </c>
      <c r="B35" s="98">
        <v>18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12</v>
      </c>
      <c r="I35" s="99">
        <v>14</v>
      </c>
      <c r="J35" s="99">
        <v>14</v>
      </c>
      <c r="K35" s="99">
        <v>14</v>
      </c>
      <c r="L35" s="99">
        <v>14</v>
      </c>
      <c r="M35" s="99">
        <v>14</v>
      </c>
      <c r="N35" s="99">
        <v>14</v>
      </c>
      <c r="O35" s="99">
        <v>14</v>
      </c>
      <c r="P35" s="99">
        <v>14</v>
      </c>
      <c r="Q35" s="99">
        <v>13</v>
      </c>
      <c r="R35" s="99">
        <v>15</v>
      </c>
      <c r="S35" s="99">
        <v>17</v>
      </c>
      <c r="T35" s="99">
        <v>24</v>
      </c>
      <c r="U35" s="99">
        <v>16</v>
      </c>
      <c r="V35" s="99">
        <v>30</v>
      </c>
      <c r="W35" s="99">
        <v>15</v>
      </c>
      <c r="X35" s="99">
        <v>19</v>
      </c>
      <c r="Y35" s="99">
        <v>8</v>
      </c>
      <c r="Z35" s="100"/>
      <c r="AA35" s="79">
        <f t="shared" si="5"/>
        <v>339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169.5</v>
      </c>
      <c r="M36" s="99">
        <v>26.7</v>
      </c>
      <c r="N36" s="99"/>
      <c r="O36" s="99"/>
      <c r="P36" s="99"/>
      <c r="Q36" s="99"/>
      <c r="R36" s="99"/>
      <c r="S36" s="99"/>
      <c r="T36" s="99">
        <v>221.5</v>
      </c>
      <c r="U36" s="99">
        <v>108.1</v>
      </c>
      <c r="V36" s="99"/>
      <c r="W36" s="99"/>
      <c r="X36" s="99"/>
      <c r="Y36" s="99"/>
      <c r="Z36" s="100"/>
      <c r="AA36" s="79">
        <f t="shared" si="5"/>
        <v>525.79999999999995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64.832999999999998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64.832999999999998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89.8</v>
      </c>
      <c r="O38" s="99">
        <v>493.9</v>
      </c>
      <c r="P38" s="99">
        <v>500</v>
      </c>
      <c r="Q38" s="99">
        <v>500</v>
      </c>
      <c r="R38" s="99"/>
      <c r="S38" s="99"/>
      <c r="T38" s="99"/>
      <c r="U38" s="99"/>
      <c r="V38" s="99">
        <v>38.4</v>
      </c>
      <c r="W38" s="99">
        <v>70.8</v>
      </c>
      <c r="X38" s="99"/>
      <c r="Y38" s="99"/>
      <c r="Z38" s="100"/>
      <c r="AA38" s="79">
        <f t="shared" si="5"/>
        <v>1692.8999999999999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44</v>
      </c>
      <c r="C39" s="88">
        <f t="shared" si="6"/>
        <v>34</v>
      </c>
      <c r="D39" s="88">
        <f t="shared" si="6"/>
        <v>28</v>
      </c>
      <c r="E39" s="88">
        <f t="shared" si="6"/>
        <v>28</v>
      </c>
      <c r="F39" s="88">
        <f t="shared" si="6"/>
        <v>28</v>
      </c>
      <c r="G39" s="88">
        <f t="shared" si="6"/>
        <v>28</v>
      </c>
      <c r="H39" s="88">
        <f t="shared" si="6"/>
        <v>33.378</v>
      </c>
      <c r="I39" s="88">
        <f t="shared" si="6"/>
        <v>34</v>
      </c>
      <c r="J39" s="88">
        <f t="shared" si="6"/>
        <v>34</v>
      </c>
      <c r="K39" s="88">
        <f t="shared" si="6"/>
        <v>37</v>
      </c>
      <c r="L39" s="88">
        <f t="shared" si="6"/>
        <v>222.5</v>
      </c>
      <c r="M39" s="88">
        <f t="shared" si="6"/>
        <v>79.7</v>
      </c>
      <c r="N39" s="88">
        <f t="shared" si="6"/>
        <v>129.80000000000001</v>
      </c>
      <c r="O39" s="88">
        <f t="shared" si="6"/>
        <v>533.9</v>
      </c>
      <c r="P39" s="88">
        <f t="shared" si="6"/>
        <v>540</v>
      </c>
      <c r="Q39" s="88">
        <f t="shared" si="6"/>
        <v>616.83299999999997</v>
      </c>
      <c r="R39" s="88">
        <f t="shared" si="6"/>
        <v>54</v>
      </c>
      <c r="S39" s="88">
        <f t="shared" si="6"/>
        <v>40</v>
      </c>
      <c r="T39" s="88">
        <f t="shared" si="6"/>
        <v>310.5</v>
      </c>
      <c r="U39" s="88">
        <f t="shared" si="6"/>
        <v>144.1</v>
      </c>
      <c r="V39" s="88">
        <f t="shared" si="6"/>
        <v>136.364</v>
      </c>
      <c r="W39" s="88">
        <f t="shared" si="6"/>
        <v>111.8</v>
      </c>
      <c r="X39" s="88">
        <f t="shared" si="6"/>
        <v>58</v>
      </c>
      <c r="Y39" s="88">
        <f t="shared" si="6"/>
        <v>47</v>
      </c>
      <c r="Z39" s="89">
        <f t="shared" si="6"/>
        <v>0</v>
      </c>
      <c r="AA39" s="90">
        <f t="shared" si="5"/>
        <v>3352.875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169.5</v>
      </c>
      <c r="M44" s="99">
        <v>26.7</v>
      </c>
      <c r="N44" s="99"/>
      <c r="O44" s="99"/>
      <c r="P44" s="99"/>
      <c r="Q44" s="99"/>
      <c r="R44" s="99"/>
      <c r="S44" s="99"/>
      <c r="T44" s="99">
        <v>221.5</v>
      </c>
      <c r="U44" s="99">
        <v>108.1</v>
      </c>
      <c r="V44" s="99"/>
      <c r="W44" s="99"/>
      <c r="X44" s="99"/>
      <c r="Y44" s="99"/>
      <c r="Z44" s="100"/>
      <c r="AA44" s="79">
        <f t="shared" si="7"/>
        <v>525.79999999999995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89.8</v>
      </c>
      <c r="O46" s="99">
        <v>493.9</v>
      </c>
      <c r="P46" s="99">
        <v>500</v>
      </c>
      <c r="Q46" s="99">
        <v>500</v>
      </c>
      <c r="R46" s="99"/>
      <c r="S46" s="99"/>
      <c r="T46" s="99"/>
      <c r="U46" s="99"/>
      <c r="V46" s="99">
        <v>38.4</v>
      </c>
      <c r="W46" s="99">
        <v>70.8</v>
      </c>
      <c r="X46" s="99"/>
      <c r="Y46" s="99"/>
      <c r="Z46" s="100"/>
      <c r="AA46" s="79">
        <f t="shared" si="7"/>
        <v>1692.8999999999999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11</v>
      </c>
      <c r="I47" s="99">
        <v>43</v>
      </c>
      <c r="J47" s="99">
        <v>13.7</v>
      </c>
      <c r="K47" s="99">
        <v>69</v>
      </c>
      <c r="L47" s="99">
        <v>78</v>
      </c>
      <c r="M47" s="99">
        <v>107</v>
      </c>
      <c r="N47" s="99">
        <v>99</v>
      </c>
      <c r="O47" s="99">
        <v>92</v>
      </c>
      <c r="P47" s="99">
        <v>69</v>
      </c>
      <c r="Q47" s="99">
        <v>30</v>
      </c>
      <c r="R47" s="99">
        <v>31</v>
      </c>
      <c r="S47" s="99">
        <v>32</v>
      </c>
      <c r="T47" s="99"/>
      <c r="U47" s="99"/>
      <c r="V47" s="99"/>
      <c r="W47" s="99"/>
      <c r="X47" s="99"/>
      <c r="Y47" s="99"/>
      <c r="Z47" s="100"/>
      <c r="AA47" s="79">
        <f t="shared" si="7"/>
        <v>674.7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</v>
      </c>
      <c r="I48" s="88">
        <f t="shared" si="8"/>
        <v>43</v>
      </c>
      <c r="J48" s="88">
        <f t="shared" si="8"/>
        <v>13.7</v>
      </c>
      <c r="K48" s="88">
        <f t="shared" si="8"/>
        <v>69</v>
      </c>
      <c r="L48" s="88">
        <f t="shared" si="8"/>
        <v>247.5</v>
      </c>
      <c r="M48" s="88">
        <f t="shared" si="8"/>
        <v>133.69999999999999</v>
      </c>
      <c r="N48" s="88">
        <f t="shared" si="8"/>
        <v>188.8</v>
      </c>
      <c r="O48" s="88">
        <f t="shared" si="8"/>
        <v>585.9</v>
      </c>
      <c r="P48" s="88">
        <f t="shared" si="8"/>
        <v>569</v>
      </c>
      <c r="Q48" s="88">
        <f t="shared" si="8"/>
        <v>530</v>
      </c>
      <c r="R48" s="88">
        <f t="shared" si="8"/>
        <v>31</v>
      </c>
      <c r="S48" s="88">
        <f t="shared" si="8"/>
        <v>32</v>
      </c>
      <c r="T48" s="88">
        <f t="shared" si="8"/>
        <v>221.5</v>
      </c>
      <c r="U48" s="88">
        <f t="shared" si="8"/>
        <v>108.1</v>
      </c>
      <c r="V48" s="88">
        <f t="shared" si="8"/>
        <v>38.4</v>
      </c>
      <c r="W48" s="88">
        <f t="shared" si="8"/>
        <v>70.8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2893.4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4369.2539999999999</v>
      </c>
      <c r="C51" s="88">
        <f t="shared" si="10"/>
        <v>4255.9840000000004</v>
      </c>
      <c r="D51" s="88">
        <f t="shared" si="10"/>
        <v>4131.7169999999996</v>
      </c>
      <c r="E51" s="88">
        <f t="shared" si="10"/>
        <v>4100.4319999999998</v>
      </c>
      <c r="F51" s="88">
        <f t="shared" si="10"/>
        <v>4205.3519999999999</v>
      </c>
      <c r="G51" s="88">
        <f t="shared" si="10"/>
        <v>4582.835</v>
      </c>
      <c r="H51" s="88">
        <f t="shared" si="10"/>
        <v>5063.4679999999998</v>
      </c>
      <c r="I51" s="88">
        <f t="shared" si="10"/>
        <v>5462.8870000000006</v>
      </c>
      <c r="J51" s="88">
        <f t="shared" si="10"/>
        <v>5775.7009999999991</v>
      </c>
      <c r="K51" s="88">
        <f t="shared" si="10"/>
        <v>5935.8549999999996</v>
      </c>
      <c r="L51" s="88">
        <f t="shared" si="10"/>
        <v>6089.6149999999998</v>
      </c>
      <c r="M51" s="88">
        <f t="shared" si="10"/>
        <v>5998.8649999999989</v>
      </c>
      <c r="N51" s="88">
        <f t="shared" si="10"/>
        <v>5978.1619999999994</v>
      </c>
      <c r="O51" s="88">
        <f t="shared" si="10"/>
        <v>6173.2839999999997</v>
      </c>
      <c r="P51" s="88">
        <f t="shared" si="10"/>
        <v>5934.6200000000008</v>
      </c>
      <c r="Q51" s="88">
        <f t="shared" si="10"/>
        <v>5852.9530000000004</v>
      </c>
      <c r="R51" s="88">
        <f t="shared" si="10"/>
        <v>5301.5580000000009</v>
      </c>
      <c r="S51" s="88">
        <f t="shared" si="10"/>
        <v>5505.9160000000002</v>
      </c>
      <c r="T51" s="88">
        <f t="shared" si="10"/>
        <v>6279.9539999999997</v>
      </c>
      <c r="U51" s="88">
        <f t="shared" si="10"/>
        <v>6140.3340000000007</v>
      </c>
      <c r="V51" s="88">
        <f t="shared" si="10"/>
        <v>5784.0019999999995</v>
      </c>
      <c r="W51" s="88">
        <f t="shared" si="10"/>
        <v>5211.1120000000001</v>
      </c>
      <c r="X51" s="88">
        <f t="shared" si="10"/>
        <v>4876.04</v>
      </c>
      <c r="Y51" s="88">
        <f t="shared" si="10"/>
        <v>4844.4080000000004</v>
      </c>
      <c r="Z51" s="89">
        <f t="shared" si="10"/>
        <v>0</v>
      </c>
      <c r="AA51" s="105">
        <f>SUM(B51:Z51)</f>
        <v>127854.30799999996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-859.3</v>
      </c>
      <c r="C4" s="18">
        <v>-933.7</v>
      </c>
      <c r="D4" s="18">
        <v>-906.3</v>
      </c>
      <c r="E4" s="18">
        <v>-896.7</v>
      </c>
      <c r="F4" s="18">
        <v>-884</v>
      </c>
      <c r="G4" s="18">
        <v>-985</v>
      </c>
      <c r="H4" s="18">
        <v>-985</v>
      </c>
      <c r="I4" s="18">
        <v>-539.1</v>
      </c>
      <c r="J4" s="18">
        <v>-346.4</v>
      </c>
      <c r="K4" s="18">
        <v>-432.7</v>
      </c>
      <c r="L4" s="18">
        <v>-330.5</v>
      </c>
      <c r="M4" s="18">
        <v>-400.8</v>
      </c>
      <c r="N4" s="18">
        <v>-221.89999999999998</v>
      </c>
      <c r="O4" s="18">
        <v>8.8999999999999773</v>
      </c>
      <c r="P4" s="18">
        <v>129.69999999999999</v>
      </c>
      <c r="Q4" s="18">
        <v>15</v>
      </c>
      <c r="R4" s="18">
        <v>-349.70000000000005</v>
      </c>
      <c r="S4" s="18">
        <v>-316.60000000000002</v>
      </c>
      <c r="T4" s="18">
        <v>-278.5</v>
      </c>
      <c r="U4" s="18">
        <v>-176.9</v>
      </c>
      <c r="V4" s="18">
        <v>-317.3</v>
      </c>
      <c r="W4" s="18">
        <v>-414.2</v>
      </c>
      <c r="X4" s="18">
        <v>-662.1</v>
      </c>
      <c r="Y4" s="18">
        <v>-909.7</v>
      </c>
      <c r="Z4" s="19"/>
      <c r="AA4" s="112">
        <f>SUM(B4:Z4)</f>
        <v>-11992.800000000001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236.57</v>
      </c>
      <c r="C7" s="118">
        <v>222.21</v>
      </c>
      <c r="D7" s="118">
        <v>251.07</v>
      </c>
      <c r="E7" s="118">
        <v>198.99</v>
      </c>
      <c r="F7" s="118">
        <v>219.9</v>
      </c>
      <c r="G7" s="118">
        <v>285.83</v>
      </c>
      <c r="H7" s="118">
        <v>375</v>
      </c>
      <c r="I7" s="118">
        <v>482.67</v>
      </c>
      <c r="J7" s="118">
        <v>483.88</v>
      </c>
      <c r="K7" s="118">
        <v>334.67</v>
      </c>
      <c r="L7" s="118">
        <v>283.70999999999998</v>
      </c>
      <c r="M7" s="118">
        <v>260</v>
      </c>
      <c r="N7" s="118">
        <v>244.37</v>
      </c>
      <c r="O7" s="118">
        <v>236</v>
      </c>
      <c r="P7" s="118">
        <v>219.57</v>
      </c>
      <c r="Q7" s="118">
        <v>239.4</v>
      </c>
      <c r="R7" s="118">
        <v>272.89</v>
      </c>
      <c r="S7" s="118">
        <v>295.08999999999997</v>
      </c>
      <c r="T7" s="118">
        <v>378.4</v>
      </c>
      <c r="U7" s="118">
        <v>479.97</v>
      </c>
      <c r="V7" s="118">
        <v>341</v>
      </c>
      <c r="W7" s="118">
        <v>273.02</v>
      </c>
      <c r="X7" s="118">
        <v>244.37</v>
      </c>
      <c r="Y7" s="118">
        <v>240</v>
      </c>
      <c r="Z7" s="119"/>
      <c r="AA7" s="120">
        <f>IF(SUM(B7:Z7)&lt;&gt;0,AVERAGEIF(B7:Z7,"&lt;&gt;"""),"")</f>
        <v>295.77416666666664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406.3</v>
      </c>
      <c r="E13" s="130">
        <v>485</v>
      </c>
      <c r="F13" s="130">
        <v>485</v>
      </c>
      <c r="G13" s="130">
        <v>485</v>
      </c>
      <c r="H13" s="130">
        <v>485</v>
      </c>
      <c r="I13" s="130">
        <v>39.1</v>
      </c>
      <c r="J13" s="130">
        <v>213.6</v>
      </c>
      <c r="K13" s="130">
        <v>88.5</v>
      </c>
      <c r="L13" s="130"/>
      <c r="M13" s="130"/>
      <c r="N13" s="130">
        <v>311.7</v>
      </c>
      <c r="O13" s="130">
        <v>485</v>
      </c>
      <c r="P13" s="130">
        <v>370.3</v>
      </c>
      <c r="Q13" s="130">
        <v>485</v>
      </c>
      <c r="R13" s="130">
        <v>236.8</v>
      </c>
      <c r="S13" s="130">
        <v>313.8</v>
      </c>
      <c r="T13" s="130"/>
      <c r="U13" s="130"/>
      <c r="V13" s="130">
        <v>355.7</v>
      </c>
      <c r="W13" s="130">
        <v>485</v>
      </c>
      <c r="X13" s="130">
        <v>485</v>
      </c>
      <c r="Y13" s="131">
        <v>485</v>
      </c>
      <c r="Z13" s="132"/>
      <c r="AA13" s="133">
        <f t="shared" si="0"/>
        <v>7670.8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374.3</v>
      </c>
      <c r="C15" s="134">
        <v>448.7</v>
      </c>
      <c r="D15" s="134">
        <v>500</v>
      </c>
      <c r="E15" s="134">
        <v>411.7</v>
      </c>
      <c r="F15" s="134">
        <v>399</v>
      </c>
      <c r="G15" s="134">
        <v>500</v>
      </c>
      <c r="H15" s="134">
        <v>500</v>
      </c>
      <c r="I15" s="134">
        <v>500</v>
      </c>
      <c r="J15" s="134">
        <v>132.80000000000001</v>
      </c>
      <c r="K15" s="134">
        <v>344.2</v>
      </c>
      <c r="L15" s="134">
        <v>500</v>
      </c>
      <c r="M15" s="134">
        <v>427.5</v>
      </c>
      <c r="N15" s="134"/>
      <c r="O15" s="134"/>
      <c r="P15" s="134"/>
      <c r="Q15" s="134"/>
      <c r="R15" s="134">
        <v>112.9</v>
      </c>
      <c r="S15" s="134">
        <v>2.8</v>
      </c>
      <c r="T15" s="134">
        <v>500</v>
      </c>
      <c r="U15" s="134">
        <v>285</v>
      </c>
      <c r="V15" s="134"/>
      <c r="W15" s="134"/>
      <c r="X15" s="134">
        <v>177.1</v>
      </c>
      <c r="Y15" s="134">
        <v>424.7</v>
      </c>
      <c r="Z15" s="132"/>
      <c r="AA15" s="133">
        <f t="shared" si="0"/>
        <v>6540.7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859.3</v>
      </c>
      <c r="C16" s="136">
        <f t="shared" si="1"/>
        <v>933.7</v>
      </c>
      <c r="D16" s="136">
        <f t="shared" si="1"/>
        <v>906.3</v>
      </c>
      <c r="E16" s="136">
        <f t="shared" si="1"/>
        <v>896.7</v>
      </c>
      <c r="F16" s="136">
        <f t="shared" si="1"/>
        <v>884</v>
      </c>
      <c r="G16" s="136">
        <f t="shared" si="1"/>
        <v>985</v>
      </c>
      <c r="H16" s="136">
        <f t="shared" si="1"/>
        <v>985</v>
      </c>
      <c r="I16" s="136">
        <f t="shared" si="1"/>
        <v>539.1</v>
      </c>
      <c r="J16" s="136">
        <f t="shared" si="1"/>
        <v>346.4</v>
      </c>
      <c r="K16" s="136">
        <f t="shared" si="1"/>
        <v>432.7</v>
      </c>
      <c r="L16" s="136">
        <f t="shared" si="1"/>
        <v>500</v>
      </c>
      <c r="M16" s="136">
        <f t="shared" si="1"/>
        <v>427.5</v>
      </c>
      <c r="N16" s="136">
        <f t="shared" si="1"/>
        <v>311.7</v>
      </c>
      <c r="O16" s="136">
        <f t="shared" si="1"/>
        <v>485</v>
      </c>
      <c r="P16" s="136">
        <f t="shared" si="1"/>
        <v>370.3</v>
      </c>
      <c r="Q16" s="136">
        <f t="shared" si="1"/>
        <v>485</v>
      </c>
      <c r="R16" s="136">
        <f t="shared" si="1"/>
        <v>349.70000000000005</v>
      </c>
      <c r="S16" s="136">
        <f t="shared" si="1"/>
        <v>316.60000000000002</v>
      </c>
      <c r="T16" s="136">
        <f t="shared" si="1"/>
        <v>500</v>
      </c>
      <c r="U16" s="136">
        <f t="shared" si="1"/>
        <v>285</v>
      </c>
      <c r="V16" s="136">
        <f t="shared" si="1"/>
        <v>355.7</v>
      </c>
      <c r="W16" s="136">
        <f t="shared" si="1"/>
        <v>485</v>
      </c>
      <c r="X16" s="136">
        <f t="shared" si="1"/>
        <v>662.1</v>
      </c>
      <c r="Y16" s="136">
        <f t="shared" si="1"/>
        <v>909.7</v>
      </c>
      <c r="Z16" s="137" t="str">
        <f t="shared" si="1"/>
        <v/>
      </c>
      <c r="AA16" s="90">
        <f t="shared" si="0"/>
        <v>14211.500000000004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169.5</v>
      </c>
      <c r="M21" s="130">
        <v>26.7</v>
      </c>
      <c r="N21" s="130"/>
      <c r="O21" s="130"/>
      <c r="P21" s="130"/>
      <c r="Q21" s="130"/>
      <c r="R21" s="130"/>
      <c r="S21" s="130"/>
      <c r="T21" s="130">
        <v>221.5</v>
      </c>
      <c r="U21" s="130">
        <v>108.1</v>
      </c>
      <c r="V21" s="130"/>
      <c r="W21" s="130"/>
      <c r="X21" s="130"/>
      <c r="Y21" s="131"/>
      <c r="Z21" s="132"/>
      <c r="AA21" s="133">
        <f t="shared" si="2"/>
        <v>525.79999999999995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89.8</v>
      </c>
      <c r="O23" s="134">
        <v>493.9</v>
      </c>
      <c r="P23" s="134">
        <v>500</v>
      </c>
      <c r="Q23" s="134">
        <v>500</v>
      </c>
      <c r="R23" s="134"/>
      <c r="S23" s="134"/>
      <c r="T23" s="134"/>
      <c r="U23" s="134"/>
      <c r="V23" s="134">
        <v>38.4</v>
      </c>
      <c r="W23" s="134">
        <v>70.8</v>
      </c>
      <c r="X23" s="134"/>
      <c r="Y23" s="134"/>
      <c r="Z23" s="132"/>
      <c r="AA23" s="133">
        <f t="shared" si="2"/>
        <v>1692.8999999999999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169.5</v>
      </c>
      <c r="M24" s="136">
        <f t="shared" si="3"/>
        <v>26.7</v>
      </c>
      <c r="N24" s="136">
        <f t="shared" si="3"/>
        <v>89.8</v>
      </c>
      <c r="O24" s="136">
        <f t="shared" si="3"/>
        <v>493.9</v>
      </c>
      <c r="P24" s="136">
        <f t="shared" si="3"/>
        <v>500</v>
      </c>
      <c r="Q24" s="136">
        <f t="shared" si="3"/>
        <v>500</v>
      </c>
      <c r="R24" s="136">
        <f t="shared" si="3"/>
        <v>0</v>
      </c>
      <c r="S24" s="136">
        <f t="shared" si="3"/>
        <v>0</v>
      </c>
      <c r="T24" s="136">
        <f t="shared" si="3"/>
        <v>221.5</v>
      </c>
      <c r="U24" s="136">
        <f t="shared" si="3"/>
        <v>108.1</v>
      </c>
      <c r="V24" s="136">
        <f t="shared" si="3"/>
        <v>38.4</v>
      </c>
      <c r="W24" s="136">
        <f t="shared" si="3"/>
        <v>70.8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2218.7000000000003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2022-10-11T11:07:37Z</dcterms:created>
  <dcterms:modified xsi:type="dcterms:W3CDTF">2022-10-11T11:07:38Z</dcterms:modified>
</cp:coreProperties>
</file>