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<sst xmlns="http://schemas.openxmlformats.org/spreadsheetml/2006/main" count="117" uniqueCount="53">
  <si>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10/10/2022 14:07:58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</si>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</sst>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485</c:v>
                </c:pt>
                <c:pt idx="1">
                  <c:v>485</c:v>
                </c:pt>
                <c:pt idx="2">
                  <c:v>485</c:v>
                </c:pt>
                <c:pt idx="3">
                  <c:v>485</c:v>
                </c:pt>
                <c:pt idx="4">
                  <c:v>485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6">
                  <c:v>485</c:v>
                </c:pt>
                <c:pt idx="17">
                  <c:v>485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253</c:v>
                </c:pt>
                <c:pt idx="1">
                  <c:v>243</c:v>
                </c:pt>
                <c:pt idx="2">
                  <c:v>234</c:v>
                </c:pt>
                <c:pt idx="3">
                  <c:v>234</c:v>
                </c:pt>
                <c:pt idx="4">
                  <c:v>247</c:v>
                </c:pt>
                <c:pt idx="5">
                  <c:v>272</c:v>
                </c:pt>
                <c:pt idx="6">
                  <c:v>287</c:v>
                </c:pt>
                <c:pt idx="7">
                  <c:v>287</c:v>
                </c:pt>
                <c:pt idx="8">
                  <c:v>328.3</c:v>
                </c:pt>
                <c:pt idx="9">
                  <c:v>279</c:v>
                </c:pt>
                <c:pt idx="10">
                  <c:v>267</c:v>
                </c:pt>
                <c:pt idx="11">
                  <c:v>234</c:v>
                </c:pt>
                <c:pt idx="12">
                  <c:v>234</c:v>
                </c:pt>
                <c:pt idx="13">
                  <c:v>228</c:v>
                </c:pt>
                <c:pt idx="14">
                  <c:v>234</c:v>
                </c:pt>
                <c:pt idx="15">
                  <c:v>267</c:v>
                </c:pt>
                <c:pt idx="16">
                  <c:v>279</c:v>
                </c:pt>
                <c:pt idx="17">
                  <c:v>305</c:v>
                </c:pt>
                <c:pt idx="18">
                  <c:v>427.3</c:v>
                </c:pt>
                <c:pt idx="19">
                  <c:v>425</c:v>
                </c:pt>
                <c:pt idx="20">
                  <c:v>378.8</c:v>
                </c:pt>
                <c:pt idx="21">
                  <c:v>279</c:v>
                </c:pt>
                <c:pt idx="22">
                  <c:v>279</c:v>
                </c:pt>
                <c:pt idx="23">
                  <c:v>266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1327.9</c:v>
                </c:pt>
                <c:pt idx="1">
                  <c:v>1057.9000000000001</c:v>
                </c:pt>
                <c:pt idx="2">
                  <c:v>993.9</c:v>
                </c:pt>
                <c:pt idx="3">
                  <c:v>907.9</c:v>
                </c:pt>
                <c:pt idx="4">
                  <c:v>907.9</c:v>
                </c:pt>
                <c:pt idx="5">
                  <c:v>1234.9000000000001</c:v>
                </c:pt>
                <c:pt idx="6">
                  <c:v>1397.9</c:v>
                </c:pt>
                <c:pt idx="7">
                  <c:v>1724.817</c:v>
                </c:pt>
                <c:pt idx="8">
                  <c:v>1736.9</c:v>
                </c:pt>
                <c:pt idx="9">
                  <c:v>1724.9</c:v>
                </c:pt>
                <c:pt idx="10">
                  <c:v>1553.347</c:v>
                </c:pt>
                <c:pt idx="11">
                  <c:v>1494.518</c:v>
                </c:pt>
                <c:pt idx="12">
                  <c:v>1385.0160000000001</c:v>
                </c:pt>
                <c:pt idx="13">
                  <c:v>1302.941</c:v>
                </c:pt>
                <c:pt idx="14">
                  <c:v>1223.9960000000001</c:v>
                </c:pt>
                <c:pt idx="15">
                  <c:v>1352.633</c:v>
                </c:pt>
                <c:pt idx="16">
                  <c:v>1796.9</c:v>
                </c:pt>
                <c:pt idx="17">
                  <c:v>2097.9</c:v>
                </c:pt>
                <c:pt idx="18">
                  <c:v>2280.4480000000003</c:v>
                </c:pt>
                <c:pt idx="19">
                  <c:v>2337.9760000000001</c:v>
                </c:pt>
                <c:pt idx="20">
                  <c:v>2370.5309999999999</c:v>
                </c:pt>
                <c:pt idx="21">
                  <c:v>1975.1420000000001</c:v>
                </c:pt>
                <c:pt idx="22">
                  <c:v>1813.845</c:v>
                </c:pt>
                <c:pt idx="23">
                  <c:v>1597.9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1352.4</c:v>
                </c:pt>
                <c:pt idx="1">
                  <c:v>1504.7</c:v>
                </c:pt>
                <c:pt idx="2">
                  <c:v>1519.6</c:v>
                </c:pt>
                <c:pt idx="3">
                  <c:v>1589.6</c:v>
                </c:pt>
                <c:pt idx="4">
                  <c:v>1679.5</c:v>
                </c:pt>
                <c:pt idx="5">
                  <c:v>1649.8</c:v>
                </c:pt>
                <c:pt idx="6">
                  <c:v>1702</c:v>
                </c:pt>
                <c:pt idx="7">
                  <c:v>1217</c:v>
                </c:pt>
                <c:pt idx="8">
                  <c:v>1241.7</c:v>
                </c:pt>
                <c:pt idx="9">
                  <c:v>1522.3</c:v>
                </c:pt>
                <c:pt idx="10">
                  <c:v>1492.2</c:v>
                </c:pt>
                <c:pt idx="11">
                  <c:v>1542.5</c:v>
                </c:pt>
                <c:pt idx="12">
                  <c:v>1538.5</c:v>
                </c:pt>
                <c:pt idx="13">
                  <c:v>1494.6</c:v>
                </c:pt>
                <c:pt idx="14">
                  <c:v>1553</c:v>
                </c:pt>
                <c:pt idx="15">
                  <c:v>1590.473</c:v>
                </c:pt>
                <c:pt idx="16">
                  <c:v>1620</c:v>
                </c:pt>
                <c:pt idx="17">
                  <c:v>1680</c:v>
                </c:pt>
                <c:pt idx="18">
                  <c:v>1197</c:v>
                </c:pt>
                <c:pt idx="19">
                  <c:v>1267.7</c:v>
                </c:pt>
                <c:pt idx="20">
                  <c:v>1197</c:v>
                </c:pt>
                <c:pt idx="21">
                  <c:v>1648</c:v>
                </c:pt>
                <c:pt idx="22">
                  <c:v>1702</c:v>
                </c:pt>
                <c:pt idx="23">
                  <c:v>1695.8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827.51899999999978</c:v>
                </c:pt>
                <c:pt idx="1">
                  <c:v>814.28699999999992</c:v>
                </c:pt>
                <c:pt idx="2">
                  <c:v>813.12899999999979</c:v>
                </c:pt>
                <c:pt idx="3">
                  <c:v>830.9910000000001</c:v>
                </c:pt>
                <c:pt idx="4">
                  <c:v>834.45400000000006</c:v>
                </c:pt>
                <c:pt idx="5">
                  <c:v>839.9910000000001</c:v>
                </c:pt>
                <c:pt idx="6">
                  <c:v>858.55599999999993</c:v>
                </c:pt>
                <c:pt idx="7">
                  <c:v>1068.7719999999997</c:v>
                </c:pt>
                <c:pt idx="8">
                  <c:v>1502.1010000000006</c:v>
                </c:pt>
                <c:pt idx="9">
                  <c:v>1914.5709999999997</c:v>
                </c:pt>
                <c:pt idx="10">
                  <c:v>2212.081000000001</c:v>
                </c:pt>
                <c:pt idx="11">
                  <c:v>2403.8530000000001</c:v>
                </c:pt>
                <c:pt idx="12">
                  <c:v>2432.8889999999992</c:v>
                </c:pt>
                <c:pt idx="13">
                  <c:v>2303.956999999999</c:v>
                </c:pt>
                <c:pt idx="14">
                  <c:v>2031.5600000000004</c:v>
                </c:pt>
                <c:pt idx="15">
                  <c:v>1665.3829999999998</c:v>
                </c:pt>
                <c:pt idx="16">
                  <c:v>1188.3120000000001</c:v>
                </c:pt>
                <c:pt idx="17">
                  <c:v>715.65399999999988</c:v>
                </c:pt>
                <c:pt idx="18">
                  <c:v>550.04999999999995</c:v>
                </c:pt>
                <c:pt idx="19">
                  <c:v>512.029</c:v>
                </c:pt>
                <c:pt idx="20">
                  <c:v>494.27500000000003</c:v>
                </c:pt>
                <c:pt idx="21">
                  <c:v>467.91999999999985</c:v>
                </c:pt>
                <c:pt idx="22">
                  <c:v>475.54899999999986</c:v>
                </c:pt>
                <c:pt idx="23">
                  <c:v>499.03999999999991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19</c:v>
                </c:pt>
                <c:pt idx="6">
                  <c:v>20</c:v>
                </c:pt>
                <c:pt idx="7">
                  <c:v>29</c:v>
                </c:pt>
                <c:pt idx="8">
                  <c:v>46</c:v>
                </c:pt>
                <c:pt idx="9">
                  <c:v>59</c:v>
                </c:pt>
                <c:pt idx="10">
                  <c:v>68</c:v>
                </c:pt>
                <c:pt idx="11">
                  <c:v>75</c:v>
                </c:pt>
                <c:pt idx="12">
                  <c:v>78</c:v>
                </c:pt>
                <c:pt idx="13">
                  <c:v>75</c:v>
                </c:pt>
                <c:pt idx="14">
                  <c:v>67</c:v>
                </c:pt>
                <c:pt idx="15">
                  <c:v>53</c:v>
                </c:pt>
                <c:pt idx="16">
                  <c:v>35</c:v>
                </c:pt>
                <c:pt idx="17">
                  <c:v>22</c:v>
                </c:pt>
                <c:pt idx="18">
                  <c:v>19</c:v>
                </c:pt>
                <c:pt idx="19">
                  <c:v>21</c:v>
                </c:pt>
                <c:pt idx="20">
                  <c:v>23</c:v>
                </c:pt>
                <c:pt idx="21">
                  <c:v>23</c:v>
                </c:pt>
                <c:pt idx="22">
                  <c:v>22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291</c:v>
                </c:pt>
                <c:pt idx="7">
                  <c:v>1058.5320000000002</c:v>
                </c:pt>
                <c:pt idx="8">
                  <c:v>358.79</c:v>
                </c:pt>
                <c:pt idx="9">
                  <c:v>96</c:v>
                </c:pt>
                <c:pt idx="10">
                  <c:v>112</c:v>
                </c:pt>
                <c:pt idx="11">
                  <c:v>50</c:v>
                </c:pt>
                <c:pt idx="12">
                  <c:v>50</c:v>
                </c:pt>
                <c:pt idx="13">
                  <c:v>74</c:v>
                </c:pt>
                <c:pt idx="14">
                  <c:v>46</c:v>
                </c:pt>
                <c:pt idx="15">
                  <c:v>46</c:v>
                </c:pt>
                <c:pt idx="16">
                  <c:v>46</c:v>
                </c:pt>
                <c:pt idx="17">
                  <c:v>287</c:v>
                </c:pt>
                <c:pt idx="18">
                  <c:v>1222.248</c:v>
                </c:pt>
                <c:pt idx="19">
                  <c:v>1092.4380000000001</c:v>
                </c:pt>
                <c:pt idx="20">
                  <c:v>1334.73</c:v>
                </c:pt>
                <c:pt idx="21">
                  <c:v>371</c:v>
                </c:pt>
                <c:pt idx="22">
                  <c:v>176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137360"/>
        <c:axId val="3521377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4284.8150000000005</c:v>
                </c:pt>
                <c:pt idx="1">
                  <c:v>4142.8370000000004</c:v>
                </c:pt>
                <c:pt idx="2">
                  <c:v>4083.6459999999988</c:v>
                </c:pt>
                <c:pt idx="3">
                  <c:v>4085.5160000000001</c:v>
                </c:pt>
                <c:pt idx="4">
                  <c:v>4217.88</c:v>
                </c:pt>
                <c:pt idx="5">
                  <c:v>4546.6870000000008</c:v>
                </c:pt>
                <c:pt idx="6">
                  <c:v>5041.4559999999992</c:v>
                </c:pt>
                <c:pt idx="7">
                  <c:v>5870.1210000000001</c:v>
                </c:pt>
                <c:pt idx="8">
                  <c:v>5698.8240000000014</c:v>
                </c:pt>
                <c:pt idx="9">
                  <c:v>6080.7810000000009</c:v>
                </c:pt>
                <c:pt idx="10">
                  <c:v>6189.6360000000013</c:v>
                </c:pt>
                <c:pt idx="11">
                  <c:v>6284.8350000000009</c:v>
                </c:pt>
                <c:pt idx="12">
                  <c:v>6203.3589999999995</c:v>
                </c:pt>
                <c:pt idx="13">
                  <c:v>5963.4590000000007</c:v>
                </c:pt>
                <c:pt idx="14">
                  <c:v>5640.5559999999987</c:v>
                </c:pt>
                <c:pt idx="15">
                  <c:v>5459.4889999999996</c:v>
                </c:pt>
                <c:pt idx="16">
                  <c:v>5450.2120000000004</c:v>
                </c:pt>
                <c:pt idx="17">
                  <c:v>5592.5539999999983</c:v>
                </c:pt>
                <c:pt idx="18">
                  <c:v>6181.0199999999995</c:v>
                </c:pt>
                <c:pt idx="19">
                  <c:v>6141.1819999999998</c:v>
                </c:pt>
                <c:pt idx="20">
                  <c:v>6283.3360000000011</c:v>
                </c:pt>
                <c:pt idx="21">
                  <c:v>5249.0620000000017</c:v>
                </c:pt>
                <c:pt idx="22">
                  <c:v>4953.3940000000002</c:v>
                </c:pt>
                <c:pt idx="23">
                  <c:v>4586.7509999999993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137360"/>
        <c:axId val="3521377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217.6</c:v>
                </c:pt>
                <c:pt idx="1">
                  <c:v>210.46</c:v>
                </c:pt>
                <c:pt idx="2">
                  <c:v>207.4</c:v>
                </c:pt>
                <c:pt idx="3">
                  <c:v>208.35</c:v>
                </c:pt>
                <c:pt idx="4">
                  <c:v>208.35</c:v>
                </c:pt>
                <c:pt idx="5">
                  <c:v>455.04</c:v>
                </c:pt>
                <c:pt idx="6">
                  <c:v>521</c:v>
                </c:pt>
                <c:pt idx="7">
                  <c:v>558.54999999999995</c:v>
                </c:pt>
                <c:pt idx="8">
                  <c:v>526.54999999999995</c:v>
                </c:pt>
                <c:pt idx="9">
                  <c:v>449.57</c:v>
                </c:pt>
                <c:pt idx="10">
                  <c:v>392.23</c:v>
                </c:pt>
                <c:pt idx="11">
                  <c:v>389.57</c:v>
                </c:pt>
                <c:pt idx="12">
                  <c:v>381.2</c:v>
                </c:pt>
                <c:pt idx="13">
                  <c:v>303.76</c:v>
                </c:pt>
                <c:pt idx="14">
                  <c:v>273.23</c:v>
                </c:pt>
                <c:pt idx="15">
                  <c:v>303</c:v>
                </c:pt>
                <c:pt idx="16">
                  <c:v>451</c:v>
                </c:pt>
                <c:pt idx="17">
                  <c:v>501</c:v>
                </c:pt>
                <c:pt idx="18">
                  <c:v>531.54999999999995</c:v>
                </c:pt>
                <c:pt idx="19">
                  <c:v>555</c:v>
                </c:pt>
                <c:pt idx="20">
                  <c:v>551.54999999999995</c:v>
                </c:pt>
                <c:pt idx="21">
                  <c:v>344.3</c:v>
                </c:pt>
                <c:pt idx="22">
                  <c:v>303.39</c:v>
                </c:pt>
                <c:pt idx="23">
                  <c:v>258.54000000000002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138536"/>
        <c:axId val="352138144"/>
      </c:lineChart>
      <c:catAx>
        <c:axId val="352137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137752"/>
        <c:crosses val="autoZero"/>
        <c:auto val="1"/>
        <c:lblAlgn val="ctr"/>
        <c:lblOffset val="100"/>
        <c:noMultiLvlLbl val="0"/>
      </c:catAx>
      <c:valAx>
        <c:axId val="35213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137360"/>
        <c:crosses val="autoZero"/>
        <c:crossBetween val="between"/>
      </c:valAx>
      <c:valAx>
        <c:axId val="352138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138536"/>
        <c:crosses val="max"/>
        <c:crossBetween val="between"/>
      </c:valAx>
      <c:catAx>
        <c:axId val="352138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138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4284.8189999999995</v>
      </c>
      <c r="C4" s="18">
        <v>4142.8869999999997</v>
      </c>
      <c r="D4" s="18">
        <v>4083.6290000000004</v>
      </c>
      <c r="E4" s="18">
        <v>4085.491</v>
      </c>
      <c r="F4" s="18">
        <v>4217.8540000000003</v>
      </c>
      <c r="G4" s="18">
        <v>4546.6910000000007</v>
      </c>
      <c r="H4" s="18">
        <v>5041.456000000001</v>
      </c>
      <c r="I4" s="18">
        <v>5870.121000000001</v>
      </c>
      <c r="J4" s="18">
        <v>5698.7909999999993</v>
      </c>
      <c r="K4" s="18">
        <v>6080.7710000000015</v>
      </c>
      <c r="L4" s="18">
        <v>6189.6279999999988</v>
      </c>
      <c r="M4" s="18">
        <v>6284.8710000000001</v>
      </c>
      <c r="N4" s="18">
        <v>6203.4050000000016</v>
      </c>
      <c r="O4" s="18">
        <v>5963.4980000000023</v>
      </c>
      <c r="P4" s="18">
        <v>5640.5560000000005</v>
      </c>
      <c r="Q4" s="18">
        <v>5459.4890000000014</v>
      </c>
      <c r="R4" s="18">
        <v>5450.2120000000014</v>
      </c>
      <c r="S4" s="18">
        <v>5592.5540000000001</v>
      </c>
      <c r="T4" s="18">
        <v>6181.0459999999994</v>
      </c>
      <c r="U4" s="18">
        <v>6141.1430000000018</v>
      </c>
      <c r="V4" s="18">
        <v>6283.3360000000002</v>
      </c>
      <c r="W4" s="18">
        <v>5249.0620000000017</v>
      </c>
      <c r="X4" s="18">
        <v>4953.3940000000011</v>
      </c>
      <c r="Y4" s="18">
        <v>4586.74</v>
      </c>
      <c r="Z4" s="19"/>
      <c r="AA4" s="20">
        <f>SUM(B4:Z4)</f>
        <v>128231.44400000002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217.6</v>
      </c>
      <c r="C7" s="28">
        <v>210.46</v>
      </c>
      <c r="D7" s="28">
        <v>207.4</v>
      </c>
      <c r="E7" s="28">
        <v>208.35</v>
      </c>
      <c r="F7" s="28">
        <v>208.35</v>
      </c>
      <c r="G7" s="28">
        <v>455.04</v>
      </c>
      <c r="H7" s="28">
        <v>521</v>
      </c>
      <c r="I7" s="28">
        <v>558.54999999999995</v>
      </c>
      <c r="J7" s="28">
        <v>526.54999999999995</v>
      </c>
      <c r="K7" s="28">
        <v>449.57</v>
      </c>
      <c r="L7" s="28">
        <v>392.23</v>
      </c>
      <c r="M7" s="28">
        <v>389.57</v>
      </c>
      <c r="N7" s="28">
        <v>381.2</v>
      </c>
      <c r="O7" s="28">
        <v>303.76</v>
      </c>
      <c r="P7" s="28">
        <v>273.23</v>
      </c>
      <c r="Q7" s="28">
        <v>303</v>
      </c>
      <c r="R7" s="28">
        <v>451</v>
      </c>
      <c r="S7" s="28">
        <v>501</v>
      </c>
      <c r="T7" s="28">
        <v>531.54999999999995</v>
      </c>
      <c r="U7" s="28">
        <v>555</v>
      </c>
      <c r="V7" s="28">
        <v>551.54999999999995</v>
      </c>
      <c r="W7" s="28">
        <v>344.3</v>
      </c>
      <c r="X7" s="28">
        <v>303.39</v>
      </c>
      <c r="Y7" s="28">
        <v>258.54000000000002</v>
      </c>
      <c r="Z7" s="29"/>
      <c r="AA7" s="30">
        <f>IF(SUM(B7:Z7)&lt;&gt;0,AVERAGEIF(B7:Z7,"&lt;&gt;"""),"")</f>
        <v>379.25791666666669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485</v>
      </c>
      <c r="C10" s="42">
        <v>485</v>
      </c>
      <c r="D10" s="42">
        <v>485</v>
      </c>
      <c r="E10" s="42">
        <v>485</v>
      </c>
      <c r="F10" s="42">
        <v>485</v>
      </c>
      <c r="G10" s="42">
        <v>485</v>
      </c>
      <c r="H10" s="42">
        <v>485</v>
      </c>
      <c r="I10" s="42">
        <v>485</v>
      </c>
      <c r="J10" s="42">
        <v>485</v>
      </c>
      <c r="K10" s="42">
        <v>485</v>
      </c>
      <c r="L10" s="42">
        <v>485</v>
      </c>
      <c r="M10" s="42">
        <v>485</v>
      </c>
      <c r="N10" s="42">
        <v>485</v>
      </c>
      <c r="O10" s="42">
        <v>485</v>
      </c>
      <c r="P10" s="42">
        <v>485</v>
      </c>
      <c r="Q10" s="42">
        <v>485</v>
      </c>
      <c r="R10" s="42">
        <v>485</v>
      </c>
      <c r="S10" s="42">
        <v>485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11640</v>
      </c>
    </row>
    <row r="11" spans="1:27" ht="24.95" customHeight="1" x14ac:dyDescent="0.2">
      <c r="A11" s="45" t="s">
        <v>7</v>
      </c>
      <c r="B11" s="46">
        <v>253</v>
      </c>
      <c r="C11" s="47">
        <v>243</v>
      </c>
      <c r="D11" s="47">
        <v>234</v>
      </c>
      <c r="E11" s="47">
        <v>234</v>
      </c>
      <c r="F11" s="47">
        <v>247</v>
      </c>
      <c r="G11" s="47">
        <v>272</v>
      </c>
      <c r="H11" s="47">
        <v>287</v>
      </c>
      <c r="I11" s="47">
        <v>287</v>
      </c>
      <c r="J11" s="47">
        <v>328.3</v>
      </c>
      <c r="K11" s="47">
        <v>279</v>
      </c>
      <c r="L11" s="47">
        <v>267</v>
      </c>
      <c r="M11" s="47">
        <v>234</v>
      </c>
      <c r="N11" s="47">
        <v>234</v>
      </c>
      <c r="O11" s="47">
        <v>228</v>
      </c>
      <c r="P11" s="47">
        <v>234</v>
      </c>
      <c r="Q11" s="47">
        <v>267</v>
      </c>
      <c r="R11" s="47">
        <v>279</v>
      </c>
      <c r="S11" s="47">
        <v>305</v>
      </c>
      <c r="T11" s="47">
        <v>427.3</v>
      </c>
      <c r="U11" s="47">
        <v>425</v>
      </c>
      <c r="V11" s="47">
        <v>378.8</v>
      </c>
      <c r="W11" s="47">
        <v>279</v>
      </c>
      <c r="X11" s="47">
        <v>279</v>
      </c>
      <c r="Y11" s="47">
        <v>266</v>
      </c>
      <c r="Z11" s="48"/>
      <c r="AA11" s="49">
        <f t="shared" si="0"/>
        <v>6767.4000000000005</v>
      </c>
    </row>
    <row r="12" spans="1:27" ht="24.95" customHeight="1" x14ac:dyDescent="0.2">
      <c r="A12" s="50" t="s">
        <v>8</v>
      </c>
      <c r="B12" s="51">
        <v>1327.9</v>
      </c>
      <c r="C12" s="52">
        <v>1057.9000000000001</v>
      </c>
      <c r="D12" s="52">
        <v>993.9</v>
      </c>
      <c r="E12" s="52">
        <v>907.9</v>
      </c>
      <c r="F12" s="52">
        <v>907.9</v>
      </c>
      <c r="G12" s="52">
        <v>1234.9000000000001</v>
      </c>
      <c r="H12" s="52">
        <v>1397.9</v>
      </c>
      <c r="I12" s="52">
        <v>1724.817</v>
      </c>
      <c r="J12" s="52">
        <v>1736.9</v>
      </c>
      <c r="K12" s="52">
        <v>1724.9</v>
      </c>
      <c r="L12" s="52">
        <v>1553.347</v>
      </c>
      <c r="M12" s="52">
        <v>1494.518</v>
      </c>
      <c r="N12" s="52">
        <v>1385.0160000000001</v>
      </c>
      <c r="O12" s="52">
        <v>1302.941</v>
      </c>
      <c r="P12" s="52">
        <v>1223.9960000000001</v>
      </c>
      <c r="Q12" s="52">
        <v>1352.633</v>
      </c>
      <c r="R12" s="52">
        <v>1796.9</v>
      </c>
      <c r="S12" s="52">
        <v>2097.9</v>
      </c>
      <c r="T12" s="52">
        <v>2280.4480000000003</v>
      </c>
      <c r="U12" s="52">
        <v>2337.9760000000001</v>
      </c>
      <c r="V12" s="52">
        <v>2370.5309999999999</v>
      </c>
      <c r="W12" s="52">
        <v>1975.1420000000001</v>
      </c>
      <c r="X12" s="52">
        <v>1813.845</v>
      </c>
      <c r="Y12" s="52">
        <v>1597.9</v>
      </c>
      <c r="Z12" s="53"/>
      <c r="AA12" s="54">
        <f t="shared" si="0"/>
        <v>37598.01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291</v>
      </c>
      <c r="I13" s="52">
        <v>1058.5320000000002</v>
      </c>
      <c r="J13" s="52">
        <v>358.79</v>
      </c>
      <c r="K13" s="52">
        <v>96</v>
      </c>
      <c r="L13" s="52">
        <v>112</v>
      </c>
      <c r="M13" s="52">
        <v>50</v>
      </c>
      <c r="N13" s="52">
        <v>50</v>
      </c>
      <c r="O13" s="52">
        <v>74</v>
      </c>
      <c r="P13" s="52">
        <v>46</v>
      </c>
      <c r="Q13" s="52">
        <v>46</v>
      </c>
      <c r="R13" s="52">
        <v>46</v>
      </c>
      <c r="S13" s="52">
        <v>287</v>
      </c>
      <c r="T13" s="52">
        <v>1222.248</v>
      </c>
      <c r="U13" s="52">
        <v>1092.4380000000001</v>
      </c>
      <c r="V13" s="52">
        <v>1334.73</v>
      </c>
      <c r="W13" s="52">
        <v>371</v>
      </c>
      <c r="X13" s="52">
        <v>176</v>
      </c>
      <c r="Y13" s="52">
        <v>20</v>
      </c>
      <c r="Z13" s="53"/>
      <c r="AA13" s="54">
        <f t="shared" si="0"/>
        <v>6903.7379999999994</v>
      </c>
    </row>
    <row r="14" spans="1:27" ht="24.95" customHeight="1" x14ac:dyDescent="0.2">
      <c r="A14" s="55" t="s">
        <v>10</v>
      </c>
      <c r="B14" s="56">
        <v>827.51899999999978</v>
      </c>
      <c r="C14" s="57">
        <v>814.28699999999992</v>
      </c>
      <c r="D14" s="57">
        <v>813.12899999999979</v>
      </c>
      <c r="E14" s="57">
        <v>830.9910000000001</v>
      </c>
      <c r="F14" s="57">
        <v>834.45400000000006</v>
      </c>
      <c r="G14" s="57">
        <v>839.9910000000001</v>
      </c>
      <c r="H14" s="57">
        <v>858.55599999999993</v>
      </c>
      <c r="I14" s="57">
        <v>1068.7719999999997</v>
      </c>
      <c r="J14" s="57">
        <v>1502.1010000000006</v>
      </c>
      <c r="K14" s="57">
        <v>1914.5709999999997</v>
      </c>
      <c r="L14" s="57">
        <v>2212.081000000001</v>
      </c>
      <c r="M14" s="57">
        <v>2403.8530000000001</v>
      </c>
      <c r="N14" s="57">
        <v>2432.8889999999992</v>
      </c>
      <c r="O14" s="57">
        <v>2303.956999999999</v>
      </c>
      <c r="P14" s="57">
        <v>2031.5600000000004</v>
      </c>
      <c r="Q14" s="57">
        <v>1665.3829999999998</v>
      </c>
      <c r="R14" s="57">
        <v>1188.3120000000001</v>
      </c>
      <c r="S14" s="57">
        <v>715.65399999999988</v>
      </c>
      <c r="T14" s="57">
        <v>550.04999999999995</v>
      </c>
      <c r="U14" s="57">
        <v>512.029</v>
      </c>
      <c r="V14" s="57">
        <v>494.27500000000003</v>
      </c>
      <c r="W14" s="57">
        <v>467.91999999999985</v>
      </c>
      <c r="X14" s="57">
        <v>475.54899999999986</v>
      </c>
      <c r="Y14" s="57">
        <v>499.03999999999991</v>
      </c>
      <c r="Z14" s="58"/>
      <c r="AA14" s="59">
        <f t="shared" si="0"/>
        <v>28256.922999999995</v>
      </c>
    </row>
    <row r="15" spans="1:27" ht="24.95" customHeight="1" x14ac:dyDescent="0.2">
      <c r="A15" s="55" t="s">
        <v>11</v>
      </c>
      <c r="B15" s="56">
        <v>19</v>
      </c>
      <c r="C15" s="57">
        <v>18</v>
      </c>
      <c r="D15" s="57">
        <v>18</v>
      </c>
      <c r="E15" s="57">
        <v>18</v>
      </c>
      <c r="F15" s="57">
        <v>18</v>
      </c>
      <c r="G15" s="57">
        <v>19</v>
      </c>
      <c r="H15" s="57">
        <v>20</v>
      </c>
      <c r="I15" s="57">
        <v>29</v>
      </c>
      <c r="J15" s="57">
        <v>46</v>
      </c>
      <c r="K15" s="57">
        <v>59</v>
      </c>
      <c r="L15" s="57">
        <v>68</v>
      </c>
      <c r="M15" s="57">
        <v>75</v>
      </c>
      <c r="N15" s="57">
        <v>78</v>
      </c>
      <c r="O15" s="57">
        <v>75</v>
      </c>
      <c r="P15" s="57">
        <v>67</v>
      </c>
      <c r="Q15" s="57">
        <v>53</v>
      </c>
      <c r="R15" s="57">
        <v>35</v>
      </c>
      <c r="S15" s="57">
        <v>22</v>
      </c>
      <c r="T15" s="57">
        <v>19</v>
      </c>
      <c r="U15" s="57">
        <v>21</v>
      </c>
      <c r="V15" s="57">
        <v>23</v>
      </c>
      <c r="W15" s="57">
        <v>23</v>
      </c>
      <c r="X15" s="57">
        <v>22</v>
      </c>
      <c r="Y15" s="57">
        <v>23</v>
      </c>
      <c r="Z15" s="58"/>
      <c r="AA15" s="59">
        <f t="shared" si="0"/>
        <v>868</v>
      </c>
    </row>
    <row r="16" spans="1:27" ht="30" customHeight="1" thickBot="1" x14ac:dyDescent="0.25">
      <c r="A16" s="60" t="s">
        <v>12</v>
      </c>
      <c r="B16" s="61">
        <f>IF(LEN(B$2)&gt;0,SUM(B10:B15),"")</f>
        <v>2932.4189999999999</v>
      </c>
      <c r="C16" s="62">
        <f t="shared" ref="C16:Z16" si="1">IF(LEN(C$2)&gt;0,SUM(C10:C15),"")</f>
        <v>2638.1869999999999</v>
      </c>
      <c r="D16" s="62">
        <f t="shared" si="1"/>
        <v>2564.029</v>
      </c>
      <c r="E16" s="62">
        <f t="shared" si="1"/>
        <v>2495.8910000000001</v>
      </c>
      <c r="F16" s="62">
        <f t="shared" si="1"/>
        <v>2538.3540000000003</v>
      </c>
      <c r="G16" s="62">
        <f t="shared" si="1"/>
        <v>2896.8910000000001</v>
      </c>
      <c r="H16" s="62">
        <f t="shared" si="1"/>
        <v>3339.4560000000001</v>
      </c>
      <c r="I16" s="62">
        <f t="shared" si="1"/>
        <v>4653.1210000000001</v>
      </c>
      <c r="J16" s="62">
        <f t="shared" si="1"/>
        <v>4457.0910000000003</v>
      </c>
      <c r="K16" s="62">
        <f t="shared" si="1"/>
        <v>4558.4709999999995</v>
      </c>
      <c r="L16" s="62">
        <f t="shared" si="1"/>
        <v>4697.4280000000008</v>
      </c>
      <c r="M16" s="62">
        <f t="shared" si="1"/>
        <v>4742.3710000000001</v>
      </c>
      <c r="N16" s="62">
        <f t="shared" si="1"/>
        <v>4664.9049999999988</v>
      </c>
      <c r="O16" s="62">
        <f t="shared" si="1"/>
        <v>4468.8979999999992</v>
      </c>
      <c r="P16" s="62">
        <f t="shared" si="1"/>
        <v>4087.5560000000005</v>
      </c>
      <c r="Q16" s="62">
        <f t="shared" si="1"/>
        <v>3869.0159999999996</v>
      </c>
      <c r="R16" s="62">
        <f t="shared" si="1"/>
        <v>3830.2120000000004</v>
      </c>
      <c r="S16" s="62">
        <f t="shared" si="1"/>
        <v>3912.5540000000001</v>
      </c>
      <c r="T16" s="62">
        <f t="shared" si="1"/>
        <v>4984.0460000000012</v>
      </c>
      <c r="U16" s="62">
        <f t="shared" si="1"/>
        <v>4873.4430000000011</v>
      </c>
      <c r="V16" s="62">
        <f t="shared" si="1"/>
        <v>5086.3359999999993</v>
      </c>
      <c r="W16" s="62">
        <f t="shared" si="1"/>
        <v>3601.0619999999999</v>
      </c>
      <c r="X16" s="62">
        <f t="shared" si="1"/>
        <v>3251.3940000000002</v>
      </c>
      <c r="Y16" s="62">
        <f t="shared" si="1"/>
        <v>2890.94</v>
      </c>
      <c r="Z16" s="63" t="str">
        <f t="shared" si="1"/>
        <v/>
      </c>
      <c r="AA16" s="64">
        <f>SUM(AA10:AA15)</f>
        <v>92034.070999999996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1067.9000000000001</v>
      </c>
      <c r="C28" s="72">
        <v>1057.9000000000001</v>
      </c>
      <c r="D28" s="72">
        <v>1045.9000000000001</v>
      </c>
      <c r="E28" s="72">
        <v>1048.9000000000001</v>
      </c>
      <c r="F28" s="72">
        <v>1091.9000000000001</v>
      </c>
      <c r="G28" s="72">
        <v>1123.9000000000001</v>
      </c>
      <c r="H28" s="72">
        <v>1262.9000000000001</v>
      </c>
      <c r="I28" s="72">
        <v>1454.9</v>
      </c>
      <c r="J28" s="72">
        <v>1732.2</v>
      </c>
      <c r="K28" s="72">
        <v>1884.9</v>
      </c>
      <c r="L28" s="72">
        <v>2075.9</v>
      </c>
      <c r="M28" s="72">
        <v>2113.9</v>
      </c>
      <c r="N28" s="72">
        <v>2137.9</v>
      </c>
      <c r="O28" s="72">
        <v>2034.9</v>
      </c>
      <c r="P28" s="72">
        <v>1829.9</v>
      </c>
      <c r="Q28" s="72">
        <v>1607.9</v>
      </c>
      <c r="R28" s="72">
        <v>1299.9000000000001</v>
      </c>
      <c r="S28" s="72">
        <v>1211.9000000000001</v>
      </c>
      <c r="T28" s="72">
        <v>1856.2</v>
      </c>
      <c r="U28" s="72">
        <v>1878.9</v>
      </c>
      <c r="V28" s="72">
        <v>1561.7</v>
      </c>
      <c r="W28" s="72">
        <v>1154.9000000000001</v>
      </c>
      <c r="X28" s="72">
        <v>982.9</v>
      </c>
      <c r="Y28" s="72">
        <v>888.9</v>
      </c>
      <c r="Z28" s="73"/>
      <c r="AA28" s="74">
        <f>SUM(B28:Z28)</f>
        <v>35407.000000000015</v>
      </c>
    </row>
    <row r="29" spans="1:27" ht="24.95" customHeight="1" x14ac:dyDescent="0.2">
      <c r="A29" s="75" t="s">
        <v>23</v>
      </c>
      <c r="B29" s="76">
        <v>896.51900000000001</v>
      </c>
      <c r="C29" s="77">
        <v>882.28700000000003</v>
      </c>
      <c r="D29" s="77">
        <v>884.12900000000002</v>
      </c>
      <c r="E29" s="77">
        <v>898.99099999999999</v>
      </c>
      <c r="F29" s="77">
        <v>898.45399999999995</v>
      </c>
      <c r="G29" s="77">
        <v>1144.991</v>
      </c>
      <c r="H29" s="77">
        <v>1343.556</v>
      </c>
      <c r="I29" s="77">
        <v>2186.221</v>
      </c>
      <c r="J29" s="77">
        <v>1680.8910000000001</v>
      </c>
      <c r="K29" s="77">
        <v>1732.5709999999999</v>
      </c>
      <c r="L29" s="77">
        <v>1713.528</v>
      </c>
      <c r="M29" s="77">
        <v>1738.471</v>
      </c>
      <c r="N29" s="77">
        <v>1630.0050000000001</v>
      </c>
      <c r="O29" s="77">
        <v>1489.998</v>
      </c>
      <c r="P29" s="77">
        <v>1290.6559999999999</v>
      </c>
      <c r="Q29" s="77">
        <v>1286.5889999999999</v>
      </c>
      <c r="R29" s="77">
        <v>1341.3119999999999</v>
      </c>
      <c r="S29" s="77">
        <v>1316.654</v>
      </c>
      <c r="T29" s="77">
        <v>1595.846</v>
      </c>
      <c r="U29" s="77">
        <v>1306.5429999999999</v>
      </c>
      <c r="V29" s="77">
        <v>1827.636</v>
      </c>
      <c r="W29" s="77">
        <v>930.16200000000003</v>
      </c>
      <c r="X29" s="77">
        <v>975.49400000000003</v>
      </c>
      <c r="Y29" s="77">
        <v>759.04</v>
      </c>
      <c r="Z29" s="78"/>
      <c r="AA29" s="79">
        <f>SUM(B29:Z29)</f>
        <v>31750.543999999994</v>
      </c>
    </row>
    <row r="30" spans="1:27" ht="24.95" customHeight="1" x14ac:dyDescent="0.2">
      <c r="A30" s="82" t="s">
        <v>24</v>
      </c>
      <c r="B30" s="80">
        <v>1685</v>
      </c>
      <c r="C30" s="81">
        <v>1415</v>
      </c>
      <c r="D30" s="81">
        <v>1351</v>
      </c>
      <c r="E30" s="81">
        <v>1265</v>
      </c>
      <c r="F30" s="81">
        <v>1265</v>
      </c>
      <c r="G30" s="81">
        <v>1345</v>
      </c>
      <c r="H30" s="81">
        <v>1450</v>
      </c>
      <c r="I30" s="81">
        <v>1729</v>
      </c>
      <c r="J30" s="81">
        <v>1756</v>
      </c>
      <c r="K30" s="81">
        <v>1645</v>
      </c>
      <c r="L30" s="81">
        <v>1535</v>
      </c>
      <c r="M30" s="81">
        <v>1535</v>
      </c>
      <c r="N30" s="81">
        <v>1535</v>
      </c>
      <c r="O30" s="81">
        <v>1535</v>
      </c>
      <c r="P30" s="81">
        <v>1535</v>
      </c>
      <c r="Q30" s="81">
        <v>1580</v>
      </c>
      <c r="R30" s="81">
        <v>1824</v>
      </c>
      <c r="S30" s="81">
        <v>2079</v>
      </c>
      <c r="T30" s="81">
        <v>2229</v>
      </c>
      <c r="U30" s="81">
        <v>2376</v>
      </c>
      <c r="V30" s="81">
        <v>2394</v>
      </c>
      <c r="W30" s="81">
        <v>2179</v>
      </c>
      <c r="X30" s="81">
        <v>2010</v>
      </c>
      <c r="Y30" s="81">
        <v>1955</v>
      </c>
      <c r="Z30" s="83"/>
      <c r="AA30" s="84">
        <f>SUM(B30:Z30)</f>
        <v>41207</v>
      </c>
    </row>
    <row r="31" spans="1:27" ht="30" customHeight="1" thickBot="1" x14ac:dyDescent="0.25">
      <c r="A31" s="60" t="s">
        <v>25</v>
      </c>
      <c r="B31" s="61">
        <f>IF(LEN(B$2)&gt;0,SUM(B28:B30),"")</f>
        <v>3649.4189999999999</v>
      </c>
      <c r="C31" s="62">
        <f t="shared" ref="C31:Z31" si="4">IF(LEN(C$2)&gt;0,SUM(C28:C30),"")</f>
        <v>3355.1869999999999</v>
      </c>
      <c r="D31" s="62">
        <f t="shared" si="4"/>
        <v>3281.029</v>
      </c>
      <c r="E31" s="62">
        <f t="shared" si="4"/>
        <v>3212.8910000000001</v>
      </c>
      <c r="F31" s="62">
        <f t="shared" si="4"/>
        <v>3255.3540000000003</v>
      </c>
      <c r="G31" s="62">
        <f t="shared" si="4"/>
        <v>3613.8910000000001</v>
      </c>
      <c r="H31" s="62">
        <f t="shared" si="4"/>
        <v>4056.4560000000001</v>
      </c>
      <c r="I31" s="62">
        <f t="shared" si="4"/>
        <v>5370.1210000000001</v>
      </c>
      <c r="J31" s="62">
        <f t="shared" si="4"/>
        <v>5169.0910000000003</v>
      </c>
      <c r="K31" s="62">
        <f t="shared" si="4"/>
        <v>5262.4709999999995</v>
      </c>
      <c r="L31" s="62">
        <f t="shared" si="4"/>
        <v>5324.4279999999999</v>
      </c>
      <c r="M31" s="62">
        <f t="shared" si="4"/>
        <v>5387.3710000000001</v>
      </c>
      <c r="N31" s="62">
        <f t="shared" si="4"/>
        <v>5302.9050000000007</v>
      </c>
      <c r="O31" s="62">
        <f t="shared" si="4"/>
        <v>5059.8980000000001</v>
      </c>
      <c r="P31" s="62">
        <f t="shared" si="4"/>
        <v>4655.5560000000005</v>
      </c>
      <c r="Q31" s="62">
        <f t="shared" si="4"/>
        <v>4474.4889999999996</v>
      </c>
      <c r="R31" s="62">
        <f t="shared" si="4"/>
        <v>4465.2119999999995</v>
      </c>
      <c r="S31" s="62">
        <f t="shared" si="4"/>
        <v>4607.5540000000001</v>
      </c>
      <c r="T31" s="62">
        <f t="shared" si="4"/>
        <v>5681.0460000000003</v>
      </c>
      <c r="U31" s="62">
        <f t="shared" si="4"/>
        <v>5561.4430000000002</v>
      </c>
      <c r="V31" s="62">
        <f t="shared" si="4"/>
        <v>5783.3360000000002</v>
      </c>
      <c r="W31" s="62">
        <f t="shared" si="4"/>
        <v>4264.0619999999999</v>
      </c>
      <c r="X31" s="62">
        <f t="shared" si="4"/>
        <v>3968.3940000000002</v>
      </c>
      <c r="Y31" s="62">
        <f t="shared" si="4"/>
        <v>3602.94</v>
      </c>
      <c r="Z31" s="63" t="str">
        <f t="shared" si="4"/>
        <v/>
      </c>
      <c r="AA31" s="64">
        <f>SUM(AA28:AA30)</f>
        <v>108364.54400000001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329</v>
      </c>
      <c r="C34" s="95">
        <v>329</v>
      </c>
      <c r="D34" s="95">
        <v>329</v>
      </c>
      <c r="E34" s="95">
        <v>329</v>
      </c>
      <c r="F34" s="95">
        <v>329</v>
      </c>
      <c r="G34" s="95">
        <v>329</v>
      </c>
      <c r="H34" s="95">
        <v>329</v>
      </c>
      <c r="I34" s="95">
        <v>329</v>
      </c>
      <c r="J34" s="95">
        <v>324</v>
      </c>
      <c r="K34" s="95">
        <v>316</v>
      </c>
      <c r="L34" s="95">
        <v>244</v>
      </c>
      <c r="M34" s="95">
        <v>262</v>
      </c>
      <c r="N34" s="95">
        <v>255</v>
      </c>
      <c r="O34" s="95">
        <v>208</v>
      </c>
      <c r="P34" s="95">
        <v>192</v>
      </c>
      <c r="Q34" s="95">
        <v>217.47300000000001</v>
      </c>
      <c r="R34" s="95">
        <v>247</v>
      </c>
      <c r="S34" s="95">
        <v>307</v>
      </c>
      <c r="T34" s="95">
        <v>309</v>
      </c>
      <c r="U34" s="95">
        <v>300</v>
      </c>
      <c r="V34" s="95">
        <v>309</v>
      </c>
      <c r="W34" s="95">
        <v>281</v>
      </c>
      <c r="X34" s="95">
        <v>329</v>
      </c>
      <c r="Y34" s="95">
        <v>329</v>
      </c>
      <c r="Z34" s="96"/>
      <c r="AA34" s="74">
        <f t="shared" ref="AA34:AA39" si="5">SUM(B34:Z34)</f>
        <v>7061.473</v>
      </c>
    </row>
    <row r="35" spans="1:27" ht="24.95" customHeight="1" x14ac:dyDescent="0.2">
      <c r="A35" s="97" t="s">
        <v>28</v>
      </c>
      <c r="B35" s="98">
        <v>308</v>
      </c>
      <c r="C35" s="99">
        <v>308</v>
      </c>
      <c r="D35" s="99">
        <v>308</v>
      </c>
      <c r="E35" s="99">
        <v>308</v>
      </c>
      <c r="F35" s="99">
        <v>308</v>
      </c>
      <c r="G35" s="99">
        <v>308</v>
      </c>
      <c r="H35" s="99">
        <v>308</v>
      </c>
      <c r="I35" s="99">
        <v>308</v>
      </c>
      <c r="J35" s="99">
        <v>308</v>
      </c>
      <c r="K35" s="99">
        <v>308</v>
      </c>
      <c r="L35" s="99">
        <v>303</v>
      </c>
      <c r="M35" s="99">
        <v>303</v>
      </c>
      <c r="N35" s="99">
        <v>303</v>
      </c>
      <c r="O35" s="99">
        <v>303</v>
      </c>
      <c r="P35" s="99">
        <v>296</v>
      </c>
      <c r="Q35" s="99">
        <v>308</v>
      </c>
      <c r="R35" s="99">
        <v>308</v>
      </c>
      <c r="S35" s="99">
        <v>308</v>
      </c>
      <c r="T35" s="99">
        <v>308</v>
      </c>
      <c r="U35" s="99">
        <v>308</v>
      </c>
      <c r="V35" s="99">
        <v>308</v>
      </c>
      <c r="W35" s="99">
        <v>302</v>
      </c>
      <c r="X35" s="99">
        <v>308</v>
      </c>
      <c r="Y35" s="99">
        <v>303</v>
      </c>
      <c r="Z35" s="100"/>
      <c r="AA35" s="79">
        <f t="shared" si="5"/>
        <v>7349</v>
      </c>
    </row>
    <row r="36" spans="1:27" ht="24.95" customHeight="1" x14ac:dyDescent="0.2">
      <c r="A36" s="97" t="s">
        <v>29</v>
      </c>
      <c r="B36" s="98">
        <v>447.4</v>
      </c>
      <c r="C36" s="99">
        <v>515</v>
      </c>
      <c r="D36" s="99">
        <v>515</v>
      </c>
      <c r="E36" s="99">
        <v>515</v>
      </c>
      <c r="F36" s="99">
        <v>515</v>
      </c>
      <c r="G36" s="99">
        <v>462.8</v>
      </c>
      <c r="H36" s="99">
        <v>515</v>
      </c>
      <c r="I36" s="99">
        <v>30</v>
      </c>
      <c r="J36" s="99">
        <v>59.7</v>
      </c>
      <c r="K36" s="99">
        <v>348.3</v>
      </c>
      <c r="L36" s="99">
        <v>395.2</v>
      </c>
      <c r="M36" s="99">
        <v>427.5</v>
      </c>
      <c r="N36" s="99">
        <v>430.5</v>
      </c>
      <c r="O36" s="99">
        <v>433.6</v>
      </c>
      <c r="P36" s="99">
        <v>515</v>
      </c>
      <c r="Q36" s="99">
        <v>515</v>
      </c>
      <c r="R36" s="99">
        <v>515</v>
      </c>
      <c r="S36" s="99">
        <v>515</v>
      </c>
      <c r="T36" s="99">
        <v>30</v>
      </c>
      <c r="U36" s="99">
        <v>109.7</v>
      </c>
      <c r="V36" s="99">
        <v>30</v>
      </c>
      <c r="W36" s="99">
        <v>515</v>
      </c>
      <c r="X36" s="99">
        <v>515</v>
      </c>
      <c r="Y36" s="99">
        <v>515</v>
      </c>
      <c r="Z36" s="100"/>
      <c r="AA36" s="79">
        <f t="shared" si="5"/>
        <v>9384.7000000000007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218</v>
      </c>
      <c r="C38" s="99">
        <v>302.7</v>
      </c>
      <c r="D38" s="99">
        <v>317.60000000000002</v>
      </c>
      <c r="E38" s="99">
        <v>387.6</v>
      </c>
      <c r="F38" s="99">
        <v>477.5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498.8</v>
      </c>
      <c r="Z38" s="100"/>
      <c r="AA38" s="79">
        <f t="shared" si="5"/>
        <v>11202.199999999999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1352.4</v>
      </c>
      <c r="C39" s="88">
        <f t="shared" si="6"/>
        <v>1504.7</v>
      </c>
      <c r="D39" s="88">
        <f t="shared" si="6"/>
        <v>1519.6</v>
      </c>
      <c r="E39" s="88">
        <f t="shared" si="6"/>
        <v>1589.6</v>
      </c>
      <c r="F39" s="88">
        <f t="shared" si="6"/>
        <v>1679.5</v>
      </c>
      <c r="G39" s="88">
        <f t="shared" si="6"/>
        <v>1649.8</v>
      </c>
      <c r="H39" s="88">
        <f t="shared" si="6"/>
        <v>1702</v>
      </c>
      <c r="I39" s="88">
        <f t="shared" si="6"/>
        <v>1217</v>
      </c>
      <c r="J39" s="88">
        <f t="shared" si="6"/>
        <v>1241.7</v>
      </c>
      <c r="K39" s="88">
        <f t="shared" si="6"/>
        <v>1522.3</v>
      </c>
      <c r="L39" s="88">
        <f t="shared" si="6"/>
        <v>1492.2</v>
      </c>
      <c r="M39" s="88">
        <f t="shared" si="6"/>
        <v>1542.5</v>
      </c>
      <c r="N39" s="88">
        <f t="shared" si="6"/>
        <v>1538.5</v>
      </c>
      <c r="O39" s="88">
        <f t="shared" si="6"/>
        <v>1494.6</v>
      </c>
      <c r="P39" s="88">
        <f t="shared" si="6"/>
        <v>1553</v>
      </c>
      <c r="Q39" s="88">
        <f t="shared" si="6"/>
        <v>1590.473</v>
      </c>
      <c r="R39" s="88">
        <f t="shared" si="6"/>
        <v>1620</v>
      </c>
      <c r="S39" s="88">
        <f t="shared" si="6"/>
        <v>1680</v>
      </c>
      <c r="T39" s="88">
        <f t="shared" si="6"/>
        <v>1197</v>
      </c>
      <c r="U39" s="88">
        <f t="shared" si="6"/>
        <v>1267.7</v>
      </c>
      <c r="V39" s="88">
        <f t="shared" si="6"/>
        <v>1197</v>
      </c>
      <c r="W39" s="88">
        <f t="shared" si="6"/>
        <v>1648</v>
      </c>
      <c r="X39" s="88">
        <f t="shared" si="6"/>
        <v>1702</v>
      </c>
      <c r="Y39" s="88">
        <f t="shared" si="6"/>
        <v>1695.8</v>
      </c>
      <c r="Z39" s="89" t="str">
        <f t="shared" si="6"/>
        <v/>
      </c>
      <c r="AA39" s="90">
        <f t="shared" si="5"/>
        <v>36197.373000000007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417.4</v>
      </c>
      <c r="C44" s="99">
        <v>485</v>
      </c>
      <c r="D44" s="99">
        <v>485</v>
      </c>
      <c r="E44" s="99">
        <v>485</v>
      </c>
      <c r="F44" s="99">
        <v>485</v>
      </c>
      <c r="G44" s="99">
        <v>432.8</v>
      </c>
      <c r="H44" s="99">
        <v>485</v>
      </c>
      <c r="I44" s="99"/>
      <c r="J44" s="99">
        <v>29.7</v>
      </c>
      <c r="K44" s="99">
        <v>318.3</v>
      </c>
      <c r="L44" s="99">
        <v>365.2</v>
      </c>
      <c r="M44" s="99">
        <v>397.5</v>
      </c>
      <c r="N44" s="99">
        <v>400.5</v>
      </c>
      <c r="O44" s="99">
        <v>403.6</v>
      </c>
      <c r="P44" s="99">
        <v>485</v>
      </c>
      <c r="Q44" s="99">
        <v>485</v>
      </c>
      <c r="R44" s="99">
        <v>485</v>
      </c>
      <c r="S44" s="99">
        <v>485</v>
      </c>
      <c r="T44" s="99"/>
      <c r="U44" s="99">
        <v>79.7</v>
      </c>
      <c r="V44" s="99"/>
      <c r="W44" s="99">
        <v>485</v>
      </c>
      <c r="X44" s="99">
        <v>485</v>
      </c>
      <c r="Y44" s="99">
        <v>485</v>
      </c>
      <c r="Z44" s="100"/>
      <c r="AA44" s="79">
        <f t="shared" si="7"/>
        <v>8664.7000000000007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218</v>
      </c>
      <c r="C46" s="99">
        <v>302.7</v>
      </c>
      <c r="D46" s="99">
        <v>317.60000000000002</v>
      </c>
      <c r="E46" s="99">
        <v>387.6</v>
      </c>
      <c r="F46" s="99">
        <v>477.5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498.8</v>
      </c>
      <c r="Z46" s="100"/>
      <c r="AA46" s="79">
        <f t="shared" si="7"/>
        <v>11202.199999999999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635.4</v>
      </c>
      <c r="C48" s="88">
        <f t="shared" ref="C48:Z48" si="8">IF(LEN(C$2)&gt;0,SUM(C42:C47),"")</f>
        <v>787.7</v>
      </c>
      <c r="D48" s="88">
        <f t="shared" si="8"/>
        <v>802.6</v>
      </c>
      <c r="E48" s="88">
        <f t="shared" si="8"/>
        <v>872.6</v>
      </c>
      <c r="F48" s="88">
        <f t="shared" si="8"/>
        <v>962.5</v>
      </c>
      <c r="G48" s="88">
        <f t="shared" si="8"/>
        <v>932.8</v>
      </c>
      <c r="H48" s="88">
        <f t="shared" si="8"/>
        <v>985</v>
      </c>
      <c r="I48" s="88">
        <f t="shared" si="8"/>
        <v>500</v>
      </c>
      <c r="J48" s="88">
        <f t="shared" si="8"/>
        <v>529.70000000000005</v>
      </c>
      <c r="K48" s="88">
        <f t="shared" si="8"/>
        <v>818.3</v>
      </c>
      <c r="L48" s="88">
        <f t="shared" si="8"/>
        <v>865.2</v>
      </c>
      <c r="M48" s="88">
        <f t="shared" si="8"/>
        <v>897.5</v>
      </c>
      <c r="N48" s="88">
        <f t="shared" si="8"/>
        <v>900.5</v>
      </c>
      <c r="O48" s="88">
        <f t="shared" si="8"/>
        <v>903.6</v>
      </c>
      <c r="P48" s="88">
        <f t="shared" si="8"/>
        <v>985</v>
      </c>
      <c r="Q48" s="88">
        <f t="shared" si="8"/>
        <v>985</v>
      </c>
      <c r="R48" s="88">
        <f t="shared" si="8"/>
        <v>985</v>
      </c>
      <c r="S48" s="88">
        <f t="shared" si="8"/>
        <v>985</v>
      </c>
      <c r="T48" s="88">
        <f t="shared" si="8"/>
        <v>500</v>
      </c>
      <c r="U48" s="88">
        <f t="shared" si="8"/>
        <v>579.70000000000005</v>
      </c>
      <c r="V48" s="88">
        <f t="shared" si="8"/>
        <v>500</v>
      </c>
      <c r="W48" s="88">
        <f t="shared" si="8"/>
        <v>985</v>
      </c>
      <c r="X48" s="88">
        <f t="shared" si="8"/>
        <v>985</v>
      </c>
      <c r="Y48" s="88">
        <f t="shared" si="8"/>
        <v>983.8</v>
      </c>
      <c r="Z48" s="89" t="str">
        <f t="shared" si="8"/>
        <v/>
      </c>
      <c r="AA48" s="90">
        <f t="shared" si="7"/>
        <v>19866.899999999998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4284.8189999999995</v>
      </c>
      <c r="C51" s="88">
        <f t="shared" si="10"/>
        <v>4142.8869999999997</v>
      </c>
      <c r="D51" s="88">
        <f t="shared" si="10"/>
        <v>4083.6289999999999</v>
      </c>
      <c r="E51" s="88">
        <f t="shared" si="10"/>
        <v>4085.491</v>
      </c>
      <c r="F51" s="88">
        <f t="shared" si="10"/>
        <v>4217.8540000000003</v>
      </c>
      <c r="G51" s="88">
        <f t="shared" si="10"/>
        <v>4546.6909999999998</v>
      </c>
      <c r="H51" s="88">
        <f t="shared" si="10"/>
        <v>5041.4560000000001</v>
      </c>
      <c r="I51" s="88">
        <f t="shared" si="10"/>
        <v>5870.1210000000001</v>
      </c>
      <c r="J51" s="88">
        <f t="shared" si="10"/>
        <v>5698.7910000000002</v>
      </c>
      <c r="K51" s="88">
        <f t="shared" si="10"/>
        <v>6080.7709999999997</v>
      </c>
      <c r="L51" s="88">
        <f t="shared" si="10"/>
        <v>6189.6280000000006</v>
      </c>
      <c r="M51" s="88">
        <f t="shared" si="10"/>
        <v>6284.8710000000001</v>
      </c>
      <c r="N51" s="88">
        <f t="shared" si="10"/>
        <v>6203.4049999999988</v>
      </c>
      <c r="O51" s="88">
        <f t="shared" si="10"/>
        <v>5963.4979999999996</v>
      </c>
      <c r="P51" s="88">
        <f t="shared" si="10"/>
        <v>5640.5560000000005</v>
      </c>
      <c r="Q51" s="88">
        <f t="shared" si="10"/>
        <v>5459.4889999999996</v>
      </c>
      <c r="R51" s="88">
        <f t="shared" si="10"/>
        <v>5450.2120000000004</v>
      </c>
      <c r="S51" s="88">
        <f t="shared" si="10"/>
        <v>5592.5540000000001</v>
      </c>
      <c r="T51" s="88">
        <f t="shared" si="10"/>
        <v>6181.0460000000012</v>
      </c>
      <c r="U51" s="88">
        <f t="shared" si="10"/>
        <v>6141.1430000000009</v>
      </c>
      <c r="V51" s="88">
        <f t="shared" si="10"/>
        <v>6283.3359999999993</v>
      </c>
      <c r="W51" s="88">
        <f t="shared" si="10"/>
        <v>5249.0619999999999</v>
      </c>
      <c r="X51" s="88">
        <f t="shared" si="10"/>
        <v>4953.3940000000002</v>
      </c>
      <c r="Y51" s="88">
        <f t="shared" si="10"/>
        <v>4586.74</v>
      </c>
      <c r="Z51" s="89" t="str">
        <f t="shared" si="10"/>
        <v/>
      </c>
      <c r="AA51" s="105">
        <f>SUM(B51:Z51)</f>
        <v>128231.44399999999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4284.8150000000005</v>
      </c>
      <c r="C4" s="18">
        <v>4142.8370000000004</v>
      </c>
      <c r="D4" s="18">
        <v>4083.6459999999988</v>
      </c>
      <c r="E4" s="18">
        <v>4085.5160000000001</v>
      </c>
      <c r="F4" s="18">
        <v>4217.88</v>
      </c>
      <c r="G4" s="18">
        <v>4546.6870000000008</v>
      </c>
      <c r="H4" s="18">
        <v>5041.4559999999992</v>
      </c>
      <c r="I4" s="18">
        <v>5870.1210000000001</v>
      </c>
      <c r="J4" s="18">
        <v>5698.8240000000014</v>
      </c>
      <c r="K4" s="18">
        <v>6080.7810000000009</v>
      </c>
      <c r="L4" s="18">
        <v>6189.6360000000013</v>
      </c>
      <c r="M4" s="18">
        <v>6284.8350000000009</v>
      </c>
      <c r="N4" s="18">
        <v>6203.3589999999995</v>
      </c>
      <c r="O4" s="18">
        <v>5963.4590000000007</v>
      </c>
      <c r="P4" s="18">
        <v>5640.5559999999987</v>
      </c>
      <c r="Q4" s="18">
        <v>5459.4889999999996</v>
      </c>
      <c r="R4" s="18">
        <v>5450.2120000000004</v>
      </c>
      <c r="S4" s="18">
        <v>5592.5539999999983</v>
      </c>
      <c r="T4" s="18">
        <v>6181.0199999999995</v>
      </c>
      <c r="U4" s="18">
        <v>6141.1819999999998</v>
      </c>
      <c r="V4" s="18">
        <v>6283.3360000000011</v>
      </c>
      <c r="W4" s="18">
        <v>5249.0620000000017</v>
      </c>
      <c r="X4" s="18">
        <v>4953.3940000000002</v>
      </c>
      <c r="Y4" s="18">
        <v>4586.7509999999993</v>
      </c>
      <c r="Z4" s="19"/>
      <c r="AA4" s="20">
        <f>SUM(B4:Z4)</f>
        <v>128231.40800000002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217.6</v>
      </c>
      <c r="C7" s="28">
        <v>210.46</v>
      </c>
      <c r="D7" s="28">
        <v>207.4</v>
      </c>
      <c r="E7" s="28">
        <v>208.35</v>
      </c>
      <c r="F7" s="28">
        <v>208.35</v>
      </c>
      <c r="G7" s="28">
        <v>455.04</v>
      </c>
      <c r="H7" s="28">
        <v>521</v>
      </c>
      <c r="I7" s="28">
        <v>558.54999999999995</v>
      </c>
      <c r="J7" s="28">
        <v>526.54999999999995</v>
      </c>
      <c r="K7" s="28">
        <v>449.57</v>
      </c>
      <c r="L7" s="28">
        <v>392.23</v>
      </c>
      <c r="M7" s="28">
        <v>389.57</v>
      </c>
      <c r="N7" s="28">
        <v>381.2</v>
      </c>
      <c r="O7" s="28">
        <v>303.76</v>
      </c>
      <c r="P7" s="28">
        <v>273.23</v>
      </c>
      <c r="Q7" s="28">
        <v>303</v>
      </c>
      <c r="R7" s="28">
        <v>451</v>
      </c>
      <c r="S7" s="28">
        <v>501</v>
      </c>
      <c r="T7" s="28">
        <v>531.54999999999995</v>
      </c>
      <c r="U7" s="28">
        <v>555</v>
      </c>
      <c r="V7" s="28">
        <v>551.54999999999995</v>
      </c>
      <c r="W7" s="28">
        <v>344.3</v>
      </c>
      <c r="X7" s="28">
        <v>303.39</v>
      </c>
      <c r="Y7" s="28">
        <v>258.54000000000002</v>
      </c>
      <c r="Z7" s="29"/>
      <c r="AA7" s="30">
        <f>IF(SUM(B7:Z7)&lt;&gt;0,AVERAGEIF(B7:Z7,"&lt;&gt;"""),"")</f>
        <v>379.25791666666669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924.35699999999997</v>
      </c>
      <c r="C19" s="72">
        <v>919.62699999999995</v>
      </c>
      <c r="D19" s="72">
        <v>927.64100000000008</v>
      </c>
      <c r="E19" s="72">
        <v>916.29199999999992</v>
      </c>
      <c r="F19" s="72">
        <v>920.726</v>
      </c>
      <c r="G19" s="72">
        <v>902.65499999999997</v>
      </c>
      <c r="H19" s="72">
        <v>911.45500000000004</v>
      </c>
      <c r="I19" s="72">
        <v>921.48099999999999</v>
      </c>
      <c r="J19" s="72">
        <v>916.51300000000003</v>
      </c>
      <c r="K19" s="72">
        <v>890.47799999999995</v>
      </c>
      <c r="L19" s="72">
        <v>866.45899999999995</v>
      </c>
      <c r="M19" s="72">
        <v>836.86899999999991</v>
      </c>
      <c r="N19" s="72">
        <v>810.84999999999991</v>
      </c>
      <c r="O19" s="72">
        <v>794.82600000000002</v>
      </c>
      <c r="P19" s="72">
        <v>777.80899999999997</v>
      </c>
      <c r="Q19" s="72">
        <v>790.798</v>
      </c>
      <c r="R19" s="72">
        <v>800.35</v>
      </c>
      <c r="S19" s="72">
        <v>799.37699999999995</v>
      </c>
      <c r="T19" s="72">
        <v>796.375</v>
      </c>
      <c r="U19" s="72">
        <v>780.37799999999993</v>
      </c>
      <c r="V19" s="72">
        <v>795.38499999999999</v>
      </c>
      <c r="W19" s="72">
        <v>788.34799999999996</v>
      </c>
      <c r="X19" s="72">
        <v>914.35199999999998</v>
      </c>
      <c r="Y19" s="72">
        <v>915.33799999999997</v>
      </c>
      <c r="Z19" s="73"/>
      <c r="AA19" s="74">
        <f t="shared" ref="AA19:AA24" si="2">SUM(B19:Z19)</f>
        <v>20618.738999999998</v>
      </c>
    </row>
    <row r="20" spans="1:27" ht="24.95" customHeight="1" x14ac:dyDescent="0.2">
      <c r="A20" s="75" t="s">
        <v>15</v>
      </c>
      <c r="B20" s="76">
        <v>1007.4110000000002</v>
      </c>
      <c r="C20" s="77">
        <v>994.96500000000003</v>
      </c>
      <c r="D20" s="77">
        <v>988.00099999999998</v>
      </c>
      <c r="E20" s="77">
        <v>1002.515</v>
      </c>
      <c r="F20" s="77">
        <v>1054.9559999999999</v>
      </c>
      <c r="G20" s="77">
        <v>1205.5160000000003</v>
      </c>
      <c r="H20" s="77">
        <v>1366.7200000000003</v>
      </c>
      <c r="I20" s="77">
        <v>1381.8240000000001</v>
      </c>
      <c r="J20" s="77">
        <v>1444.816</v>
      </c>
      <c r="K20" s="77">
        <v>1565.9280000000001</v>
      </c>
      <c r="L20" s="77">
        <v>1562.65</v>
      </c>
      <c r="M20" s="77">
        <v>1567.1920000000002</v>
      </c>
      <c r="N20" s="77">
        <v>1555.39</v>
      </c>
      <c r="O20" s="77">
        <v>1509.1729999999998</v>
      </c>
      <c r="P20" s="77">
        <v>1423.5630000000001</v>
      </c>
      <c r="Q20" s="77">
        <v>1365.6680000000001</v>
      </c>
      <c r="R20" s="77">
        <v>1331.646</v>
      </c>
      <c r="S20" s="77">
        <v>1288.8510000000001</v>
      </c>
      <c r="T20" s="77">
        <v>1356.8339999999998</v>
      </c>
      <c r="U20" s="77">
        <v>1327.4660000000001</v>
      </c>
      <c r="V20" s="77">
        <v>1198.604</v>
      </c>
      <c r="W20" s="77">
        <v>1093.7459999999999</v>
      </c>
      <c r="X20" s="77">
        <v>1035.2789999999998</v>
      </c>
      <c r="Y20" s="77">
        <v>1003.073</v>
      </c>
      <c r="Z20" s="78"/>
      <c r="AA20" s="79">
        <f t="shared" si="2"/>
        <v>30631.787</v>
      </c>
    </row>
    <row r="21" spans="1:27" ht="24.95" customHeight="1" x14ac:dyDescent="0.2">
      <c r="A21" s="75" t="s">
        <v>16</v>
      </c>
      <c r="B21" s="80">
        <v>1905.5469999999998</v>
      </c>
      <c r="C21" s="81">
        <v>1795.2449999999999</v>
      </c>
      <c r="D21" s="81">
        <v>1738.0039999999999</v>
      </c>
      <c r="E21" s="81">
        <v>1734.7090000000001</v>
      </c>
      <c r="F21" s="81">
        <v>1796.6980000000001</v>
      </c>
      <c r="G21" s="81">
        <v>1978.0160000000001</v>
      </c>
      <c r="H21" s="81">
        <v>2222.2809999999999</v>
      </c>
      <c r="I21" s="81">
        <v>2431.3159999999998</v>
      </c>
      <c r="J21" s="81">
        <v>2694.9950000000003</v>
      </c>
      <c r="K21" s="81">
        <v>2899.8749999999995</v>
      </c>
      <c r="L21" s="81">
        <v>3015.0269999999991</v>
      </c>
      <c r="M21" s="81">
        <v>3110.7739999999999</v>
      </c>
      <c r="N21" s="81">
        <v>3085.6189999999997</v>
      </c>
      <c r="O21" s="81">
        <v>2896.96</v>
      </c>
      <c r="P21" s="81">
        <v>2703.1840000000002</v>
      </c>
      <c r="Q21" s="81">
        <v>2616.0230000000001</v>
      </c>
      <c r="R21" s="81">
        <v>2672.2160000000003</v>
      </c>
      <c r="S21" s="81">
        <v>2835.8259999999996</v>
      </c>
      <c r="T21" s="81">
        <v>3270.511</v>
      </c>
      <c r="U21" s="81">
        <v>3337.3380000000002</v>
      </c>
      <c r="V21" s="81">
        <v>3114.3470000000002</v>
      </c>
      <c r="W21" s="81">
        <v>2761.4679999999998</v>
      </c>
      <c r="X21" s="81">
        <v>2434.2629999999995</v>
      </c>
      <c r="Y21" s="81">
        <v>2118.3399999999997</v>
      </c>
      <c r="Z21" s="78"/>
      <c r="AA21" s="79">
        <f t="shared" si="2"/>
        <v>61168.582000000002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121.5</v>
      </c>
      <c r="C23" s="77">
        <v>115</v>
      </c>
      <c r="D23" s="77">
        <v>108</v>
      </c>
      <c r="E23" s="77">
        <v>109</v>
      </c>
      <c r="F23" s="77">
        <v>113.5</v>
      </c>
      <c r="G23" s="77">
        <v>121.5</v>
      </c>
      <c r="H23" s="77">
        <v>166</v>
      </c>
      <c r="I23" s="77">
        <v>171.5</v>
      </c>
      <c r="J23" s="77">
        <v>175.5</v>
      </c>
      <c r="K23" s="77">
        <v>171.5</v>
      </c>
      <c r="L23" s="77">
        <v>181.5</v>
      </c>
      <c r="M23" s="77">
        <v>184</v>
      </c>
      <c r="N23" s="77">
        <v>190.5</v>
      </c>
      <c r="O23" s="77">
        <v>204.5</v>
      </c>
      <c r="P23" s="77">
        <v>202</v>
      </c>
      <c r="Q23" s="77">
        <v>188</v>
      </c>
      <c r="R23" s="77">
        <v>173</v>
      </c>
      <c r="S23" s="77">
        <v>174.5</v>
      </c>
      <c r="T23" s="77">
        <v>162</v>
      </c>
      <c r="U23" s="77">
        <v>177</v>
      </c>
      <c r="V23" s="77">
        <v>153</v>
      </c>
      <c r="W23" s="77">
        <v>141.5</v>
      </c>
      <c r="X23" s="77">
        <v>142.5</v>
      </c>
      <c r="Y23" s="77">
        <v>148</v>
      </c>
      <c r="Z23" s="77"/>
      <c r="AA23" s="79">
        <f t="shared" si="2"/>
        <v>3795</v>
      </c>
    </row>
    <row r="24" spans="1:27" ht="24.95" customHeight="1" x14ac:dyDescent="0.2">
      <c r="A24" s="85" t="s">
        <v>19</v>
      </c>
      <c r="B24" s="77">
        <v>272.00000000000006</v>
      </c>
      <c r="C24" s="77">
        <v>261.00000000000006</v>
      </c>
      <c r="D24" s="77">
        <v>255</v>
      </c>
      <c r="E24" s="77">
        <v>256</v>
      </c>
      <c r="F24" s="77">
        <v>265</v>
      </c>
      <c r="G24" s="77">
        <v>291</v>
      </c>
      <c r="H24" s="77">
        <v>338</v>
      </c>
      <c r="I24" s="77">
        <v>382</v>
      </c>
      <c r="J24" s="77">
        <v>421.00000000000006</v>
      </c>
      <c r="K24" s="77">
        <v>433.99999999999994</v>
      </c>
      <c r="L24" s="77">
        <v>446</v>
      </c>
      <c r="M24" s="77">
        <v>449.99999999999994</v>
      </c>
      <c r="N24" s="77">
        <v>444.00000000000006</v>
      </c>
      <c r="O24" s="77">
        <v>428</v>
      </c>
      <c r="P24" s="77">
        <v>407.00000000000006</v>
      </c>
      <c r="Q24" s="77">
        <v>398</v>
      </c>
      <c r="R24" s="77">
        <v>397</v>
      </c>
      <c r="S24" s="77">
        <v>414</v>
      </c>
      <c r="T24" s="77">
        <v>449.99999999999994</v>
      </c>
      <c r="U24" s="77">
        <v>446</v>
      </c>
      <c r="V24" s="77">
        <v>405.99999999999994</v>
      </c>
      <c r="W24" s="77">
        <v>362.99999999999994</v>
      </c>
      <c r="X24" s="77">
        <v>327</v>
      </c>
      <c r="Y24" s="77">
        <v>288.99999999999994</v>
      </c>
      <c r="Z24" s="77"/>
      <c r="AA24" s="79">
        <f t="shared" si="2"/>
        <v>8840</v>
      </c>
    </row>
    <row r="25" spans="1:27" ht="30" customHeight="1" thickBot="1" x14ac:dyDescent="0.25">
      <c r="A25" s="86" t="s">
        <v>20</v>
      </c>
      <c r="B25" s="87">
        <f t="shared" ref="B25:AA25" si="3">SUM(B19:B24)</f>
        <v>4230.8149999999996</v>
      </c>
      <c r="C25" s="88">
        <f t="shared" si="3"/>
        <v>4085.837</v>
      </c>
      <c r="D25" s="88">
        <f t="shared" si="3"/>
        <v>4016.6459999999997</v>
      </c>
      <c r="E25" s="88">
        <f t="shared" si="3"/>
        <v>4018.5159999999996</v>
      </c>
      <c r="F25" s="88">
        <f t="shared" si="3"/>
        <v>4150.88</v>
      </c>
      <c r="G25" s="88">
        <f t="shared" si="3"/>
        <v>4498.6869999999999</v>
      </c>
      <c r="H25" s="88">
        <f t="shared" si="3"/>
        <v>5004.4560000000001</v>
      </c>
      <c r="I25" s="88">
        <f t="shared" si="3"/>
        <v>5288.1210000000001</v>
      </c>
      <c r="J25" s="88">
        <f t="shared" si="3"/>
        <v>5652.8240000000005</v>
      </c>
      <c r="K25" s="88">
        <f t="shared" si="3"/>
        <v>5961.780999999999</v>
      </c>
      <c r="L25" s="88">
        <f t="shared" si="3"/>
        <v>6071.6359999999986</v>
      </c>
      <c r="M25" s="88">
        <f t="shared" si="3"/>
        <v>6148.835</v>
      </c>
      <c r="N25" s="88">
        <f t="shared" si="3"/>
        <v>6086.3589999999995</v>
      </c>
      <c r="O25" s="88">
        <f t="shared" si="3"/>
        <v>5833.4589999999998</v>
      </c>
      <c r="P25" s="88">
        <f t="shared" si="3"/>
        <v>5513.5560000000005</v>
      </c>
      <c r="Q25" s="88">
        <f t="shared" si="3"/>
        <v>5358.4890000000005</v>
      </c>
      <c r="R25" s="88">
        <f t="shared" si="3"/>
        <v>5374.2120000000004</v>
      </c>
      <c r="S25" s="88">
        <f t="shared" si="3"/>
        <v>5512.5540000000001</v>
      </c>
      <c r="T25" s="88">
        <f t="shared" si="3"/>
        <v>6035.7199999999993</v>
      </c>
      <c r="U25" s="88">
        <f t="shared" si="3"/>
        <v>6068.1820000000007</v>
      </c>
      <c r="V25" s="88">
        <f t="shared" si="3"/>
        <v>5667.3360000000002</v>
      </c>
      <c r="W25" s="88">
        <f t="shared" si="3"/>
        <v>5148.0619999999999</v>
      </c>
      <c r="X25" s="88">
        <f t="shared" si="3"/>
        <v>4853.3939999999993</v>
      </c>
      <c r="Y25" s="88">
        <f t="shared" si="3"/>
        <v>4473.7510000000002</v>
      </c>
      <c r="Z25" s="89">
        <f t="shared" si="3"/>
        <v>0</v>
      </c>
      <c r="AA25" s="90">
        <f t="shared" si="3"/>
        <v>125054.10800000001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430.5</v>
      </c>
      <c r="C28" s="72">
        <v>413</v>
      </c>
      <c r="D28" s="72">
        <v>400</v>
      </c>
      <c r="E28" s="72">
        <v>402</v>
      </c>
      <c r="F28" s="72">
        <v>415.5</v>
      </c>
      <c r="G28" s="72">
        <v>449.5</v>
      </c>
      <c r="H28" s="72">
        <v>541</v>
      </c>
      <c r="I28" s="72">
        <v>590.5</v>
      </c>
      <c r="J28" s="72">
        <v>635.5</v>
      </c>
      <c r="K28" s="72">
        <v>644.5</v>
      </c>
      <c r="L28" s="72">
        <v>666.5</v>
      </c>
      <c r="M28" s="72">
        <v>673</v>
      </c>
      <c r="N28" s="72">
        <v>673.5</v>
      </c>
      <c r="O28" s="72">
        <v>671.5</v>
      </c>
      <c r="P28" s="72">
        <v>648</v>
      </c>
      <c r="Q28" s="72">
        <v>623</v>
      </c>
      <c r="R28" s="72">
        <v>601</v>
      </c>
      <c r="S28" s="72">
        <v>619.5</v>
      </c>
      <c r="T28" s="72">
        <v>629</v>
      </c>
      <c r="U28" s="72">
        <v>640</v>
      </c>
      <c r="V28" s="72">
        <v>576</v>
      </c>
      <c r="W28" s="72">
        <v>541.5</v>
      </c>
      <c r="X28" s="72">
        <v>506.5</v>
      </c>
      <c r="Y28" s="72">
        <v>474</v>
      </c>
      <c r="Z28" s="73"/>
      <c r="AA28" s="74">
        <f>SUM(B28:Z28)</f>
        <v>13465</v>
      </c>
    </row>
    <row r="29" spans="1:27" ht="24.95" customHeight="1" x14ac:dyDescent="0.2">
      <c r="A29" s="75" t="s">
        <v>23</v>
      </c>
      <c r="B29" s="76">
        <v>3854.3150000000001</v>
      </c>
      <c r="C29" s="77">
        <v>3729.837</v>
      </c>
      <c r="D29" s="77">
        <v>3683.6460000000002</v>
      </c>
      <c r="E29" s="77">
        <v>3683.5160000000001</v>
      </c>
      <c r="F29" s="77">
        <v>3802.38</v>
      </c>
      <c r="G29" s="77">
        <v>4097.1869999999999</v>
      </c>
      <c r="H29" s="77">
        <v>4500.4560000000001</v>
      </c>
      <c r="I29" s="77">
        <v>4734.6210000000001</v>
      </c>
      <c r="J29" s="77">
        <v>5063.3239999999996</v>
      </c>
      <c r="K29" s="77">
        <v>5436.2809999999999</v>
      </c>
      <c r="L29" s="77">
        <v>5523.1360000000004</v>
      </c>
      <c r="M29" s="77">
        <v>5611.835</v>
      </c>
      <c r="N29" s="77">
        <v>5529.8590000000004</v>
      </c>
      <c r="O29" s="77">
        <v>5291.9589999999998</v>
      </c>
      <c r="P29" s="77">
        <v>4992.5559999999996</v>
      </c>
      <c r="Q29" s="77">
        <v>4836.4889999999996</v>
      </c>
      <c r="R29" s="77">
        <v>4849.2120000000004</v>
      </c>
      <c r="S29" s="77">
        <v>4973.0540000000001</v>
      </c>
      <c r="T29" s="77">
        <v>5478.72</v>
      </c>
      <c r="U29" s="77">
        <v>5501.1819999999998</v>
      </c>
      <c r="V29" s="77">
        <v>5162.3360000000002</v>
      </c>
      <c r="W29" s="77">
        <v>4707.5619999999999</v>
      </c>
      <c r="X29" s="77">
        <v>4446.8940000000002</v>
      </c>
      <c r="Y29" s="77">
        <v>4112.7510000000002</v>
      </c>
      <c r="Z29" s="78"/>
      <c r="AA29" s="79">
        <f>SUM(B29:Z29)</f>
        <v>113603.10800000001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4284.8150000000005</v>
      </c>
      <c r="C31" s="62">
        <f t="shared" si="4"/>
        <v>4142.8369999999995</v>
      </c>
      <c r="D31" s="62">
        <f t="shared" si="4"/>
        <v>4083.6460000000002</v>
      </c>
      <c r="E31" s="62">
        <f t="shared" si="4"/>
        <v>4085.5160000000001</v>
      </c>
      <c r="F31" s="62">
        <f t="shared" si="4"/>
        <v>4217.88</v>
      </c>
      <c r="G31" s="62">
        <f t="shared" si="4"/>
        <v>4546.6869999999999</v>
      </c>
      <c r="H31" s="62">
        <f t="shared" si="4"/>
        <v>5041.4560000000001</v>
      </c>
      <c r="I31" s="62">
        <f t="shared" si="4"/>
        <v>5325.1210000000001</v>
      </c>
      <c r="J31" s="62">
        <f t="shared" si="4"/>
        <v>5698.8239999999996</v>
      </c>
      <c r="K31" s="62">
        <f t="shared" si="4"/>
        <v>6080.7809999999999</v>
      </c>
      <c r="L31" s="62">
        <f t="shared" si="4"/>
        <v>6189.6360000000004</v>
      </c>
      <c r="M31" s="62">
        <f t="shared" si="4"/>
        <v>6284.835</v>
      </c>
      <c r="N31" s="62">
        <f t="shared" si="4"/>
        <v>6203.3590000000004</v>
      </c>
      <c r="O31" s="62">
        <f t="shared" si="4"/>
        <v>5963.4589999999998</v>
      </c>
      <c r="P31" s="62">
        <f t="shared" si="4"/>
        <v>5640.5559999999996</v>
      </c>
      <c r="Q31" s="62">
        <f t="shared" si="4"/>
        <v>5459.4889999999996</v>
      </c>
      <c r="R31" s="62">
        <f t="shared" si="4"/>
        <v>5450.2120000000004</v>
      </c>
      <c r="S31" s="62">
        <f t="shared" si="4"/>
        <v>5592.5540000000001</v>
      </c>
      <c r="T31" s="62">
        <f t="shared" si="4"/>
        <v>6107.72</v>
      </c>
      <c r="U31" s="62">
        <f t="shared" si="4"/>
        <v>6141.1819999999998</v>
      </c>
      <c r="V31" s="62">
        <f t="shared" si="4"/>
        <v>5738.3360000000002</v>
      </c>
      <c r="W31" s="62">
        <f t="shared" si="4"/>
        <v>5249.0619999999999</v>
      </c>
      <c r="X31" s="62">
        <f t="shared" si="4"/>
        <v>4953.3940000000002</v>
      </c>
      <c r="Y31" s="62">
        <f t="shared" si="4"/>
        <v>4586.7510000000002</v>
      </c>
      <c r="Z31" s="63">
        <f t="shared" si="4"/>
        <v>0</v>
      </c>
      <c r="AA31" s="64">
        <f t="shared" si="4"/>
        <v>127068.10800000001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46</v>
      </c>
      <c r="C34" s="95">
        <v>49</v>
      </c>
      <c r="D34" s="95">
        <v>59</v>
      </c>
      <c r="E34" s="95">
        <v>59</v>
      </c>
      <c r="F34" s="95">
        <v>59</v>
      </c>
      <c r="G34" s="95">
        <v>40</v>
      </c>
      <c r="H34" s="95">
        <v>29</v>
      </c>
      <c r="I34" s="95">
        <v>29</v>
      </c>
      <c r="J34" s="95">
        <v>31</v>
      </c>
      <c r="K34" s="95">
        <v>82</v>
      </c>
      <c r="L34" s="95">
        <v>82</v>
      </c>
      <c r="M34" s="95">
        <v>102</v>
      </c>
      <c r="N34" s="95">
        <v>102</v>
      </c>
      <c r="O34" s="95">
        <v>102</v>
      </c>
      <c r="P34" s="95">
        <v>100</v>
      </c>
      <c r="Q34" s="95">
        <v>85</v>
      </c>
      <c r="R34" s="95">
        <v>59</v>
      </c>
      <c r="S34" s="95">
        <v>59</v>
      </c>
      <c r="T34" s="95">
        <v>45</v>
      </c>
      <c r="U34" s="95">
        <v>45</v>
      </c>
      <c r="V34" s="95">
        <v>45</v>
      </c>
      <c r="W34" s="95">
        <v>80</v>
      </c>
      <c r="X34" s="95">
        <v>80</v>
      </c>
      <c r="Y34" s="95">
        <v>97</v>
      </c>
      <c r="Z34" s="96"/>
      <c r="AA34" s="74">
        <f t="shared" ref="AA34:AA39" si="5">SUM(B34:Z34)</f>
        <v>1566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8</v>
      </c>
      <c r="I35" s="99">
        <v>8</v>
      </c>
      <c r="J35" s="99">
        <v>15</v>
      </c>
      <c r="K35" s="99">
        <v>37</v>
      </c>
      <c r="L35" s="99">
        <v>36</v>
      </c>
      <c r="M35" s="99">
        <v>34</v>
      </c>
      <c r="N35" s="99">
        <v>15</v>
      </c>
      <c r="O35" s="99">
        <v>28</v>
      </c>
      <c r="P35" s="99">
        <v>27</v>
      </c>
      <c r="Q35" s="99">
        <v>16</v>
      </c>
      <c r="R35" s="99">
        <v>17</v>
      </c>
      <c r="S35" s="99">
        <v>21</v>
      </c>
      <c r="T35" s="99">
        <v>27</v>
      </c>
      <c r="U35" s="99">
        <v>28</v>
      </c>
      <c r="V35" s="99">
        <v>26</v>
      </c>
      <c r="W35" s="99">
        <v>21</v>
      </c>
      <c r="X35" s="99">
        <v>20</v>
      </c>
      <c r="Y35" s="99">
        <v>16</v>
      </c>
      <c r="Z35" s="100"/>
      <c r="AA35" s="79">
        <f t="shared" si="5"/>
        <v>448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545</v>
      </c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73.3</v>
      </c>
      <c r="U36" s="99"/>
      <c r="V36" s="99">
        <v>545</v>
      </c>
      <c r="W36" s="99"/>
      <c r="X36" s="99"/>
      <c r="Y36" s="99"/>
      <c r="Z36" s="100"/>
      <c r="AA36" s="79">
        <f t="shared" si="5"/>
        <v>1163.3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54</v>
      </c>
      <c r="C39" s="88">
        <f t="shared" si="6"/>
        <v>57</v>
      </c>
      <c r="D39" s="88">
        <f t="shared" si="6"/>
        <v>67</v>
      </c>
      <c r="E39" s="88">
        <f t="shared" si="6"/>
        <v>67</v>
      </c>
      <c r="F39" s="88">
        <f t="shared" si="6"/>
        <v>67</v>
      </c>
      <c r="G39" s="88">
        <f t="shared" si="6"/>
        <v>48</v>
      </c>
      <c r="H39" s="88">
        <f t="shared" si="6"/>
        <v>37</v>
      </c>
      <c r="I39" s="88">
        <f t="shared" si="6"/>
        <v>582</v>
      </c>
      <c r="J39" s="88">
        <f t="shared" si="6"/>
        <v>46</v>
      </c>
      <c r="K39" s="88">
        <f t="shared" si="6"/>
        <v>119</v>
      </c>
      <c r="L39" s="88">
        <f t="shared" si="6"/>
        <v>118</v>
      </c>
      <c r="M39" s="88">
        <f t="shared" si="6"/>
        <v>136</v>
      </c>
      <c r="N39" s="88">
        <f t="shared" si="6"/>
        <v>117</v>
      </c>
      <c r="O39" s="88">
        <f t="shared" si="6"/>
        <v>130</v>
      </c>
      <c r="P39" s="88">
        <f t="shared" si="6"/>
        <v>127</v>
      </c>
      <c r="Q39" s="88">
        <f t="shared" si="6"/>
        <v>101</v>
      </c>
      <c r="R39" s="88">
        <f t="shared" si="6"/>
        <v>76</v>
      </c>
      <c r="S39" s="88">
        <f t="shared" si="6"/>
        <v>80</v>
      </c>
      <c r="T39" s="88">
        <f t="shared" si="6"/>
        <v>145.30000000000001</v>
      </c>
      <c r="U39" s="88">
        <f t="shared" si="6"/>
        <v>73</v>
      </c>
      <c r="V39" s="88">
        <f t="shared" si="6"/>
        <v>616</v>
      </c>
      <c r="W39" s="88">
        <f t="shared" si="6"/>
        <v>101</v>
      </c>
      <c r="X39" s="88">
        <f t="shared" si="6"/>
        <v>100</v>
      </c>
      <c r="Y39" s="88">
        <f t="shared" si="6"/>
        <v>113</v>
      </c>
      <c r="Z39" s="89">
        <f t="shared" si="6"/>
        <v>0</v>
      </c>
      <c r="AA39" s="90">
        <f t="shared" si="5"/>
        <v>3177.3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545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73.3</v>
      </c>
      <c r="U44" s="99"/>
      <c r="V44" s="99">
        <v>545</v>
      </c>
      <c r="W44" s="99"/>
      <c r="X44" s="99"/>
      <c r="Y44" s="99"/>
      <c r="Z44" s="100"/>
      <c r="AA44" s="79">
        <f t="shared" si="7"/>
        <v>1163.3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>
        <v>3</v>
      </c>
      <c r="E47" s="99">
        <v>4</v>
      </c>
      <c r="F47" s="99"/>
      <c r="G47" s="99"/>
      <c r="H47" s="99">
        <v>31</v>
      </c>
      <c r="I47" s="99">
        <v>66</v>
      </c>
      <c r="J47" s="99">
        <v>46.7</v>
      </c>
      <c r="K47" s="99">
        <v>96</v>
      </c>
      <c r="L47" s="99">
        <v>111</v>
      </c>
      <c r="M47" s="99">
        <v>141</v>
      </c>
      <c r="N47" s="99">
        <v>132</v>
      </c>
      <c r="O47" s="99">
        <v>125</v>
      </c>
      <c r="P47" s="99">
        <v>106</v>
      </c>
      <c r="Q47" s="99">
        <v>78</v>
      </c>
      <c r="R47" s="99">
        <v>83</v>
      </c>
      <c r="S47" s="99">
        <v>87</v>
      </c>
      <c r="T47" s="99">
        <v>3.7</v>
      </c>
      <c r="U47" s="99"/>
      <c r="V47" s="99">
        <v>4.2</v>
      </c>
      <c r="W47" s="99">
        <v>61</v>
      </c>
      <c r="X47" s="99">
        <v>26</v>
      </c>
      <c r="Y47" s="99"/>
      <c r="Z47" s="100"/>
      <c r="AA47" s="79">
        <f t="shared" si="7"/>
        <v>1204.6000000000001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</v>
      </c>
      <c r="E48" s="88">
        <f t="shared" si="8"/>
        <v>4</v>
      </c>
      <c r="F48" s="88">
        <f t="shared" si="8"/>
        <v>0</v>
      </c>
      <c r="G48" s="88">
        <f t="shared" si="8"/>
        <v>0</v>
      </c>
      <c r="H48" s="88">
        <f t="shared" si="8"/>
        <v>31</v>
      </c>
      <c r="I48" s="88">
        <f t="shared" si="8"/>
        <v>611</v>
      </c>
      <c r="J48" s="88">
        <f t="shared" si="8"/>
        <v>46.7</v>
      </c>
      <c r="K48" s="88">
        <f t="shared" si="8"/>
        <v>96</v>
      </c>
      <c r="L48" s="88">
        <f t="shared" si="8"/>
        <v>111</v>
      </c>
      <c r="M48" s="88">
        <f t="shared" si="8"/>
        <v>141</v>
      </c>
      <c r="N48" s="88">
        <f t="shared" si="8"/>
        <v>132</v>
      </c>
      <c r="O48" s="88">
        <f t="shared" si="8"/>
        <v>125</v>
      </c>
      <c r="P48" s="88">
        <f t="shared" si="8"/>
        <v>106</v>
      </c>
      <c r="Q48" s="88">
        <f t="shared" si="8"/>
        <v>78</v>
      </c>
      <c r="R48" s="88">
        <f t="shared" si="8"/>
        <v>83</v>
      </c>
      <c r="S48" s="88">
        <f t="shared" si="8"/>
        <v>87</v>
      </c>
      <c r="T48" s="88">
        <f t="shared" si="8"/>
        <v>77</v>
      </c>
      <c r="U48" s="88">
        <f t="shared" si="8"/>
        <v>0</v>
      </c>
      <c r="V48" s="88">
        <f t="shared" si="8"/>
        <v>549.20000000000005</v>
      </c>
      <c r="W48" s="88">
        <f t="shared" si="8"/>
        <v>61</v>
      </c>
      <c r="X48" s="88">
        <f t="shared" si="8"/>
        <v>26</v>
      </c>
      <c r="Y48" s="88">
        <f t="shared" si="8"/>
        <v>0</v>
      </c>
      <c r="Z48" s="89">
        <f t="shared" si="8"/>
        <v>0</v>
      </c>
      <c r="AA48" s="90">
        <f t="shared" si="7"/>
        <v>2367.9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4284.8149999999996</v>
      </c>
      <c r="C51" s="88">
        <f t="shared" si="10"/>
        <v>4142.8369999999995</v>
      </c>
      <c r="D51" s="88">
        <f t="shared" si="10"/>
        <v>4083.6459999999997</v>
      </c>
      <c r="E51" s="88">
        <f t="shared" si="10"/>
        <v>4085.5159999999996</v>
      </c>
      <c r="F51" s="88">
        <f t="shared" si="10"/>
        <v>4217.88</v>
      </c>
      <c r="G51" s="88">
        <f t="shared" si="10"/>
        <v>4546.6869999999999</v>
      </c>
      <c r="H51" s="88">
        <f t="shared" si="10"/>
        <v>5041.4560000000001</v>
      </c>
      <c r="I51" s="88">
        <f t="shared" si="10"/>
        <v>5870.1210000000001</v>
      </c>
      <c r="J51" s="88">
        <f t="shared" si="10"/>
        <v>5698.8240000000005</v>
      </c>
      <c r="K51" s="88">
        <f t="shared" si="10"/>
        <v>6080.780999999999</v>
      </c>
      <c r="L51" s="88">
        <f t="shared" si="10"/>
        <v>6189.6359999999986</v>
      </c>
      <c r="M51" s="88">
        <f t="shared" si="10"/>
        <v>6284.835</v>
      </c>
      <c r="N51" s="88">
        <f t="shared" si="10"/>
        <v>6203.3589999999995</v>
      </c>
      <c r="O51" s="88">
        <f t="shared" si="10"/>
        <v>5963.4589999999998</v>
      </c>
      <c r="P51" s="88">
        <f t="shared" si="10"/>
        <v>5640.5560000000005</v>
      </c>
      <c r="Q51" s="88">
        <f t="shared" si="10"/>
        <v>5459.4890000000005</v>
      </c>
      <c r="R51" s="88">
        <f t="shared" si="10"/>
        <v>5450.2120000000004</v>
      </c>
      <c r="S51" s="88">
        <f t="shared" si="10"/>
        <v>5592.5540000000001</v>
      </c>
      <c r="T51" s="88">
        <f t="shared" si="10"/>
        <v>6181.0199999999995</v>
      </c>
      <c r="U51" s="88">
        <f t="shared" si="10"/>
        <v>6141.1820000000007</v>
      </c>
      <c r="V51" s="88">
        <f t="shared" si="10"/>
        <v>6283.3360000000002</v>
      </c>
      <c r="W51" s="88">
        <f t="shared" si="10"/>
        <v>5249.0619999999999</v>
      </c>
      <c r="X51" s="88">
        <f t="shared" si="10"/>
        <v>4953.3939999999993</v>
      </c>
      <c r="Y51" s="88">
        <f t="shared" si="10"/>
        <v>4586.7510000000002</v>
      </c>
      <c r="Z51" s="89">
        <f t="shared" si="10"/>
        <v>0</v>
      </c>
      <c r="AA51" s="105">
        <f>SUM(B51:Z51)</f>
        <v>128231.40800000001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-635.4</v>
      </c>
      <c r="C4" s="18">
        <v>-787.7</v>
      </c>
      <c r="D4" s="18">
        <v>-802.6</v>
      </c>
      <c r="E4" s="18">
        <v>-872.6</v>
      </c>
      <c r="F4" s="18">
        <v>-962.5</v>
      </c>
      <c r="G4" s="18">
        <v>-932.8</v>
      </c>
      <c r="H4" s="18">
        <v>-985</v>
      </c>
      <c r="I4" s="18">
        <v>45</v>
      </c>
      <c r="J4" s="18">
        <v>-529.70000000000005</v>
      </c>
      <c r="K4" s="18">
        <v>-818.3</v>
      </c>
      <c r="L4" s="18">
        <v>-865.2</v>
      </c>
      <c r="M4" s="18">
        <v>-897.5</v>
      </c>
      <c r="N4" s="18">
        <v>-900.5</v>
      </c>
      <c r="O4" s="18">
        <v>-903.6</v>
      </c>
      <c r="P4" s="18">
        <v>-985</v>
      </c>
      <c r="Q4" s="18">
        <v>-985</v>
      </c>
      <c r="R4" s="18">
        <v>-985</v>
      </c>
      <c r="S4" s="18">
        <v>-985</v>
      </c>
      <c r="T4" s="18">
        <v>-426.7</v>
      </c>
      <c r="U4" s="18">
        <v>-579.70000000000005</v>
      </c>
      <c r="V4" s="18">
        <v>45</v>
      </c>
      <c r="W4" s="18">
        <v>-985</v>
      </c>
      <c r="X4" s="18">
        <v>-985</v>
      </c>
      <c r="Y4" s="18">
        <v>-983.8</v>
      </c>
      <c r="Z4" s="19"/>
      <c r="AA4" s="112">
        <f>SUM(B4:Z4)</f>
        <v>-18703.600000000002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217.6</v>
      </c>
      <c r="C7" s="118">
        <v>210.46</v>
      </c>
      <c r="D7" s="118">
        <v>207.4</v>
      </c>
      <c r="E7" s="118">
        <v>208.35</v>
      </c>
      <c r="F7" s="118">
        <v>208.35</v>
      </c>
      <c r="G7" s="118">
        <v>455.04</v>
      </c>
      <c r="H7" s="118">
        <v>521</v>
      </c>
      <c r="I7" s="118">
        <v>558.54999999999995</v>
      </c>
      <c r="J7" s="118">
        <v>526.54999999999995</v>
      </c>
      <c r="K7" s="118">
        <v>449.57</v>
      </c>
      <c r="L7" s="118">
        <v>392.23</v>
      </c>
      <c r="M7" s="118">
        <v>389.57</v>
      </c>
      <c r="N7" s="118">
        <v>381.2</v>
      </c>
      <c r="O7" s="118">
        <v>303.76</v>
      </c>
      <c r="P7" s="118">
        <v>273.23</v>
      </c>
      <c r="Q7" s="118">
        <v>303</v>
      </c>
      <c r="R7" s="118">
        <v>451</v>
      </c>
      <c r="S7" s="118">
        <v>501</v>
      </c>
      <c r="T7" s="118">
        <v>531.54999999999995</v>
      </c>
      <c r="U7" s="118">
        <v>555</v>
      </c>
      <c r="V7" s="118">
        <v>551.54999999999995</v>
      </c>
      <c r="W7" s="118">
        <v>344.3</v>
      </c>
      <c r="X7" s="118">
        <v>303.39</v>
      </c>
      <c r="Y7" s="118">
        <v>258.54000000000002</v>
      </c>
      <c r="Z7" s="119"/>
      <c r="AA7" s="120">
        <f>IF(SUM(B7:Z7)&lt;&gt;0,AVERAGEIF(B7:Z7,"&lt;&gt;"""),"")</f>
        <v>379.25791666666669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417.4</v>
      </c>
      <c r="C13" s="130">
        <v>485</v>
      </c>
      <c r="D13" s="130">
        <v>485</v>
      </c>
      <c r="E13" s="130">
        <v>485</v>
      </c>
      <c r="F13" s="130">
        <v>485</v>
      </c>
      <c r="G13" s="130">
        <v>432.8</v>
      </c>
      <c r="H13" s="130">
        <v>485</v>
      </c>
      <c r="I13" s="130"/>
      <c r="J13" s="130">
        <v>29.7</v>
      </c>
      <c r="K13" s="130">
        <v>318.3</v>
      </c>
      <c r="L13" s="130">
        <v>365.2</v>
      </c>
      <c r="M13" s="130">
        <v>397.5</v>
      </c>
      <c r="N13" s="130">
        <v>400.5</v>
      </c>
      <c r="O13" s="130">
        <v>403.6</v>
      </c>
      <c r="P13" s="130">
        <v>485</v>
      </c>
      <c r="Q13" s="130">
        <v>485</v>
      </c>
      <c r="R13" s="130">
        <v>485</v>
      </c>
      <c r="S13" s="130">
        <v>485</v>
      </c>
      <c r="T13" s="130"/>
      <c r="U13" s="130">
        <v>79.7</v>
      </c>
      <c r="V13" s="130"/>
      <c r="W13" s="130">
        <v>485</v>
      </c>
      <c r="X13" s="130">
        <v>485</v>
      </c>
      <c r="Y13" s="131">
        <v>485</v>
      </c>
      <c r="Z13" s="132"/>
      <c r="AA13" s="133">
        <f t="shared" si="0"/>
        <v>8664.7000000000007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218</v>
      </c>
      <c r="C15" s="134">
        <v>302.7</v>
      </c>
      <c r="D15" s="134">
        <v>317.60000000000002</v>
      </c>
      <c r="E15" s="134">
        <v>387.6</v>
      </c>
      <c r="F15" s="134">
        <v>477.5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498.8</v>
      </c>
      <c r="Z15" s="132"/>
      <c r="AA15" s="133">
        <f t="shared" si="0"/>
        <v>11202.199999999999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635.4</v>
      </c>
      <c r="C16" s="136">
        <f t="shared" si="1"/>
        <v>787.7</v>
      </c>
      <c r="D16" s="136">
        <f t="shared" si="1"/>
        <v>802.6</v>
      </c>
      <c r="E16" s="136">
        <f t="shared" si="1"/>
        <v>872.6</v>
      </c>
      <c r="F16" s="136">
        <f t="shared" si="1"/>
        <v>962.5</v>
      </c>
      <c r="G16" s="136">
        <f t="shared" si="1"/>
        <v>932.8</v>
      </c>
      <c r="H16" s="136">
        <f t="shared" si="1"/>
        <v>985</v>
      </c>
      <c r="I16" s="136">
        <f t="shared" si="1"/>
        <v>500</v>
      </c>
      <c r="J16" s="136">
        <f t="shared" si="1"/>
        <v>529.70000000000005</v>
      </c>
      <c r="K16" s="136">
        <f t="shared" si="1"/>
        <v>818.3</v>
      </c>
      <c r="L16" s="136">
        <f t="shared" si="1"/>
        <v>865.2</v>
      </c>
      <c r="M16" s="136">
        <f t="shared" si="1"/>
        <v>897.5</v>
      </c>
      <c r="N16" s="136">
        <f t="shared" si="1"/>
        <v>900.5</v>
      </c>
      <c r="O16" s="136">
        <f t="shared" si="1"/>
        <v>903.6</v>
      </c>
      <c r="P16" s="136">
        <f t="shared" si="1"/>
        <v>985</v>
      </c>
      <c r="Q16" s="136">
        <f t="shared" si="1"/>
        <v>985</v>
      </c>
      <c r="R16" s="136">
        <f t="shared" si="1"/>
        <v>985</v>
      </c>
      <c r="S16" s="136">
        <f t="shared" si="1"/>
        <v>985</v>
      </c>
      <c r="T16" s="136">
        <f t="shared" si="1"/>
        <v>500</v>
      </c>
      <c r="U16" s="136">
        <f t="shared" si="1"/>
        <v>579.70000000000005</v>
      </c>
      <c r="V16" s="136">
        <f t="shared" si="1"/>
        <v>500</v>
      </c>
      <c r="W16" s="136">
        <f t="shared" si="1"/>
        <v>985</v>
      </c>
      <c r="X16" s="136">
        <f t="shared" si="1"/>
        <v>985</v>
      </c>
      <c r="Y16" s="136">
        <f t="shared" si="1"/>
        <v>983.8</v>
      </c>
      <c r="Z16" s="137" t="str">
        <f t="shared" si="1"/>
        <v/>
      </c>
      <c r="AA16" s="90">
        <f t="shared" si="0"/>
        <v>19866.899999999998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545</v>
      </c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>
        <v>73.3</v>
      </c>
      <c r="U21" s="130"/>
      <c r="V21" s="130">
        <v>545</v>
      </c>
      <c r="W21" s="130"/>
      <c r="X21" s="130"/>
      <c r="Y21" s="131"/>
      <c r="Z21" s="132"/>
      <c r="AA21" s="133">
        <f t="shared" si="2"/>
        <v>1163.3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545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73.3</v>
      </c>
      <c r="U24" s="136">
        <f t="shared" si="3"/>
        <v>0</v>
      </c>
      <c r="V24" s="136">
        <f t="shared" si="3"/>
        <v>545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1163.3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2022-10-10T11:07:58Z</dcterms:created>
  <dcterms:modified xsi:type="dcterms:W3CDTF">2022-10-10T11:07:59Z</dcterms:modified>
</cp:coreProperties>
</file>