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<sst xmlns="http://schemas.openxmlformats.org/spreadsheetml/2006/main" count="117" uniqueCount="53">
  <si>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09/10/2022 14:02:13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</si>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</sst>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485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177</c:v>
                </c:pt>
                <c:pt idx="1">
                  <c:v>180</c:v>
                </c:pt>
                <c:pt idx="2">
                  <c:v>174</c:v>
                </c:pt>
                <c:pt idx="3">
                  <c:v>170</c:v>
                </c:pt>
                <c:pt idx="4">
                  <c:v>174</c:v>
                </c:pt>
                <c:pt idx="5">
                  <c:v>201</c:v>
                </c:pt>
                <c:pt idx="6">
                  <c:v>244</c:v>
                </c:pt>
                <c:pt idx="7">
                  <c:v>277</c:v>
                </c:pt>
                <c:pt idx="8">
                  <c:v>297</c:v>
                </c:pt>
                <c:pt idx="9">
                  <c:v>285.5</c:v>
                </c:pt>
                <c:pt idx="10">
                  <c:v>260.64999999999998</c:v>
                </c:pt>
                <c:pt idx="11">
                  <c:v>227.65</c:v>
                </c:pt>
                <c:pt idx="12">
                  <c:v>222.65</c:v>
                </c:pt>
                <c:pt idx="13">
                  <c:v>222.65</c:v>
                </c:pt>
                <c:pt idx="14">
                  <c:v>222.65</c:v>
                </c:pt>
                <c:pt idx="15">
                  <c:v>267</c:v>
                </c:pt>
                <c:pt idx="16">
                  <c:v>279</c:v>
                </c:pt>
                <c:pt idx="17">
                  <c:v>302</c:v>
                </c:pt>
                <c:pt idx="18">
                  <c:v>395</c:v>
                </c:pt>
                <c:pt idx="19">
                  <c:v>390</c:v>
                </c:pt>
                <c:pt idx="20">
                  <c:v>352</c:v>
                </c:pt>
                <c:pt idx="21">
                  <c:v>279</c:v>
                </c:pt>
                <c:pt idx="22">
                  <c:v>279</c:v>
                </c:pt>
                <c:pt idx="23">
                  <c:v>246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1356.92</c:v>
                </c:pt>
                <c:pt idx="1">
                  <c:v>1085.1199999999999</c:v>
                </c:pt>
                <c:pt idx="2">
                  <c:v>900.00199999999995</c:v>
                </c:pt>
                <c:pt idx="3">
                  <c:v>847.9</c:v>
                </c:pt>
                <c:pt idx="4">
                  <c:v>847.9</c:v>
                </c:pt>
                <c:pt idx="5">
                  <c:v>1011.401</c:v>
                </c:pt>
                <c:pt idx="6">
                  <c:v>1369.3939999999998</c:v>
                </c:pt>
                <c:pt idx="7">
                  <c:v>1676.1039999999998</c:v>
                </c:pt>
                <c:pt idx="8">
                  <c:v>1742.9</c:v>
                </c:pt>
                <c:pt idx="9">
                  <c:v>1197.9000000000001</c:v>
                </c:pt>
                <c:pt idx="10">
                  <c:v>1097.9000000000001</c:v>
                </c:pt>
                <c:pt idx="11">
                  <c:v>1097.9000000000001</c:v>
                </c:pt>
                <c:pt idx="12">
                  <c:v>1067.9000000000001</c:v>
                </c:pt>
                <c:pt idx="13">
                  <c:v>1067.9000000000001</c:v>
                </c:pt>
                <c:pt idx="14">
                  <c:v>1067.9000000000001</c:v>
                </c:pt>
                <c:pt idx="15">
                  <c:v>1320.076</c:v>
                </c:pt>
                <c:pt idx="16">
                  <c:v>1589.7069999999999</c:v>
                </c:pt>
                <c:pt idx="17">
                  <c:v>1965.202</c:v>
                </c:pt>
                <c:pt idx="18">
                  <c:v>2246.41</c:v>
                </c:pt>
                <c:pt idx="19">
                  <c:v>2253.7579999999998</c:v>
                </c:pt>
                <c:pt idx="20">
                  <c:v>2295.2950000000001</c:v>
                </c:pt>
                <c:pt idx="21">
                  <c:v>1792.741</c:v>
                </c:pt>
                <c:pt idx="22">
                  <c:v>1682.9</c:v>
                </c:pt>
                <c:pt idx="23">
                  <c:v>1597.9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1646</c:v>
                </c:pt>
                <c:pt idx="1">
                  <c:v>1691</c:v>
                </c:pt>
                <c:pt idx="2">
                  <c:v>1701</c:v>
                </c:pt>
                <c:pt idx="3">
                  <c:v>1701</c:v>
                </c:pt>
                <c:pt idx="4">
                  <c:v>1701</c:v>
                </c:pt>
                <c:pt idx="5">
                  <c:v>1701</c:v>
                </c:pt>
                <c:pt idx="6">
                  <c:v>1573.5</c:v>
                </c:pt>
                <c:pt idx="7">
                  <c:v>1229.5</c:v>
                </c:pt>
                <c:pt idx="8">
                  <c:v>1045</c:v>
                </c:pt>
                <c:pt idx="9">
                  <c:v>901.5</c:v>
                </c:pt>
                <c:pt idx="10">
                  <c:v>825.7</c:v>
                </c:pt>
                <c:pt idx="11">
                  <c:v>520</c:v>
                </c:pt>
                <c:pt idx="12">
                  <c:v>535</c:v>
                </c:pt>
                <c:pt idx="13">
                  <c:v>926.5</c:v>
                </c:pt>
                <c:pt idx="14">
                  <c:v>961</c:v>
                </c:pt>
                <c:pt idx="15">
                  <c:v>1017</c:v>
                </c:pt>
                <c:pt idx="16">
                  <c:v>1015</c:v>
                </c:pt>
                <c:pt idx="17">
                  <c:v>1156.4000000000001</c:v>
                </c:pt>
                <c:pt idx="18">
                  <c:v>1161</c:v>
                </c:pt>
                <c:pt idx="19">
                  <c:v>1150</c:v>
                </c:pt>
                <c:pt idx="20">
                  <c:v>1157</c:v>
                </c:pt>
                <c:pt idx="21">
                  <c:v>1385.1</c:v>
                </c:pt>
                <c:pt idx="22">
                  <c:v>1369.8</c:v>
                </c:pt>
                <c:pt idx="23">
                  <c:v>1313.8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312.67599999999999</c:v>
                </c:pt>
                <c:pt idx="1">
                  <c:v>387.29300000000001</c:v>
                </c:pt>
                <c:pt idx="2">
                  <c:v>503.45099999999996</c:v>
                </c:pt>
                <c:pt idx="3">
                  <c:v>636.5100000000001</c:v>
                </c:pt>
                <c:pt idx="4">
                  <c:v>777.69799999999998</c:v>
                </c:pt>
                <c:pt idx="5">
                  <c:v>902.6629999999999</c:v>
                </c:pt>
                <c:pt idx="6">
                  <c:v>1022.4440000000001</c:v>
                </c:pt>
                <c:pt idx="7">
                  <c:v>1497.171</c:v>
                </c:pt>
                <c:pt idx="8">
                  <c:v>2340.2000000000003</c:v>
                </c:pt>
                <c:pt idx="9">
                  <c:v>3096.6759999999995</c:v>
                </c:pt>
                <c:pt idx="10">
                  <c:v>3580.3069999999993</c:v>
                </c:pt>
                <c:pt idx="11">
                  <c:v>3825.0680000000002</c:v>
                </c:pt>
                <c:pt idx="12">
                  <c:v>3825.94</c:v>
                </c:pt>
                <c:pt idx="13">
                  <c:v>3642.7469999999994</c:v>
                </c:pt>
                <c:pt idx="14">
                  <c:v>3246.0249999999996</c:v>
                </c:pt>
                <c:pt idx="15">
                  <c:v>2693.8179999999993</c:v>
                </c:pt>
                <c:pt idx="16">
                  <c:v>1937.7919999999995</c:v>
                </c:pt>
                <c:pt idx="17">
                  <c:v>1263.4920000000004</c:v>
                </c:pt>
                <c:pt idx="18">
                  <c:v>1047.221</c:v>
                </c:pt>
                <c:pt idx="19">
                  <c:v>1006.6930000000002</c:v>
                </c:pt>
                <c:pt idx="20">
                  <c:v>957.4190000000001</c:v>
                </c:pt>
                <c:pt idx="21">
                  <c:v>910.94100000000003</c:v>
                </c:pt>
                <c:pt idx="22">
                  <c:v>891.06299999999987</c:v>
                </c:pt>
                <c:pt idx="23">
                  <c:v>890.33699999999999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77</c:v>
                </c:pt>
                <c:pt idx="2">
                  <c:v>79</c:v>
                </c:pt>
                <c:pt idx="3">
                  <c:v>82</c:v>
                </c:pt>
                <c:pt idx="4">
                  <c:v>85</c:v>
                </c:pt>
                <c:pt idx="5">
                  <c:v>86</c:v>
                </c:pt>
                <c:pt idx="6">
                  <c:v>87</c:v>
                </c:pt>
                <c:pt idx="7">
                  <c:v>100</c:v>
                </c:pt>
                <c:pt idx="8">
                  <c:v>119</c:v>
                </c:pt>
                <c:pt idx="9">
                  <c:v>129</c:v>
                </c:pt>
                <c:pt idx="10">
                  <c:v>134</c:v>
                </c:pt>
                <c:pt idx="11">
                  <c:v>134</c:v>
                </c:pt>
                <c:pt idx="12">
                  <c:v>130</c:v>
                </c:pt>
                <c:pt idx="13">
                  <c:v>124</c:v>
                </c:pt>
                <c:pt idx="14">
                  <c:v>116</c:v>
                </c:pt>
                <c:pt idx="15">
                  <c:v>101</c:v>
                </c:pt>
                <c:pt idx="16">
                  <c:v>77</c:v>
                </c:pt>
                <c:pt idx="17">
                  <c:v>57</c:v>
                </c:pt>
                <c:pt idx="18">
                  <c:v>50</c:v>
                </c:pt>
                <c:pt idx="19">
                  <c:v>50</c:v>
                </c:pt>
                <c:pt idx="20">
                  <c:v>49</c:v>
                </c:pt>
                <c:pt idx="21">
                  <c:v>47</c:v>
                </c:pt>
                <c:pt idx="22">
                  <c:v>44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156</c:v>
                </c:pt>
                <c:pt idx="7">
                  <c:v>156</c:v>
                </c:pt>
                <c:pt idx="8">
                  <c:v>90</c:v>
                </c:pt>
                <c:pt idx="9">
                  <c:v>36</c:v>
                </c:pt>
                <c:pt idx="10">
                  <c:v>50</c:v>
                </c:pt>
                <c:pt idx="11">
                  <c:v>50</c:v>
                </c:pt>
                <c:pt idx="12">
                  <c:v>48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287</c:v>
                </c:pt>
                <c:pt idx="18">
                  <c:v>786</c:v>
                </c:pt>
                <c:pt idx="19">
                  <c:v>1280.8519999999999</c:v>
                </c:pt>
                <c:pt idx="20">
                  <c:v>596</c:v>
                </c:pt>
                <c:pt idx="21">
                  <c:v>321</c:v>
                </c:pt>
                <c:pt idx="22">
                  <c:v>176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764088"/>
        <c:axId val="178764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4072.5959999999995</c:v>
                </c:pt>
                <c:pt idx="1">
                  <c:v>3925.413</c:v>
                </c:pt>
                <c:pt idx="2">
                  <c:v>3862.453</c:v>
                </c:pt>
                <c:pt idx="3">
                  <c:v>3942.4099999999989</c:v>
                </c:pt>
                <c:pt idx="4">
                  <c:v>4116.5980000000009</c:v>
                </c:pt>
                <c:pt idx="5">
                  <c:v>4433.0640000000003</c:v>
                </c:pt>
                <c:pt idx="6">
                  <c:v>4937.3719999999976</c:v>
                </c:pt>
                <c:pt idx="7">
                  <c:v>5420.7430000000004</c:v>
                </c:pt>
                <c:pt idx="8">
                  <c:v>6119.063000000001</c:v>
                </c:pt>
                <c:pt idx="9">
                  <c:v>6131.5960000000023</c:v>
                </c:pt>
                <c:pt idx="10">
                  <c:v>6433.5690000000004</c:v>
                </c:pt>
                <c:pt idx="11">
                  <c:v>6339.6150000000007</c:v>
                </c:pt>
                <c:pt idx="12">
                  <c:v>6314.5119999999997</c:v>
                </c:pt>
                <c:pt idx="13">
                  <c:v>6514.8160000000007</c:v>
                </c:pt>
                <c:pt idx="14">
                  <c:v>6144.5350000000008</c:v>
                </c:pt>
                <c:pt idx="15">
                  <c:v>5929.8939999999984</c:v>
                </c:pt>
                <c:pt idx="16">
                  <c:v>5429.5020000000004</c:v>
                </c:pt>
                <c:pt idx="17">
                  <c:v>5516.0800000000008</c:v>
                </c:pt>
                <c:pt idx="18">
                  <c:v>6170.66</c:v>
                </c:pt>
                <c:pt idx="19">
                  <c:v>6616.2740000000003</c:v>
                </c:pt>
                <c:pt idx="20">
                  <c:v>5891.7390000000005</c:v>
                </c:pt>
                <c:pt idx="21">
                  <c:v>5220.7880000000014</c:v>
                </c:pt>
                <c:pt idx="22">
                  <c:v>4927.7309999999998</c:v>
                </c:pt>
                <c:pt idx="23">
                  <c:v>4592.996000000001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764088"/>
        <c:axId val="178764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253</c:v>
                </c:pt>
                <c:pt idx="1">
                  <c:v>293.76</c:v>
                </c:pt>
                <c:pt idx="2">
                  <c:v>253</c:v>
                </c:pt>
                <c:pt idx="3">
                  <c:v>210</c:v>
                </c:pt>
                <c:pt idx="4">
                  <c:v>210</c:v>
                </c:pt>
                <c:pt idx="5">
                  <c:v>253</c:v>
                </c:pt>
                <c:pt idx="6">
                  <c:v>280.64999999999998</c:v>
                </c:pt>
                <c:pt idx="7">
                  <c:v>329.75</c:v>
                </c:pt>
                <c:pt idx="8">
                  <c:v>390</c:v>
                </c:pt>
                <c:pt idx="9">
                  <c:v>203.86</c:v>
                </c:pt>
                <c:pt idx="10">
                  <c:v>163.69999999999999</c:v>
                </c:pt>
                <c:pt idx="11">
                  <c:v>163.49</c:v>
                </c:pt>
                <c:pt idx="12">
                  <c:v>181.01</c:v>
                </c:pt>
                <c:pt idx="13">
                  <c:v>210</c:v>
                </c:pt>
                <c:pt idx="14">
                  <c:v>243.93</c:v>
                </c:pt>
                <c:pt idx="15">
                  <c:v>263</c:v>
                </c:pt>
                <c:pt idx="16">
                  <c:v>286.16000000000003</c:v>
                </c:pt>
                <c:pt idx="17">
                  <c:v>304.41000000000003</c:v>
                </c:pt>
                <c:pt idx="18">
                  <c:v>399.98</c:v>
                </c:pt>
                <c:pt idx="19">
                  <c:v>528.49</c:v>
                </c:pt>
                <c:pt idx="20">
                  <c:v>499.67</c:v>
                </c:pt>
                <c:pt idx="21">
                  <c:v>280.64999999999998</c:v>
                </c:pt>
                <c:pt idx="22">
                  <c:v>252.21</c:v>
                </c:pt>
                <c:pt idx="23">
                  <c:v>238.63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765264"/>
        <c:axId val="178764872"/>
      </c:lineChart>
      <c:catAx>
        <c:axId val="178764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764480"/>
        <c:crosses val="autoZero"/>
        <c:auto val="1"/>
        <c:lblAlgn val="ctr"/>
        <c:lblOffset val="100"/>
        <c:noMultiLvlLbl val="0"/>
      </c:catAx>
      <c:valAx>
        <c:axId val="17876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764088"/>
        <c:crosses val="autoZero"/>
        <c:crossBetween val="between"/>
      </c:valAx>
      <c:valAx>
        <c:axId val="178764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765264"/>
        <c:crosses val="max"/>
        <c:crossBetween val="between"/>
      </c:valAx>
      <c:catAx>
        <c:axId val="178765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764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4072.5959999999991</v>
      </c>
      <c r="C4" s="18">
        <v>3925.413</v>
      </c>
      <c r="D4" s="18">
        <v>3862.4529999999995</v>
      </c>
      <c r="E4" s="18">
        <v>3942.41</v>
      </c>
      <c r="F4" s="18">
        <v>4116.598</v>
      </c>
      <c r="G4" s="18">
        <v>4433.0640000000003</v>
      </c>
      <c r="H4" s="18">
        <v>4937.3380000000016</v>
      </c>
      <c r="I4" s="18">
        <v>5420.7750000000024</v>
      </c>
      <c r="J4" s="18">
        <v>6119.1000000000013</v>
      </c>
      <c r="K4" s="18">
        <v>6131.5759999999991</v>
      </c>
      <c r="L4" s="18">
        <v>6433.5569999999989</v>
      </c>
      <c r="M4" s="18">
        <v>6339.6179999999995</v>
      </c>
      <c r="N4" s="18">
        <v>6314.489999999998</v>
      </c>
      <c r="O4" s="18">
        <v>6514.7969999999978</v>
      </c>
      <c r="P4" s="18">
        <v>6144.5749999999998</v>
      </c>
      <c r="Q4" s="18">
        <v>5929.8940000000002</v>
      </c>
      <c r="R4" s="18">
        <v>5429.4990000000007</v>
      </c>
      <c r="S4" s="18">
        <v>5516.0939999999991</v>
      </c>
      <c r="T4" s="18">
        <v>6170.6309999999985</v>
      </c>
      <c r="U4" s="18">
        <v>6616.3029999999999</v>
      </c>
      <c r="V4" s="18">
        <v>5891.7139999999999</v>
      </c>
      <c r="W4" s="18">
        <v>5220.7819999999992</v>
      </c>
      <c r="X4" s="18">
        <v>4927.7630000000008</v>
      </c>
      <c r="Y4" s="18">
        <v>4593.0370000000003</v>
      </c>
      <c r="Z4" s="19"/>
      <c r="AA4" s="20">
        <f>SUM(B4:Z4)</f>
        <v>129004.077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253</v>
      </c>
      <c r="C7" s="28">
        <v>293.76</v>
      </c>
      <c r="D7" s="28">
        <v>253</v>
      </c>
      <c r="E7" s="28">
        <v>210</v>
      </c>
      <c r="F7" s="28">
        <v>210</v>
      </c>
      <c r="G7" s="28">
        <v>253</v>
      </c>
      <c r="H7" s="28">
        <v>280.64999999999998</v>
      </c>
      <c r="I7" s="28">
        <v>329.75</v>
      </c>
      <c r="J7" s="28">
        <v>390</v>
      </c>
      <c r="K7" s="28">
        <v>203.86</v>
      </c>
      <c r="L7" s="28">
        <v>163.69999999999999</v>
      </c>
      <c r="M7" s="28">
        <v>163.49</v>
      </c>
      <c r="N7" s="28">
        <v>181.01</v>
      </c>
      <c r="O7" s="28">
        <v>210</v>
      </c>
      <c r="P7" s="28">
        <v>243.93</v>
      </c>
      <c r="Q7" s="28">
        <v>263</v>
      </c>
      <c r="R7" s="28">
        <v>286.16000000000003</v>
      </c>
      <c r="S7" s="28">
        <v>304.41000000000003</v>
      </c>
      <c r="T7" s="28">
        <v>399.98</v>
      </c>
      <c r="U7" s="28">
        <v>528.49</v>
      </c>
      <c r="V7" s="28">
        <v>499.67</v>
      </c>
      <c r="W7" s="28">
        <v>280.64999999999998</v>
      </c>
      <c r="X7" s="28">
        <v>252.21</v>
      </c>
      <c r="Y7" s="28">
        <v>238.63</v>
      </c>
      <c r="Z7" s="29"/>
      <c r="AA7" s="30">
        <f>IF(SUM(B7:Z7)&lt;&gt;0,AVERAGEIF(B7:Z7,"&lt;&gt;"""),"")</f>
        <v>278.84791666666666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485</v>
      </c>
      <c r="E10" s="42">
        <v>485</v>
      </c>
      <c r="F10" s="42">
        <v>485</v>
      </c>
      <c r="G10" s="42">
        <v>485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485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11640</v>
      </c>
    </row>
    <row r="11" spans="1:27" ht="24.95" customHeight="1" x14ac:dyDescent="0.2">
      <c r="A11" s="45" t="s">
        <v>7</v>
      </c>
      <c r="B11" s="46">
        <v>177</v>
      </c>
      <c r="C11" s="47">
        <v>180</v>
      </c>
      <c r="D11" s="47">
        <v>174</v>
      </c>
      <c r="E11" s="47">
        <v>170</v>
      </c>
      <c r="F11" s="47">
        <v>174</v>
      </c>
      <c r="G11" s="47">
        <v>201</v>
      </c>
      <c r="H11" s="47">
        <v>244</v>
      </c>
      <c r="I11" s="47">
        <v>277</v>
      </c>
      <c r="J11" s="47">
        <v>297</v>
      </c>
      <c r="K11" s="47">
        <v>285.5</v>
      </c>
      <c r="L11" s="47">
        <v>260.64999999999998</v>
      </c>
      <c r="M11" s="47">
        <v>227.65</v>
      </c>
      <c r="N11" s="47">
        <v>222.65</v>
      </c>
      <c r="O11" s="47">
        <v>222.65</v>
      </c>
      <c r="P11" s="47">
        <v>222.65</v>
      </c>
      <c r="Q11" s="47">
        <v>267</v>
      </c>
      <c r="R11" s="47">
        <v>279</v>
      </c>
      <c r="S11" s="47">
        <v>302</v>
      </c>
      <c r="T11" s="47">
        <v>395</v>
      </c>
      <c r="U11" s="47">
        <v>390</v>
      </c>
      <c r="V11" s="47">
        <v>352</v>
      </c>
      <c r="W11" s="47">
        <v>279</v>
      </c>
      <c r="X11" s="47">
        <v>279</v>
      </c>
      <c r="Y11" s="47">
        <v>246</v>
      </c>
      <c r="Z11" s="48"/>
      <c r="AA11" s="49">
        <f t="shared" si="0"/>
        <v>6124.75</v>
      </c>
    </row>
    <row r="12" spans="1:27" ht="24.95" customHeight="1" x14ac:dyDescent="0.2">
      <c r="A12" s="50" t="s">
        <v>8</v>
      </c>
      <c r="B12" s="51">
        <v>1356.92</v>
      </c>
      <c r="C12" s="52">
        <v>1085.1199999999999</v>
      </c>
      <c r="D12" s="52">
        <v>900.00199999999995</v>
      </c>
      <c r="E12" s="52">
        <v>847.9</v>
      </c>
      <c r="F12" s="52">
        <v>847.9</v>
      </c>
      <c r="G12" s="52">
        <v>1011.401</v>
      </c>
      <c r="H12" s="52">
        <v>1369.3939999999998</v>
      </c>
      <c r="I12" s="52">
        <v>1676.1039999999998</v>
      </c>
      <c r="J12" s="52">
        <v>1742.9</v>
      </c>
      <c r="K12" s="52">
        <v>1197.9000000000001</v>
      </c>
      <c r="L12" s="52">
        <v>1097.9000000000001</v>
      </c>
      <c r="M12" s="52">
        <v>1097.9000000000001</v>
      </c>
      <c r="N12" s="52">
        <v>1067.9000000000001</v>
      </c>
      <c r="O12" s="52">
        <v>1067.9000000000001</v>
      </c>
      <c r="P12" s="52">
        <v>1067.9000000000001</v>
      </c>
      <c r="Q12" s="52">
        <v>1320.076</v>
      </c>
      <c r="R12" s="52">
        <v>1589.7069999999999</v>
      </c>
      <c r="S12" s="52">
        <v>1965.202</v>
      </c>
      <c r="T12" s="52">
        <v>2246.41</v>
      </c>
      <c r="U12" s="52">
        <v>2253.7579999999998</v>
      </c>
      <c r="V12" s="52">
        <v>2295.2950000000001</v>
      </c>
      <c r="W12" s="52">
        <v>1792.741</v>
      </c>
      <c r="X12" s="52">
        <v>1682.9</v>
      </c>
      <c r="Y12" s="52">
        <v>1597.9</v>
      </c>
      <c r="Z12" s="53"/>
      <c r="AA12" s="54">
        <f t="shared" si="0"/>
        <v>34179.03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156</v>
      </c>
      <c r="I13" s="52">
        <v>156</v>
      </c>
      <c r="J13" s="52">
        <v>90</v>
      </c>
      <c r="K13" s="52">
        <v>36</v>
      </c>
      <c r="L13" s="52">
        <v>50</v>
      </c>
      <c r="M13" s="52">
        <v>50</v>
      </c>
      <c r="N13" s="52">
        <v>48</v>
      </c>
      <c r="O13" s="52">
        <v>46</v>
      </c>
      <c r="P13" s="52">
        <v>46</v>
      </c>
      <c r="Q13" s="52">
        <v>46</v>
      </c>
      <c r="R13" s="52">
        <v>46</v>
      </c>
      <c r="S13" s="52">
        <v>287</v>
      </c>
      <c r="T13" s="52">
        <v>786</v>
      </c>
      <c r="U13" s="52">
        <v>1280.8519999999999</v>
      </c>
      <c r="V13" s="52">
        <v>596</v>
      </c>
      <c r="W13" s="52">
        <v>321</v>
      </c>
      <c r="X13" s="52">
        <v>176</v>
      </c>
      <c r="Y13" s="52">
        <v>20</v>
      </c>
      <c r="Z13" s="53"/>
      <c r="AA13" s="54">
        <f t="shared" si="0"/>
        <v>4408.8519999999999</v>
      </c>
    </row>
    <row r="14" spans="1:27" ht="24.95" customHeight="1" x14ac:dyDescent="0.2">
      <c r="A14" s="55" t="s">
        <v>10</v>
      </c>
      <c r="B14" s="56">
        <v>312.67599999999999</v>
      </c>
      <c r="C14" s="57">
        <v>387.29300000000001</v>
      </c>
      <c r="D14" s="57">
        <v>503.45099999999996</v>
      </c>
      <c r="E14" s="57">
        <v>636.5100000000001</v>
      </c>
      <c r="F14" s="57">
        <v>777.69799999999998</v>
      </c>
      <c r="G14" s="57">
        <v>902.6629999999999</v>
      </c>
      <c r="H14" s="57">
        <v>1022.4440000000001</v>
      </c>
      <c r="I14" s="57">
        <v>1497.171</v>
      </c>
      <c r="J14" s="57">
        <v>2340.2000000000003</v>
      </c>
      <c r="K14" s="57">
        <v>3096.6759999999995</v>
      </c>
      <c r="L14" s="57">
        <v>3580.3069999999993</v>
      </c>
      <c r="M14" s="57">
        <v>3825.0680000000002</v>
      </c>
      <c r="N14" s="57">
        <v>3825.94</v>
      </c>
      <c r="O14" s="57">
        <v>3642.7469999999994</v>
      </c>
      <c r="P14" s="57">
        <v>3246.0249999999996</v>
      </c>
      <c r="Q14" s="57">
        <v>2693.8179999999993</v>
      </c>
      <c r="R14" s="57">
        <v>1937.7919999999995</v>
      </c>
      <c r="S14" s="57">
        <v>1263.4920000000004</v>
      </c>
      <c r="T14" s="57">
        <v>1047.221</v>
      </c>
      <c r="U14" s="57">
        <v>1006.6930000000002</v>
      </c>
      <c r="V14" s="57">
        <v>957.4190000000001</v>
      </c>
      <c r="W14" s="57">
        <v>910.94100000000003</v>
      </c>
      <c r="X14" s="57">
        <v>891.06299999999987</v>
      </c>
      <c r="Y14" s="57">
        <v>890.33699999999999</v>
      </c>
      <c r="Z14" s="58"/>
      <c r="AA14" s="59">
        <f t="shared" si="0"/>
        <v>41195.644999999997</v>
      </c>
    </row>
    <row r="15" spans="1:27" ht="24.95" customHeight="1" x14ac:dyDescent="0.2">
      <c r="A15" s="55" t="s">
        <v>11</v>
      </c>
      <c r="B15" s="56">
        <v>75</v>
      </c>
      <c r="C15" s="57">
        <v>77</v>
      </c>
      <c r="D15" s="57">
        <v>79</v>
      </c>
      <c r="E15" s="57">
        <v>82</v>
      </c>
      <c r="F15" s="57">
        <v>85</v>
      </c>
      <c r="G15" s="57">
        <v>86</v>
      </c>
      <c r="H15" s="57">
        <v>87</v>
      </c>
      <c r="I15" s="57">
        <v>100</v>
      </c>
      <c r="J15" s="57">
        <v>119</v>
      </c>
      <c r="K15" s="57">
        <v>129</v>
      </c>
      <c r="L15" s="57">
        <v>134</v>
      </c>
      <c r="M15" s="57">
        <v>134</v>
      </c>
      <c r="N15" s="57">
        <v>130</v>
      </c>
      <c r="O15" s="57">
        <v>124</v>
      </c>
      <c r="P15" s="57">
        <v>116</v>
      </c>
      <c r="Q15" s="57">
        <v>101</v>
      </c>
      <c r="R15" s="57">
        <v>77</v>
      </c>
      <c r="S15" s="57">
        <v>57</v>
      </c>
      <c r="T15" s="57">
        <v>50</v>
      </c>
      <c r="U15" s="57">
        <v>50</v>
      </c>
      <c r="V15" s="57">
        <v>49</v>
      </c>
      <c r="W15" s="57">
        <v>47</v>
      </c>
      <c r="X15" s="57">
        <v>44</v>
      </c>
      <c r="Y15" s="57">
        <v>40</v>
      </c>
      <c r="Z15" s="58"/>
      <c r="AA15" s="59">
        <f t="shared" si="0"/>
        <v>2072</v>
      </c>
    </row>
    <row r="16" spans="1:27" ht="30" customHeight="1" thickBot="1" x14ac:dyDescent="0.25">
      <c r="A16" s="60" t="s">
        <v>12</v>
      </c>
      <c r="B16" s="61">
        <f>IF(LEN(B$2)&gt;0,SUM(B10:B15),"")</f>
        <v>2426.596</v>
      </c>
      <c r="C16" s="62">
        <f t="shared" ref="C16:Z16" si="1">IF(LEN(C$2)&gt;0,SUM(C10:C15),"")</f>
        <v>2234.413</v>
      </c>
      <c r="D16" s="62">
        <f t="shared" si="1"/>
        <v>2161.453</v>
      </c>
      <c r="E16" s="62">
        <f t="shared" si="1"/>
        <v>2241.4100000000003</v>
      </c>
      <c r="F16" s="62">
        <f t="shared" si="1"/>
        <v>2415.598</v>
      </c>
      <c r="G16" s="62">
        <f t="shared" si="1"/>
        <v>2732.0639999999999</v>
      </c>
      <c r="H16" s="62">
        <f t="shared" si="1"/>
        <v>3363.8379999999997</v>
      </c>
      <c r="I16" s="62">
        <f t="shared" si="1"/>
        <v>4191.2749999999996</v>
      </c>
      <c r="J16" s="62">
        <f t="shared" si="1"/>
        <v>5074.1000000000004</v>
      </c>
      <c r="K16" s="62">
        <f t="shared" si="1"/>
        <v>5230.0759999999991</v>
      </c>
      <c r="L16" s="62">
        <f t="shared" si="1"/>
        <v>5607.857</v>
      </c>
      <c r="M16" s="62">
        <f t="shared" si="1"/>
        <v>5819.6180000000004</v>
      </c>
      <c r="N16" s="62">
        <f t="shared" si="1"/>
        <v>5779.49</v>
      </c>
      <c r="O16" s="62">
        <f t="shared" si="1"/>
        <v>5588.2969999999996</v>
      </c>
      <c r="P16" s="62">
        <f t="shared" si="1"/>
        <v>5183.5749999999998</v>
      </c>
      <c r="Q16" s="62">
        <f t="shared" si="1"/>
        <v>4912.8939999999993</v>
      </c>
      <c r="R16" s="62">
        <f t="shared" si="1"/>
        <v>4414.4989999999998</v>
      </c>
      <c r="S16" s="62">
        <f t="shared" si="1"/>
        <v>4359.6940000000004</v>
      </c>
      <c r="T16" s="62">
        <f t="shared" si="1"/>
        <v>5009.6309999999994</v>
      </c>
      <c r="U16" s="62">
        <f t="shared" si="1"/>
        <v>5466.3029999999999</v>
      </c>
      <c r="V16" s="62">
        <f t="shared" si="1"/>
        <v>4734.7139999999999</v>
      </c>
      <c r="W16" s="62">
        <f t="shared" si="1"/>
        <v>3835.6819999999998</v>
      </c>
      <c r="X16" s="62">
        <f t="shared" si="1"/>
        <v>3557.9629999999997</v>
      </c>
      <c r="Y16" s="62">
        <f t="shared" si="1"/>
        <v>3279.2370000000001</v>
      </c>
      <c r="Z16" s="63" t="str">
        <f t="shared" si="1"/>
        <v/>
      </c>
      <c r="AA16" s="64">
        <f>SUM(AA10:AA15)</f>
        <v>99620.277000000002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791.9</v>
      </c>
      <c r="C28" s="72">
        <v>846.9</v>
      </c>
      <c r="D28" s="72">
        <v>903.9</v>
      </c>
      <c r="E28" s="72">
        <v>974.9</v>
      </c>
      <c r="F28" s="72">
        <v>1086.9000000000001</v>
      </c>
      <c r="G28" s="72">
        <v>1191.9000000000001</v>
      </c>
      <c r="H28" s="72">
        <v>1424.9</v>
      </c>
      <c r="I28" s="72">
        <v>1715.9</v>
      </c>
      <c r="J28" s="72">
        <v>2181.9</v>
      </c>
      <c r="K28" s="72">
        <v>2562.4</v>
      </c>
      <c r="L28" s="72">
        <v>2823.55</v>
      </c>
      <c r="M28" s="72">
        <v>2931.55</v>
      </c>
      <c r="N28" s="72">
        <v>2924.55</v>
      </c>
      <c r="O28" s="72">
        <v>2773.55</v>
      </c>
      <c r="P28" s="72">
        <v>2538.5500000000002</v>
      </c>
      <c r="Q28" s="72">
        <v>2224.9</v>
      </c>
      <c r="R28" s="72">
        <v>1795.9</v>
      </c>
      <c r="S28" s="72">
        <v>1626.9</v>
      </c>
      <c r="T28" s="72">
        <v>2098.9</v>
      </c>
      <c r="U28" s="72">
        <v>2150.9</v>
      </c>
      <c r="V28" s="72">
        <v>1864.9</v>
      </c>
      <c r="W28" s="72">
        <v>1458.9</v>
      </c>
      <c r="X28" s="72">
        <v>1267.9000000000001</v>
      </c>
      <c r="Y28" s="72">
        <v>1132.9000000000001</v>
      </c>
      <c r="Z28" s="73"/>
      <c r="AA28" s="74">
        <f>SUM(B28:Z28)</f>
        <v>43295.350000000006</v>
      </c>
    </row>
    <row r="29" spans="1:27" ht="24.95" customHeight="1" x14ac:dyDescent="0.2">
      <c r="A29" s="75" t="s">
        <v>23</v>
      </c>
      <c r="B29" s="76">
        <v>595.69600000000003</v>
      </c>
      <c r="C29" s="77">
        <v>888.51300000000003</v>
      </c>
      <c r="D29" s="77">
        <v>768.553</v>
      </c>
      <c r="E29" s="77">
        <v>777.51</v>
      </c>
      <c r="F29" s="77">
        <v>839.69799999999998</v>
      </c>
      <c r="G29" s="77">
        <v>906.16399999999999</v>
      </c>
      <c r="H29" s="77">
        <v>1025.9380000000001</v>
      </c>
      <c r="I29" s="77">
        <v>1450.375</v>
      </c>
      <c r="J29" s="77">
        <v>1747.2</v>
      </c>
      <c r="K29" s="77">
        <v>1641.6759999999999</v>
      </c>
      <c r="L29" s="77">
        <v>1814.307</v>
      </c>
      <c r="M29" s="77">
        <v>1953.068</v>
      </c>
      <c r="N29" s="77">
        <v>1964.94</v>
      </c>
      <c r="O29" s="77">
        <v>1969.7470000000001</v>
      </c>
      <c r="P29" s="77">
        <v>1802.0250000000001</v>
      </c>
      <c r="Q29" s="77">
        <v>1572.9939999999999</v>
      </c>
      <c r="R29" s="77">
        <v>1388.5989999999999</v>
      </c>
      <c r="S29" s="77">
        <v>1164.7940000000001</v>
      </c>
      <c r="T29" s="77">
        <v>1306.731</v>
      </c>
      <c r="U29" s="77">
        <v>1675.403</v>
      </c>
      <c r="V29" s="77">
        <v>1236.8140000000001</v>
      </c>
      <c r="W29" s="77">
        <v>872.78200000000004</v>
      </c>
      <c r="X29" s="77">
        <v>925.06299999999999</v>
      </c>
      <c r="Y29" s="77">
        <v>886.33699999999999</v>
      </c>
      <c r="Z29" s="78"/>
      <c r="AA29" s="79">
        <f>SUM(B29:Z29)</f>
        <v>31174.926999999996</v>
      </c>
    </row>
    <row r="30" spans="1:27" ht="24.95" customHeight="1" x14ac:dyDescent="0.2">
      <c r="A30" s="82" t="s">
        <v>24</v>
      </c>
      <c r="B30" s="80">
        <v>1700</v>
      </c>
      <c r="C30" s="81">
        <v>1205</v>
      </c>
      <c r="D30" s="81">
        <v>1205</v>
      </c>
      <c r="E30" s="81">
        <v>1205</v>
      </c>
      <c r="F30" s="81">
        <v>1205</v>
      </c>
      <c r="G30" s="81">
        <v>1350</v>
      </c>
      <c r="H30" s="81">
        <v>1615</v>
      </c>
      <c r="I30" s="81">
        <v>1705</v>
      </c>
      <c r="J30" s="81">
        <v>1705</v>
      </c>
      <c r="K30" s="81">
        <v>1555</v>
      </c>
      <c r="L30" s="81">
        <v>1455</v>
      </c>
      <c r="M30" s="81">
        <v>1455</v>
      </c>
      <c r="N30" s="81">
        <v>1425</v>
      </c>
      <c r="O30" s="81">
        <v>1425</v>
      </c>
      <c r="P30" s="81">
        <v>1425</v>
      </c>
      <c r="Q30" s="81">
        <v>1647</v>
      </c>
      <c r="R30" s="81">
        <v>1760</v>
      </c>
      <c r="S30" s="81">
        <v>2130</v>
      </c>
      <c r="T30" s="81">
        <v>2265</v>
      </c>
      <c r="U30" s="81">
        <v>2290</v>
      </c>
      <c r="V30" s="81">
        <v>2290</v>
      </c>
      <c r="W30" s="81">
        <v>2145</v>
      </c>
      <c r="X30" s="81">
        <v>2040</v>
      </c>
      <c r="Y30" s="81">
        <v>1955</v>
      </c>
      <c r="Z30" s="83"/>
      <c r="AA30" s="84">
        <f>SUM(B30:Z30)</f>
        <v>40157</v>
      </c>
    </row>
    <row r="31" spans="1:27" ht="30" customHeight="1" thickBot="1" x14ac:dyDescent="0.25">
      <c r="A31" s="60" t="s">
        <v>25</v>
      </c>
      <c r="B31" s="61">
        <f>IF(LEN(B$2)&gt;0,SUM(B28:B30),"")</f>
        <v>3087.596</v>
      </c>
      <c r="C31" s="62">
        <f t="shared" ref="C31:Z31" si="4">IF(LEN(C$2)&gt;0,SUM(C28:C30),"")</f>
        <v>2940.413</v>
      </c>
      <c r="D31" s="62">
        <f t="shared" si="4"/>
        <v>2877.453</v>
      </c>
      <c r="E31" s="62">
        <f t="shared" si="4"/>
        <v>2957.41</v>
      </c>
      <c r="F31" s="62">
        <f t="shared" si="4"/>
        <v>3131.598</v>
      </c>
      <c r="G31" s="62">
        <f t="shared" si="4"/>
        <v>3448.0640000000003</v>
      </c>
      <c r="H31" s="62">
        <f t="shared" si="4"/>
        <v>4065.8380000000002</v>
      </c>
      <c r="I31" s="62">
        <f t="shared" si="4"/>
        <v>4871.2749999999996</v>
      </c>
      <c r="J31" s="62">
        <f t="shared" si="4"/>
        <v>5634.1</v>
      </c>
      <c r="K31" s="62">
        <f t="shared" si="4"/>
        <v>5759.076</v>
      </c>
      <c r="L31" s="62">
        <f t="shared" si="4"/>
        <v>6092.857</v>
      </c>
      <c r="M31" s="62">
        <f t="shared" si="4"/>
        <v>6339.6180000000004</v>
      </c>
      <c r="N31" s="62">
        <f t="shared" si="4"/>
        <v>6314.49</v>
      </c>
      <c r="O31" s="62">
        <f t="shared" si="4"/>
        <v>6168.2970000000005</v>
      </c>
      <c r="P31" s="62">
        <f t="shared" si="4"/>
        <v>5765.5750000000007</v>
      </c>
      <c r="Q31" s="62">
        <f t="shared" si="4"/>
        <v>5444.8940000000002</v>
      </c>
      <c r="R31" s="62">
        <f t="shared" si="4"/>
        <v>4944.4989999999998</v>
      </c>
      <c r="S31" s="62">
        <f t="shared" si="4"/>
        <v>4921.6940000000004</v>
      </c>
      <c r="T31" s="62">
        <f t="shared" si="4"/>
        <v>5670.6310000000003</v>
      </c>
      <c r="U31" s="62">
        <f t="shared" si="4"/>
        <v>6116.3029999999999</v>
      </c>
      <c r="V31" s="62">
        <f t="shared" si="4"/>
        <v>5391.7139999999999</v>
      </c>
      <c r="W31" s="62">
        <f t="shared" si="4"/>
        <v>4476.6820000000007</v>
      </c>
      <c r="X31" s="62">
        <f t="shared" si="4"/>
        <v>4232.9629999999997</v>
      </c>
      <c r="Y31" s="62">
        <f t="shared" si="4"/>
        <v>3974.2370000000001</v>
      </c>
      <c r="Z31" s="63" t="str">
        <f t="shared" si="4"/>
        <v/>
      </c>
      <c r="AA31" s="64">
        <f>SUM(AA28:AA30)</f>
        <v>114627.277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274</v>
      </c>
      <c r="C34" s="95">
        <v>319</v>
      </c>
      <c r="D34" s="95">
        <v>329</v>
      </c>
      <c r="E34" s="95">
        <v>329</v>
      </c>
      <c r="F34" s="95">
        <v>329</v>
      </c>
      <c r="G34" s="95">
        <v>329</v>
      </c>
      <c r="H34" s="95">
        <v>315</v>
      </c>
      <c r="I34" s="95">
        <v>290</v>
      </c>
      <c r="J34" s="95">
        <v>172</v>
      </c>
      <c r="K34" s="95">
        <v>176</v>
      </c>
      <c r="L34" s="95">
        <v>132</v>
      </c>
      <c r="M34" s="95">
        <v>132</v>
      </c>
      <c r="N34" s="95">
        <v>147</v>
      </c>
      <c r="O34" s="95">
        <v>193</v>
      </c>
      <c r="P34" s="95">
        <v>194</v>
      </c>
      <c r="Q34" s="95">
        <v>144</v>
      </c>
      <c r="R34" s="95">
        <v>157</v>
      </c>
      <c r="S34" s="95">
        <v>189</v>
      </c>
      <c r="T34" s="95">
        <v>298</v>
      </c>
      <c r="U34" s="95">
        <v>309</v>
      </c>
      <c r="V34" s="95">
        <v>309</v>
      </c>
      <c r="W34" s="95">
        <v>255</v>
      </c>
      <c r="X34" s="95">
        <v>289</v>
      </c>
      <c r="Y34" s="95">
        <v>309</v>
      </c>
      <c r="Z34" s="96"/>
      <c r="AA34" s="74">
        <f t="shared" ref="AA34:AA39" si="5">SUM(B34:Z34)</f>
        <v>5919</v>
      </c>
    </row>
    <row r="35" spans="1:27" ht="24.95" customHeight="1" x14ac:dyDescent="0.2">
      <c r="A35" s="97" t="s">
        <v>28</v>
      </c>
      <c r="B35" s="98">
        <v>307</v>
      </c>
      <c r="C35" s="99">
        <v>307</v>
      </c>
      <c r="D35" s="99">
        <v>307</v>
      </c>
      <c r="E35" s="99">
        <v>307</v>
      </c>
      <c r="F35" s="99">
        <v>307</v>
      </c>
      <c r="G35" s="99">
        <v>307</v>
      </c>
      <c r="H35" s="99">
        <v>307</v>
      </c>
      <c r="I35" s="99">
        <v>310</v>
      </c>
      <c r="J35" s="99">
        <v>308</v>
      </c>
      <c r="K35" s="99">
        <v>273</v>
      </c>
      <c r="L35" s="99">
        <v>273</v>
      </c>
      <c r="M35" s="99">
        <v>308</v>
      </c>
      <c r="N35" s="99">
        <v>308</v>
      </c>
      <c r="O35" s="99">
        <v>308</v>
      </c>
      <c r="P35" s="99">
        <v>308</v>
      </c>
      <c r="Q35" s="99">
        <v>308</v>
      </c>
      <c r="R35" s="99">
        <v>293</v>
      </c>
      <c r="S35" s="99">
        <v>293</v>
      </c>
      <c r="T35" s="99">
        <v>283</v>
      </c>
      <c r="U35" s="99">
        <v>261</v>
      </c>
      <c r="V35" s="99">
        <v>268</v>
      </c>
      <c r="W35" s="99">
        <v>306</v>
      </c>
      <c r="X35" s="99">
        <v>306</v>
      </c>
      <c r="Y35" s="99">
        <v>306</v>
      </c>
      <c r="Z35" s="100"/>
      <c r="AA35" s="79">
        <f t="shared" si="5"/>
        <v>7169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515</v>
      </c>
      <c r="H36" s="99">
        <v>515</v>
      </c>
      <c r="I36" s="99">
        <v>515</v>
      </c>
      <c r="J36" s="99">
        <v>515</v>
      </c>
      <c r="K36" s="99">
        <v>402.5</v>
      </c>
      <c r="L36" s="99">
        <v>370.7</v>
      </c>
      <c r="M36" s="99">
        <v>30</v>
      </c>
      <c r="N36" s="99">
        <v>30</v>
      </c>
      <c r="O36" s="99">
        <v>376.5</v>
      </c>
      <c r="P36" s="99">
        <v>409</v>
      </c>
      <c r="Q36" s="99">
        <v>515</v>
      </c>
      <c r="R36" s="99">
        <v>515</v>
      </c>
      <c r="S36" s="99">
        <v>515</v>
      </c>
      <c r="T36" s="99">
        <v>30</v>
      </c>
      <c r="U36" s="99">
        <v>30</v>
      </c>
      <c r="V36" s="99">
        <v>30</v>
      </c>
      <c r="W36" s="99">
        <v>515</v>
      </c>
      <c r="X36" s="99">
        <v>515</v>
      </c>
      <c r="Y36" s="99">
        <v>515</v>
      </c>
      <c r="Z36" s="100"/>
      <c r="AA36" s="79">
        <f t="shared" si="5"/>
        <v>9433.7000000000007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386.5</v>
      </c>
      <c r="I38" s="99">
        <v>64.5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109.4</v>
      </c>
      <c r="T38" s="99">
        <v>500</v>
      </c>
      <c r="U38" s="99">
        <v>500</v>
      </c>
      <c r="V38" s="99">
        <v>500</v>
      </c>
      <c r="W38" s="99">
        <v>259.10000000000002</v>
      </c>
      <c r="X38" s="99">
        <v>209.8</v>
      </c>
      <c r="Y38" s="99">
        <v>133.80000000000001</v>
      </c>
      <c r="Z38" s="100"/>
      <c r="AA38" s="79">
        <f t="shared" si="5"/>
        <v>5663.1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1646</v>
      </c>
      <c r="C39" s="88">
        <f t="shared" si="6"/>
        <v>1691</v>
      </c>
      <c r="D39" s="88">
        <f t="shared" si="6"/>
        <v>1701</v>
      </c>
      <c r="E39" s="88">
        <f t="shared" si="6"/>
        <v>1701</v>
      </c>
      <c r="F39" s="88">
        <f t="shared" si="6"/>
        <v>1701</v>
      </c>
      <c r="G39" s="88">
        <f t="shared" si="6"/>
        <v>1701</v>
      </c>
      <c r="H39" s="88">
        <f t="shared" si="6"/>
        <v>1573.5</v>
      </c>
      <c r="I39" s="88">
        <f t="shared" si="6"/>
        <v>1229.5</v>
      </c>
      <c r="J39" s="88">
        <f t="shared" si="6"/>
        <v>1045</v>
      </c>
      <c r="K39" s="88">
        <f t="shared" si="6"/>
        <v>901.5</v>
      </c>
      <c r="L39" s="88">
        <f t="shared" si="6"/>
        <v>825.7</v>
      </c>
      <c r="M39" s="88">
        <f t="shared" si="6"/>
        <v>520</v>
      </c>
      <c r="N39" s="88">
        <f t="shared" si="6"/>
        <v>535</v>
      </c>
      <c r="O39" s="88">
        <f t="shared" si="6"/>
        <v>926.5</v>
      </c>
      <c r="P39" s="88">
        <f t="shared" si="6"/>
        <v>961</v>
      </c>
      <c r="Q39" s="88">
        <f t="shared" si="6"/>
        <v>1017</v>
      </c>
      <c r="R39" s="88">
        <f t="shared" si="6"/>
        <v>1015</v>
      </c>
      <c r="S39" s="88">
        <f t="shared" si="6"/>
        <v>1156.4000000000001</v>
      </c>
      <c r="T39" s="88">
        <f t="shared" si="6"/>
        <v>1161</v>
      </c>
      <c r="U39" s="88">
        <f t="shared" si="6"/>
        <v>1150</v>
      </c>
      <c r="V39" s="88">
        <f t="shared" si="6"/>
        <v>1157</v>
      </c>
      <c r="W39" s="88">
        <f t="shared" si="6"/>
        <v>1385.1</v>
      </c>
      <c r="X39" s="88">
        <f t="shared" si="6"/>
        <v>1369.8</v>
      </c>
      <c r="Y39" s="88">
        <f t="shared" si="6"/>
        <v>1313.8</v>
      </c>
      <c r="Z39" s="89" t="str">
        <f t="shared" si="6"/>
        <v/>
      </c>
      <c r="AA39" s="90">
        <f t="shared" si="5"/>
        <v>29383.8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485</v>
      </c>
      <c r="C44" s="99">
        <v>485</v>
      </c>
      <c r="D44" s="99">
        <v>485</v>
      </c>
      <c r="E44" s="99">
        <v>485</v>
      </c>
      <c r="F44" s="99">
        <v>485</v>
      </c>
      <c r="G44" s="99">
        <v>485</v>
      </c>
      <c r="H44" s="99">
        <v>485</v>
      </c>
      <c r="I44" s="99">
        <v>485</v>
      </c>
      <c r="J44" s="99">
        <v>485</v>
      </c>
      <c r="K44" s="99">
        <v>372.5</v>
      </c>
      <c r="L44" s="99">
        <v>340.7</v>
      </c>
      <c r="M44" s="99"/>
      <c r="N44" s="99"/>
      <c r="O44" s="99">
        <v>346.5</v>
      </c>
      <c r="P44" s="99">
        <v>379</v>
      </c>
      <c r="Q44" s="99">
        <v>485</v>
      </c>
      <c r="R44" s="99">
        <v>485</v>
      </c>
      <c r="S44" s="99">
        <v>485</v>
      </c>
      <c r="T44" s="99"/>
      <c r="U44" s="99"/>
      <c r="V44" s="99"/>
      <c r="W44" s="99">
        <v>485</v>
      </c>
      <c r="X44" s="99">
        <v>485</v>
      </c>
      <c r="Y44" s="99">
        <v>485</v>
      </c>
      <c r="Z44" s="100"/>
      <c r="AA44" s="79">
        <f t="shared" si="7"/>
        <v>8713.7000000000007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386.5</v>
      </c>
      <c r="I46" s="99">
        <v>64.5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109.4</v>
      </c>
      <c r="T46" s="99">
        <v>500</v>
      </c>
      <c r="U46" s="99">
        <v>500</v>
      </c>
      <c r="V46" s="99">
        <v>500</v>
      </c>
      <c r="W46" s="99">
        <v>259.10000000000002</v>
      </c>
      <c r="X46" s="99">
        <v>209.8</v>
      </c>
      <c r="Y46" s="99">
        <v>133.80000000000001</v>
      </c>
      <c r="Z46" s="100"/>
      <c r="AA46" s="79">
        <f t="shared" si="7"/>
        <v>5663.1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985</v>
      </c>
      <c r="C48" s="88">
        <f t="shared" ref="C48:Z48" si="8">IF(LEN(C$2)&gt;0,SUM(C42:C47),"")</f>
        <v>985</v>
      </c>
      <c r="D48" s="88">
        <f t="shared" si="8"/>
        <v>985</v>
      </c>
      <c r="E48" s="88">
        <f t="shared" si="8"/>
        <v>985</v>
      </c>
      <c r="F48" s="88">
        <f t="shared" si="8"/>
        <v>985</v>
      </c>
      <c r="G48" s="88">
        <f t="shared" si="8"/>
        <v>985</v>
      </c>
      <c r="H48" s="88">
        <f t="shared" si="8"/>
        <v>871.5</v>
      </c>
      <c r="I48" s="88">
        <f t="shared" si="8"/>
        <v>549.5</v>
      </c>
      <c r="J48" s="88">
        <f t="shared" si="8"/>
        <v>485</v>
      </c>
      <c r="K48" s="88">
        <f t="shared" si="8"/>
        <v>372.5</v>
      </c>
      <c r="L48" s="88">
        <f t="shared" si="8"/>
        <v>340.7</v>
      </c>
      <c r="M48" s="88">
        <f t="shared" si="8"/>
        <v>0</v>
      </c>
      <c r="N48" s="88">
        <f t="shared" si="8"/>
        <v>0</v>
      </c>
      <c r="O48" s="88">
        <f t="shared" si="8"/>
        <v>346.5</v>
      </c>
      <c r="P48" s="88">
        <f t="shared" si="8"/>
        <v>379</v>
      </c>
      <c r="Q48" s="88">
        <f t="shared" si="8"/>
        <v>485</v>
      </c>
      <c r="R48" s="88">
        <f t="shared" si="8"/>
        <v>485</v>
      </c>
      <c r="S48" s="88">
        <f t="shared" si="8"/>
        <v>594.4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744.1</v>
      </c>
      <c r="X48" s="88">
        <f t="shared" si="8"/>
        <v>694.8</v>
      </c>
      <c r="Y48" s="88">
        <f t="shared" si="8"/>
        <v>618.79999999999995</v>
      </c>
      <c r="Z48" s="89" t="str">
        <f t="shared" si="8"/>
        <v/>
      </c>
      <c r="AA48" s="90">
        <f t="shared" si="7"/>
        <v>14376.8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4072.596</v>
      </c>
      <c r="C51" s="88">
        <f t="shared" si="10"/>
        <v>3925.413</v>
      </c>
      <c r="D51" s="88">
        <f t="shared" si="10"/>
        <v>3862.453</v>
      </c>
      <c r="E51" s="88">
        <f t="shared" si="10"/>
        <v>3942.4100000000003</v>
      </c>
      <c r="F51" s="88">
        <f t="shared" si="10"/>
        <v>4116.598</v>
      </c>
      <c r="G51" s="88">
        <f t="shared" si="10"/>
        <v>4433.0640000000003</v>
      </c>
      <c r="H51" s="88">
        <f t="shared" si="10"/>
        <v>4937.3379999999997</v>
      </c>
      <c r="I51" s="88">
        <f t="shared" si="10"/>
        <v>5420.7749999999996</v>
      </c>
      <c r="J51" s="88">
        <f t="shared" si="10"/>
        <v>6119.1</v>
      </c>
      <c r="K51" s="88">
        <f t="shared" si="10"/>
        <v>6131.5759999999991</v>
      </c>
      <c r="L51" s="88">
        <f t="shared" si="10"/>
        <v>6433.5569999999998</v>
      </c>
      <c r="M51" s="88">
        <f t="shared" si="10"/>
        <v>6339.6180000000004</v>
      </c>
      <c r="N51" s="88">
        <f t="shared" si="10"/>
        <v>6314.49</v>
      </c>
      <c r="O51" s="88">
        <f t="shared" si="10"/>
        <v>6514.7969999999996</v>
      </c>
      <c r="P51" s="88">
        <f t="shared" si="10"/>
        <v>6144.5749999999998</v>
      </c>
      <c r="Q51" s="88">
        <f t="shared" si="10"/>
        <v>5929.8939999999993</v>
      </c>
      <c r="R51" s="88">
        <f t="shared" si="10"/>
        <v>5429.4989999999998</v>
      </c>
      <c r="S51" s="88">
        <f t="shared" si="10"/>
        <v>5516.094000000001</v>
      </c>
      <c r="T51" s="88">
        <f t="shared" si="10"/>
        <v>6170.6309999999994</v>
      </c>
      <c r="U51" s="88">
        <f t="shared" si="10"/>
        <v>6616.3029999999999</v>
      </c>
      <c r="V51" s="88">
        <f t="shared" si="10"/>
        <v>5891.7139999999999</v>
      </c>
      <c r="W51" s="88">
        <f t="shared" si="10"/>
        <v>5220.7819999999992</v>
      </c>
      <c r="X51" s="88">
        <f t="shared" si="10"/>
        <v>4927.7629999999999</v>
      </c>
      <c r="Y51" s="88">
        <f t="shared" si="10"/>
        <v>4593.0370000000003</v>
      </c>
      <c r="Z51" s="89" t="str">
        <f t="shared" si="10"/>
        <v/>
      </c>
      <c r="AA51" s="105">
        <f>SUM(B51:Z51)</f>
        <v>129004.077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4072.5959999999995</v>
      </c>
      <c r="C4" s="18">
        <v>3925.413</v>
      </c>
      <c r="D4" s="18">
        <v>3862.453</v>
      </c>
      <c r="E4" s="18">
        <v>3942.4099999999989</v>
      </c>
      <c r="F4" s="18">
        <v>4116.5980000000009</v>
      </c>
      <c r="G4" s="18">
        <v>4433.0640000000003</v>
      </c>
      <c r="H4" s="18">
        <v>4937.3719999999976</v>
      </c>
      <c r="I4" s="18">
        <v>5420.7430000000004</v>
      </c>
      <c r="J4" s="18">
        <v>6119.063000000001</v>
      </c>
      <c r="K4" s="18">
        <v>6131.5960000000023</v>
      </c>
      <c r="L4" s="18">
        <v>6433.5690000000004</v>
      </c>
      <c r="M4" s="18">
        <v>6339.6150000000007</v>
      </c>
      <c r="N4" s="18">
        <v>6314.5119999999997</v>
      </c>
      <c r="O4" s="18">
        <v>6514.8160000000007</v>
      </c>
      <c r="P4" s="18">
        <v>6144.5350000000008</v>
      </c>
      <c r="Q4" s="18">
        <v>5929.8939999999984</v>
      </c>
      <c r="R4" s="18">
        <v>5429.5020000000004</v>
      </c>
      <c r="S4" s="18">
        <v>5516.0800000000008</v>
      </c>
      <c r="T4" s="18">
        <v>6170.66</v>
      </c>
      <c r="U4" s="18">
        <v>6616.2740000000003</v>
      </c>
      <c r="V4" s="18">
        <v>5891.7390000000005</v>
      </c>
      <c r="W4" s="18">
        <v>5220.7880000000014</v>
      </c>
      <c r="X4" s="18">
        <v>4927.7309999999998</v>
      </c>
      <c r="Y4" s="18">
        <v>4592.996000000001</v>
      </c>
      <c r="Z4" s="19"/>
      <c r="AA4" s="20">
        <f>SUM(B4:Z4)</f>
        <v>129004.01900000003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253</v>
      </c>
      <c r="C7" s="28">
        <v>293.76</v>
      </c>
      <c r="D7" s="28">
        <v>253</v>
      </c>
      <c r="E7" s="28">
        <v>210</v>
      </c>
      <c r="F7" s="28">
        <v>210</v>
      </c>
      <c r="G7" s="28">
        <v>253</v>
      </c>
      <c r="H7" s="28">
        <v>280.64999999999998</v>
      </c>
      <c r="I7" s="28">
        <v>329.75</v>
      </c>
      <c r="J7" s="28">
        <v>390</v>
      </c>
      <c r="K7" s="28">
        <v>203.86</v>
      </c>
      <c r="L7" s="28">
        <v>163.69999999999999</v>
      </c>
      <c r="M7" s="28">
        <v>163.49</v>
      </c>
      <c r="N7" s="28">
        <v>181.01</v>
      </c>
      <c r="O7" s="28">
        <v>210</v>
      </c>
      <c r="P7" s="28">
        <v>243.93</v>
      </c>
      <c r="Q7" s="28">
        <v>263</v>
      </c>
      <c r="R7" s="28">
        <v>286.16000000000003</v>
      </c>
      <c r="S7" s="28">
        <v>304.41000000000003</v>
      </c>
      <c r="T7" s="28">
        <v>399.98</v>
      </c>
      <c r="U7" s="28">
        <v>528.49</v>
      </c>
      <c r="V7" s="28">
        <v>499.67</v>
      </c>
      <c r="W7" s="28">
        <v>280.64999999999998</v>
      </c>
      <c r="X7" s="28">
        <v>252.21</v>
      </c>
      <c r="Y7" s="28">
        <v>238.63</v>
      </c>
      <c r="Z7" s="29"/>
      <c r="AA7" s="30">
        <f>IF(SUM(B7:Z7)&lt;&gt;0,AVERAGEIF(B7:Z7,"&lt;&gt;"""),"")</f>
        <v>278.84791666666666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870.85699999999997</v>
      </c>
      <c r="C19" s="72">
        <v>884.16499999999996</v>
      </c>
      <c r="D19" s="72">
        <v>867.17899999999997</v>
      </c>
      <c r="E19" s="72">
        <v>854.18499999999995</v>
      </c>
      <c r="F19" s="72">
        <v>845.18399999999997</v>
      </c>
      <c r="G19" s="72">
        <v>858.19499999999994</v>
      </c>
      <c r="H19" s="72">
        <v>879.92100000000005</v>
      </c>
      <c r="I19" s="72">
        <v>905.94899999999996</v>
      </c>
      <c r="J19" s="72">
        <v>872.97900000000004</v>
      </c>
      <c r="K19" s="72">
        <v>857.45900000000006</v>
      </c>
      <c r="L19" s="72">
        <v>834.44100000000003</v>
      </c>
      <c r="M19" s="72">
        <v>805.39699999999993</v>
      </c>
      <c r="N19" s="72">
        <v>792.37400000000002</v>
      </c>
      <c r="O19" s="72">
        <v>763.34999999999991</v>
      </c>
      <c r="P19" s="72">
        <v>746.85199999999998</v>
      </c>
      <c r="Q19" s="72">
        <v>762.84100000000001</v>
      </c>
      <c r="R19" s="72">
        <v>770.85</v>
      </c>
      <c r="S19" s="72">
        <v>771.84199999999998</v>
      </c>
      <c r="T19" s="72">
        <v>767.84</v>
      </c>
      <c r="U19" s="72">
        <v>764.87599999999998</v>
      </c>
      <c r="V19" s="72">
        <v>770.88300000000004</v>
      </c>
      <c r="W19" s="72">
        <v>748.84799999999996</v>
      </c>
      <c r="X19" s="72">
        <v>870.85299999999995</v>
      </c>
      <c r="Y19" s="72">
        <v>890.83799999999997</v>
      </c>
      <c r="Z19" s="73"/>
      <c r="AA19" s="74">
        <f t="shared" ref="AA19:AA24" si="2">SUM(B19:Z19)</f>
        <v>19758.158000000003</v>
      </c>
    </row>
    <row r="20" spans="1:27" ht="24.95" customHeight="1" x14ac:dyDescent="0.2">
      <c r="A20" s="75" t="s">
        <v>15</v>
      </c>
      <c r="B20" s="76">
        <v>825.65499999999997</v>
      </c>
      <c r="C20" s="77">
        <v>813.56600000000003</v>
      </c>
      <c r="D20" s="77">
        <v>815.04600000000005</v>
      </c>
      <c r="E20" s="77">
        <v>842.82399999999996</v>
      </c>
      <c r="F20" s="77">
        <v>913.63499999999988</v>
      </c>
      <c r="G20" s="77">
        <v>1101.8</v>
      </c>
      <c r="H20" s="77">
        <v>1291.7239999999999</v>
      </c>
      <c r="I20" s="77">
        <v>1424.5920000000001</v>
      </c>
      <c r="J20" s="77">
        <v>1503.4440000000002</v>
      </c>
      <c r="K20" s="77">
        <v>1532.6660000000002</v>
      </c>
      <c r="L20" s="77">
        <v>1545.288</v>
      </c>
      <c r="M20" s="77">
        <v>1554.2299999999998</v>
      </c>
      <c r="N20" s="77">
        <v>1556.56</v>
      </c>
      <c r="O20" s="77">
        <v>1514.5740000000003</v>
      </c>
      <c r="P20" s="77">
        <v>1460.306</v>
      </c>
      <c r="Q20" s="77">
        <v>1373.3189999999997</v>
      </c>
      <c r="R20" s="77">
        <v>1347.2180000000001</v>
      </c>
      <c r="S20" s="77">
        <v>1337.6379999999999</v>
      </c>
      <c r="T20" s="77">
        <v>1376.2930000000001</v>
      </c>
      <c r="U20" s="77">
        <v>1343.4850000000004</v>
      </c>
      <c r="V20" s="77">
        <v>1212.204</v>
      </c>
      <c r="W20" s="77">
        <v>1105.2240000000002</v>
      </c>
      <c r="X20" s="77">
        <v>1049.962</v>
      </c>
      <c r="Y20" s="77">
        <v>1015.3209999999999</v>
      </c>
      <c r="Z20" s="78"/>
      <c r="AA20" s="79">
        <f t="shared" si="2"/>
        <v>29856.574000000004</v>
      </c>
    </row>
    <row r="21" spans="1:27" ht="24.95" customHeight="1" x14ac:dyDescent="0.2">
      <c r="A21" s="75" t="s">
        <v>16</v>
      </c>
      <c r="B21" s="80">
        <v>1957.5840000000003</v>
      </c>
      <c r="C21" s="81">
        <v>1822.1820000000002</v>
      </c>
      <c r="D21" s="81">
        <v>1775.2280000000001</v>
      </c>
      <c r="E21" s="81">
        <v>1789.124</v>
      </c>
      <c r="F21" s="81">
        <v>1834.9679999999998</v>
      </c>
      <c r="G21" s="81">
        <v>2040.0689999999997</v>
      </c>
      <c r="H21" s="81">
        <v>2260.7270000000003</v>
      </c>
      <c r="I21" s="81">
        <v>2512.2019999999998</v>
      </c>
      <c r="J21" s="81">
        <v>2781.2400000000002</v>
      </c>
      <c r="K21" s="81">
        <v>2929.4709999999995</v>
      </c>
      <c r="L21" s="81">
        <v>3011.672</v>
      </c>
      <c r="M21" s="81">
        <v>3098.4879999999998</v>
      </c>
      <c r="N21" s="81">
        <v>3098.9780000000001</v>
      </c>
      <c r="O21" s="81">
        <v>2955.8919999999998</v>
      </c>
      <c r="P21" s="81">
        <v>2786.877</v>
      </c>
      <c r="Q21" s="81">
        <v>2652.7339999999999</v>
      </c>
      <c r="R21" s="81">
        <v>2684.1339999999996</v>
      </c>
      <c r="S21" s="81">
        <v>2818.6</v>
      </c>
      <c r="T21" s="81">
        <v>3227.4270000000001</v>
      </c>
      <c r="U21" s="81">
        <v>3301.8130000000006</v>
      </c>
      <c r="V21" s="81">
        <v>3099.652</v>
      </c>
      <c r="W21" s="81">
        <v>2805.7159999999999</v>
      </c>
      <c r="X21" s="81">
        <v>2475.9160000000002</v>
      </c>
      <c r="Y21" s="81">
        <v>2171.8369999999995</v>
      </c>
      <c r="Z21" s="78"/>
      <c r="AA21" s="79">
        <f t="shared" si="2"/>
        <v>61892.530999999995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51.277000000000001</v>
      </c>
      <c r="F22" s="81">
        <v>109.81100000000001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161.08800000000002</v>
      </c>
    </row>
    <row r="23" spans="1:27" ht="24.95" customHeight="1" x14ac:dyDescent="0.2">
      <c r="A23" s="85" t="s">
        <v>18</v>
      </c>
      <c r="B23" s="77">
        <v>95.5</v>
      </c>
      <c r="C23" s="77">
        <v>86.5</v>
      </c>
      <c r="D23" s="77">
        <v>85</v>
      </c>
      <c r="E23" s="77">
        <v>86</v>
      </c>
      <c r="F23" s="77">
        <v>87</v>
      </c>
      <c r="G23" s="77">
        <v>89</v>
      </c>
      <c r="H23" s="77">
        <v>94</v>
      </c>
      <c r="I23" s="77">
        <v>95</v>
      </c>
      <c r="J23" s="77">
        <v>96</v>
      </c>
      <c r="K23" s="77">
        <v>108</v>
      </c>
      <c r="L23" s="77">
        <v>117.5</v>
      </c>
      <c r="M23" s="77">
        <v>125</v>
      </c>
      <c r="N23" s="77">
        <v>117.5</v>
      </c>
      <c r="O23" s="77">
        <v>112</v>
      </c>
      <c r="P23" s="77">
        <v>127.5</v>
      </c>
      <c r="Q23" s="77">
        <v>119</v>
      </c>
      <c r="R23" s="77">
        <v>114.5</v>
      </c>
      <c r="S23" s="77">
        <v>114</v>
      </c>
      <c r="T23" s="77">
        <v>166.5</v>
      </c>
      <c r="U23" s="77">
        <v>174</v>
      </c>
      <c r="V23" s="77">
        <v>166.5</v>
      </c>
      <c r="W23" s="77">
        <v>138</v>
      </c>
      <c r="X23" s="77">
        <v>131</v>
      </c>
      <c r="Y23" s="77">
        <v>132</v>
      </c>
      <c r="Z23" s="77"/>
      <c r="AA23" s="79">
        <f t="shared" si="2"/>
        <v>2777</v>
      </c>
    </row>
    <row r="24" spans="1:27" ht="24.95" customHeight="1" x14ac:dyDescent="0.2">
      <c r="A24" s="85" t="s">
        <v>19</v>
      </c>
      <c r="B24" s="77">
        <v>269.00000000000006</v>
      </c>
      <c r="C24" s="77">
        <v>257</v>
      </c>
      <c r="D24" s="77">
        <v>252.99999999999997</v>
      </c>
      <c r="E24" s="77">
        <v>252</v>
      </c>
      <c r="F24" s="77">
        <v>259</v>
      </c>
      <c r="G24" s="77">
        <v>287.00000000000011</v>
      </c>
      <c r="H24" s="77">
        <v>331</v>
      </c>
      <c r="I24" s="77">
        <v>377</v>
      </c>
      <c r="J24" s="77">
        <v>416</v>
      </c>
      <c r="K24" s="77">
        <v>429</v>
      </c>
      <c r="L24" s="77">
        <v>439.99999999999994</v>
      </c>
      <c r="M24" s="77">
        <v>444.00000000000006</v>
      </c>
      <c r="N24" s="77">
        <v>437.99999999999994</v>
      </c>
      <c r="O24" s="77">
        <v>423</v>
      </c>
      <c r="P24" s="77">
        <v>402.00000000000006</v>
      </c>
      <c r="Q24" s="77">
        <v>392.99999999999994</v>
      </c>
      <c r="R24" s="77">
        <v>392.00000000000006</v>
      </c>
      <c r="S24" s="77">
        <v>408.99999999999994</v>
      </c>
      <c r="T24" s="77">
        <v>445</v>
      </c>
      <c r="U24" s="77">
        <v>439.99999999999994</v>
      </c>
      <c r="V24" s="77">
        <v>401</v>
      </c>
      <c r="W24" s="77">
        <v>358.99999999999994</v>
      </c>
      <c r="X24" s="77">
        <v>323</v>
      </c>
      <c r="Y24" s="77">
        <v>286</v>
      </c>
      <c r="Z24" s="77"/>
      <c r="AA24" s="79">
        <f t="shared" si="2"/>
        <v>8725</v>
      </c>
    </row>
    <row r="25" spans="1:27" ht="30" customHeight="1" thickBot="1" x14ac:dyDescent="0.25">
      <c r="A25" s="86" t="s">
        <v>20</v>
      </c>
      <c r="B25" s="87">
        <f t="shared" ref="B25:AA25" si="3">SUM(B19:B24)</f>
        <v>4018.5960000000005</v>
      </c>
      <c r="C25" s="88">
        <f t="shared" si="3"/>
        <v>3863.4130000000005</v>
      </c>
      <c r="D25" s="88">
        <f t="shared" si="3"/>
        <v>3795.453</v>
      </c>
      <c r="E25" s="88">
        <f t="shared" si="3"/>
        <v>3875.41</v>
      </c>
      <c r="F25" s="88">
        <f t="shared" si="3"/>
        <v>4049.598</v>
      </c>
      <c r="G25" s="88">
        <f t="shared" si="3"/>
        <v>4376.0639999999994</v>
      </c>
      <c r="H25" s="88">
        <f t="shared" si="3"/>
        <v>4857.3720000000003</v>
      </c>
      <c r="I25" s="88">
        <f t="shared" si="3"/>
        <v>5314.7430000000004</v>
      </c>
      <c r="J25" s="88">
        <f t="shared" si="3"/>
        <v>5669.6630000000005</v>
      </c>
      <c r="K25" s="88">
        <f t="shared" si="3"/>
        <v>5856.5959999999995</v>
      </c>
      <c r="L25" s="88">
        <f t="shared" si="3"/>
        <v>5948.9009999999998</v>
      </c>
      <c r="M25" s="88">
        <f t="shared" si="3"/>
        <v>6027.1149999999998</v>
      </c>
      <c r="N25" s="88">
        <f t="shared" si="3"/>
        <v>6003.4120000000003</v>
      </c>
      <c r="O25" s="88">
        <f t="shared" si="3"/>
        <v>5768.8159999999998</v>
      </c>
      <c r="P25" s="88">
        <f t="shared" si="3"/>
        <v>5523.5349999999999</v>
      </c>
      <c r="Q25" s="88">
        <f t="shared" si="3"/>
        <v>5300.8940000000002</v>
      </c>
      <c r="R25" s="88">
        <f t="shared" si="3"/>
        <v>5308.7019999999993</v>
      </c>
      <c r="S25" s="88">
        <f t="shared" si="3"/>
        <v>5451.08</v>
      </c>
      <c r="T25" s="88">
        <f t="shared" si="3"/>
        <v>5983.06</v>
      </c>
      <c r="U25" s="88">
        <f t="shared" si="3"/>
        <v>6024.1740000000009</v>
      </c>
      <c r="V25" s="88">
        <f t="shared" si="3"/>
        <v>5650.2389999999996</v>
      </c>
      <c r="W25" s="88">
        <f t="shared" si="3"/>
        <v>5156.7880000000005</v>
      </c>
      <c r="X25" s="88">
        <f t="shared" si="3"/>
        <v>4850.7309999999998</v>
      </c>
      <c r="Y25" s="88">
        <f t="shared" si="3"/>
        <v>4495.9959999999992</v>
      </c>
      <c r="Z25" s="89">
        <f t="shared" si="3"/>
        <v>0</v>
      </c>
      <c r="AA25" s="90">
        <f t="shared" si="3"/>
        <v>123170.35100000001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401.5</v>
      </c>
      <c r="C28" s="72">
        <v>380.5</v>
      </c>
      <c r="D28" s="72">
        <v>375</v>
      </c>
      <c r="E28" s="72">
        <v>375</v>
      </c>
      <c r="F28" s="72">
        <v>383</v>
      </c>
      <c r="G28" s="72">
        <v>413</v>
      </c>
      <c r="H28" s="72">
        <v>462</v>
      </c>
      <c r="I28" s="72">
        <v>512</v>
      </c>
      <c r="J28" s="72">
        <v>551</v>
      </c>
      <c r="K28" s="72">
        <v>576</v>
      </c>
      <c r="L28" s="72">
        <v>596.5</v>
      </c>
      <c r="M28" s="72">
        <v>608</v>
      </c>
      <c r="N28" s="72">
        <v>594.5</v>
      </c>
      <c r="O28" s="72">
        <v>574</v>
      </c>
      <c r="P28" s="72">
        <v>568.5</v>
      </c>
      <c r="Q28" s="72">
        <v>549</v>
      </c>
      <c r="R28" s="72">
        <v>537.5</v>
      </c>
      <c r="S28" s="72">
        <v>540</v>
      </c>
      <c r="T28" s="72">
        <v>628.5</v>
      </c>
      <c r="U28" s="72">
        <v>631</v>
      </c>
      <c r="V28" s="72">
        <v>584.5</v>
      </c>
      <c r="W28" s="72">
        <v>514</v>
      </c>
      <c r="X28" s="72">
        <v>471</v>
      </c>
      <c r="Y28" s="72">
        <v>455</v>
      </c>
      <c r="Z28" s="73"/>
      <c r="AA28" s="74">
        <f>SUM(B28:Z28)</f>
        <v>12281</v>
      </c>
    </row>
    <row r="29" spans="1:27" ht="24.95" customHeight="1" x14ac:dyDescent="0.2">
      <c r="A29" s="75" t="s">
        <v>23</v>
      </c>
      <c r="B29" s="76">
        <v>3671.096</v>
      </c>
      <c r="C29" s="77">
        <v>3544.913</v>
      </c>
      <c r="D29" s="77">
        <v>3487.453</v>
      </c>
      <c r="E29" s="77">
        <v>3567.41</v>
      </c>
      <c r="F29" s="77">
        <v>3733.598</v>
      </c>
      <c r="G29" s="77">
        <v>4020.0639999999999</v>
      </c>
      <c r="H29" s="77">
        <v>4475.3720000000003</v>
      </c>
      <c r="I29" s="77">
        <v>4908.7430000000004</v>
      </c>
      <c r="J29" s="77">
        <v>5209.6629999999996</v>
      </c>
      <c r="K29" s="77">
        <v>5555.5959999999995</v>
      </c>
      <c r="L29" s="77">
        <v>5837.0690000000004</v>
      </c>
      <c r="M29" s="77">
        <v>5641.1149999999998</v>
      </c>
      <c r="N29" s="77">
        <v>5628.9120000000003</v>
      </c>
      <c r="O29" s="77">
        <v>5440.8159999999998</v>
      </c>
      <c r="P29" s="77">
        <v>5076.0349999999999</v>
      </c>
      <c r="Q29" s="77">
        <v>4880.8940000000002</v>
      </c>
      <c r="R29" s="77">
        <v>4867.2020000000002</v>
      </c>
      <c r="S29" s="77">
        <v>4976.08</v>
      </c>
      <c r="T29" s="77">
        <v>5434.56</v>
      </c>
      <c r="U29" s="77">
        <v>5475.174</v>
      </c>
      <c r="V29" s="77">
        <v>5139.7389999999996</v>
      </c>
      <c r="W29" s="77">
        <v>4706.7879999999996</v>
      </c>
      <c r="X29" s="77">
        <v>4456.7309999999998</v>
      </c>
      <c r="Y29" s="77">
        <v>4137.9960000000001</v>
      </c>
      <c r="Z29" s="78"/>
      <c r="AA29" s="79">
        <f>SUM(B29:Z29)</f>
        <v>113873.019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4072.596</v>
      </c>
      <c r="C31" s="62">
        <f t="shared" si="4"/>
        <v>3925.413</v>
      </c>
      <c r="D31" s="62">
        <f t="shared" si="4"/>
        <v>3862.453</v>
      </c>
      <c r="E31" s="62">
        <f t="shared" si="4"/>
        <v>3942.41</v>
      </c>
      <c r="F31" s="62">
        <f t="shared" si="4"/>
        <v>4116.598</v>
      </c>
      <c r="G31" s="62">
        <f t="shared" si="4"/>
        <v>4433.0640000000003</v>
      </c>
      <c r="H31" s="62">
        <f t="shared" si="4"/>
        <v>4937.3720000000003</v>
      </c>
      <c r="I31" s="62">
        <f t="shared" si="4"/>
        <v>5420.7430000000004</v>
      </c>
      <c r="J31" s="62">
        <f t="shared" si="4"/>
        <v>5760.6629999999996</v>
      </c>
      <c r="K31" s="62">
        <f t="shared" si="4"/>
        <v>6131.5959999999995</v>
      </c>
      <c r="L31" s="62">
        <f t="shared" si="4"/>
        <v>6433.5690000000004</v>
      </c>
      <c r="M31" s="62">
        <f t="shared" si="4"/>
        <v>6249.1149999999998</v>
      </c>
      <c r="N31" s="62">
        <f t="shared" si="4"/>
        <v>6223.4120000000003</v>
      </c>
      <c r="O31" s="62">
        <f t="shared" si="4"/>
        <v>6014.8159999999998</v>
      </c>
      <c r="P31" s="62">
        <f t="shared" si="4"/>
        <v>5644.5349999999999</v>
      </c>
      <c r="Q31" s="62">
        <f t="shared" si="4"/>
        <v>5429.8940000000002</v>
      </c>
      <c r="R31" s="62">
        <f t="shared" si="4"/>
        <v>5404.7020000000002</v>
      </c>
      <c r="S31" s="62">
        <f t="shared" si="4"/>
        <v>5516.08</v>
      </c>
      <c r="T31" s="62">
        <f t="shared" si="4"/>
        <v>6063.06</v>
      </c>
      <c r="U31" s="62">
        <f t="shared" si="4"/>
        <v>6106.174</v>
      </c>
      <c r="V31" s="62">
        <f t="shared" si="4"/>
        <v>5724.2389999999996</v>
      </c>
      <c r="W31" s="62">
        <f t="shared" si="4"/>
        <v>5220.7879999999996</v>
      </c>
      <c r="X31" s="62">
        <f t="shared" si="4"/>
        <v>4927.7309999999998</v>
      </c>
      <c r="Y31" s="62">
        <f t="shared" si="4"/>
        <v>4592.9960000000001</v>
      </c>
      <c r="Z31" s="63">
        <f t="shared" si="4"/>
        <v>0</v>
      </c>
      <c r="AA31" s="64">
        <f t="shared" si="4"/>
        <v>126154.019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46</v>
      </c>
      <c r="C34" s="95">
        <v>54</v>
      </c>
      <c r="D34" s="95">
        <v>59</v>
      </c>
      <c r="E34" s="95">
        <v>59</v>
      </c>
      <c r="F34" s="95">
        <v>59</v>
      </c>
      <c r="G34" s="95">
        <v>49</v>
      </c>
      <c r="H34" s="95">
        <v>72</v>
      </c>
      <c r="I34" s="95">
        <v>70</v>
      </c>
      <c r="J34" s="95">
        <v>77</v>
      </c>
      <c r="K34" s="95">
        <v>138</v>
      </c>
      <c r="L34" s="95">
        <v>173</v>
      </c>
      <c r="M34" s="95">
        <v>162</v>
      </c>
      <c r="N34" s="95">
        <v>172</v>
      </c>
      <c r="O34" s="95">
        <v>108</v>
      </c>
      <c r="P34" s="95">
        <v>113</v>
      </c>
      <c r="Q34" s="95">
        <v>119</v>
      </c>
      <c r="R34" s="95">
        <v>83</v>
      </c>
      <c r="S34" s="95">
        <v>50</v>
      </c>
      <c r="T34" s="95">
        <v>50</v>
      </c>
      <c r="U34" s="95">
        <v>50</v>
      </c>
      <c r="V34" s="95">
        <v>50</v>
      </c>
      <c r="W34" s="95">
        <v>56</v>
      </c>
      <c r="X34" s="95">
        <v>69</v>
      </c>
      <c r="Y34" s="95">
        <v>89</v>
      </c>
      <c r="Z34" s="96"/>
      <c r="AA34" s="74">
        <f t="shared" ref="AA34:AA39" si="5">SUM(B34:Z34)</f>
        <v>2027</v>
      </c>
    </row>
    <row r="35" spans="1:27" ht="24.95" customHeight="1" x14ac:dyDescent="0.2">
      <c r="A35" s="97" t="s">
        <v>41</v>
      </c>
      <c r="B35" s="98">
        <v>8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8</v>
      </c>
      <c r="I35" s="99">
        <v>36</v>
      </c>
      <c r="J35" s="99">
        <v>14</v>
      </c>
      <c r="K35" s="99">
        <v>72</v>
      </c>
      <c r="L35" s="99">
        <v>86.668000000000006</v>
      </c>
      <c r="M35" s="99">
        <v>15</v>
      </c>
      <c r="N35" s="99">
        <v>8</v>
      </c>
      <c r="O35" s="99">
        <v>8</v>
      </c>
      <c r="P35" s="99">
        <v>8</v>
      </c>
      <c r="Q35" s="99">
        <v>10</v>
      </c>
      <c r="R35" s="99">
        <v>13</v>
      </c>
      <c r="S35" s="99">
        <v>15</v>
      </c>
      <c r="T35" s="99">
        <v>30</v>
      </c>
      <c r="U35" s="99">
        <v>32</v>
      </c>
      <c r="V35" s="99">
        <v>24</v>
      </c>
      <c r="W35" s="99">
        <v>8</v>
      </c>
      <c r="X35" s="99">
        <v>8</v>
      </c>
      <c r="Y35" s="99">
        <v>8</v>
      </c>
      <c r="Z35" s="100"/>
      <c r="AA35" s="79">
        <f t="shared" si="5"/>
        <v>451.66800000000001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90.5</v>
      </c>
      <c r="N36" s="99">
        <v>91.1</v>
      </c>
      <c r="O36" s="99"/>
      <c r="P36" s="99"/>
      <c r="Q36" s="99"/>
      <c r="R36" s="99"/>
      <c r="S36" s="99"/>
      <c r="T36" s="99">
        <v>107.6</v>
      </c>
      <c r="U36" s="99">
        <v>510.1</v>
      </c>
      <c r="V36" s="99">
        <v>167.5</v>
      </c>
      <c r="W36" s="99"/>
      <c r="X36" s="99"/>
      <c r="Y36" s="99"/>
      <c r="Z36" s="100"/>
      <c r="AA36" s="79">
        <f t="shared" si="5"/>
        <v>966.8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65</v>
      </c>
      <c r="L37" s="99">
        <v>225</v>
      </c>
      <c r="M37" s="99">
        <v>45</v>
      </c>
      <c r="N37" s="99">
        <v>40</v>
      </c>
      <c r="O37" s="99">
        <v>130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358.4</v>
      </c>
      <c r="K38" s="99"/>
      <c r="L38" s="99"/>
      <c r="M38" s="99"/>
      <c r="N38" s="99"/>
      <c r="O38" s="99">
        <v>500</v>
      </c>
      <c r="P38" s="99">
        <v>500</v>
      </c>
      <c r="Q38" s="99">
        <v>500</v>
      </c>
      <c r="R38" s="99">
        <v>24.8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1883.2</v>
      </c>
    </row>
    <row r="39" spans="1:27" ht="30" customHeight="1" thickBot="1" x14ac:dyDescent="0.25">
      <c r="A39" s="86" t="s">
        <v>45</v>
      </c>
      <c r="B39" s="87">
        <f t="shared" ref="B39:Z39" si="6">SUM(B34:B38)</f>
        <v>54</v>
      </c>
      <c r="C39" s="88">
        <f t="shared" si="6"/>
        <v>62</v>
      </c>
      <c r="D39" s="88">
        <f t="shared" si="6"/>
        <v>67</v>
      </c>
      <c r="E39" s="88">
        <f t="shared" si="6"/>
        <v>67</v>
      </c>
      <c r="F39" s="88">
        <f t="shared" si="6"/>
        <v>67</v>
      </c>
      <c r="G39" s="88">
        <f t="shared" si="6"/>
        <v>57</v>
      </c>
      <c r="H39" s="88">
        <f t="shared" si="6"/>
        <v>80</v>
      </c>
      <c r="I39" s="88">
        <f t="shared" si="6"/>
        <v>106</v>
      </c>
      <c r="J39" s="88">
        <f t="shared" si="6"/>
        <v>449.4</v>
      </c>
      <c r="K39" s="88">
        <f t="shared" si="6"/>
        <v>275</v>
      </c>
      <c r="L39" s="88">
        <f t="shared" si="6"/>
        <v>484.66800000000001</v>
      </c>
      <c r="M39" s="88">
        <f t="shared" si="6"/>
        <v>312.5</v>
      </c>
      <c r="N39" s="88">
        <f t="shared" si="6"/>
        <v>311.10000000000002</v>
      </c>
      <c r="O39" s="88">
        <f t="shared" si="6"/>
        <v>746</v>
      </c>
      <c r="P39" s="88">
        <f t="shared" si="6"/>
        <v>621</v>
      </c>
      <c r="Q39" s="88">
        <f t="shared" si="6"/>
        <v>629</v>
      </c>
      <c r="R39" s="88">
        <f t="shared" si="6"/>
        <v>120.8</v>
      </c>
      <c r="S39" s="88">
        <f t="shared" si="6"/>
        <v>65</v>
      </c>
      <c r="T39" s="88">
        <f t="shared" si="6"/>
        <v>187.6</v>
      </c>
      <c r="U39" s="88">
        <f t="shared" si="6"/>
        <v>592.1</v>
      </c>
      <c r="V39" s="88">
        <f t="shared" si="6"/>
        <v>241.5</v>
      </c>
      <c r="W39" s="88">
        <f t="shared" si="6"/>
        <v>64</v>
      </c>
      <c r="X39" s="88">
        <f t="shared" si="6"/>
        <v>77</v>
      </c>
      <c r="Y39" s="88">
        <f t="shared" si="6"/>
        <v>97</v>
      </c>
      <c r="Z39" s="89">
        <f t="shared" si="6"/>
        <v>0</v>
      </c>
      <c r="AA39" s="90">
        <f t="shared" si="5"/>
        <v>5833.6680000000006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90.5</v>
      </c>
      <c r="N44" s="99">
        <v>91.1</v>
      </c>
      <c r="O44" s="99"/>
      <c r="P44" s="99"/>
      <c r="Q44" s="99"/>
      <c r="R44" s="99"/>
      <c r="S44" s="99"/>
      <c r="T44" s="99">
        <v>107.6</v>
      </c>
      <c r="U44" s="99">
        <v>510.1</v>
      </c>
      <c r="V44" s="99">
        <v>167.5</v>
      </c>
      <c r="W44" s="99"/>
      <c r="X44" s="99"/>
      <c r="Y44" s="99"/>
      <c r="Z44" s="100"/>
      <c r="AA44" s="79">
        <f t="shared" si="7"/>
        <v>966.8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358.4</v>
      </c>
      <c r="K46" s="99"/>
      <c r="L46" s="99"/>
      <c r="M46" s="99"/>
      <c r="N46" s="99"/>
      <c r="O46" s="99">
        <v>500</v>
      </c>
      <c r="P46" s="99">
        <v>500</v>
      </c>
      <c r="Q46" s="99">
        <v>500</v>
      </c>
      <c r="R46" s="99">
        <v>24.8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1883.2</v>
      </c>
    </row>
    <row r="47" spans="1:27" ht="24.95" customHeight="1" x14ac:dyDescent="0.2">
      <c r="A47" s="85" t="s">
        <v>47</v>
      </c>
      <c r="B47" s="98">
        <v>17</v>
      </c>
      <c r="C47" s="99"/>
      <c r="D47" s="99"/>
      <c r="E47" s="99"/>
      <c r="F47" s="99"/>
      <c r="G47" s="99"/>
      <c r="H47" s="99"/>
      <c r="I47" s="99"/>
      <c r="J47" s="99"/>
      <c r="K47" s="99">
        <v>14.5</v>
      </c>
      <c r="L47" s="99">
        <v>45.35</v>
      </c>
      <c r="M47" s="99">
        <v>82.35</v>
      </c>
      <c r="N47" s="99">
        <v>85.35</v>
      </c>
      <c r="O47" s="99">
        <v>76.349999999999994</v>
      </c>
      <c r="P47" s="99">
        <v>63.35</v>
      </c>
      <c r="Q47" s="99">
        <v>25</v>
      </c>
      <c r="R47" s="99">
        <v>36</v>
      </c>
      <c r="S47" s="99">
        <v>50</v>
      </c>
      <c r="T47" s="99"/>
      <c r="U47" s="99"/>
      <c r="V47" s="99"/>
      <c r="W47" s="99">
        <v>33</v>
      </c>
      <c r="X47" s="99"/>
      <c r="Y47" s="99"/>
      <c r="Z47" s="100"/>
      <c r="AA47" s="79">
        <f t="shared" si="7"/>
        <v>528.25</v>
      </c>
    </row>
    <row r="48" spans="1:27" ht="30" customHeight="1" thickBot="1" x14ac:dyDescent="0.25">
      <c r="A48" s="86" t="s">
        <v>48</v>
      </c>
      <c r="B48" s="87">
        <f>SUM(B42:B47)</f>
        <v>17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358.4</v>
      </c>
      <c r="K48" s="88">
        <f t="shared" si="8"/>
        <v>14.5</v>
      </c>
      <c r="L48" s="88">
        <f t="shared" si="8"/>
        <v>45.35</v>
      </c>
      <c r="M48" s="88">
        <f t="shared" si="8"/>
        <v>172.85</v>
      </c>
      <c r="N48" s="88">
        <f t="shared" si="8"/>
        <v>176.45</v>
      </c>
      <c r="O48" s="88">
        <f t="shared" si="8"/>
        <v>576.35</v>
      </c>
      <c r="P48" s="88">
        <f t="shared" si="8"/>
        <v>563.35</v>
      </c>
      <c r="Q48" s="88">
        <f t="shared" si="8"/>
        <v>525</v>
      </c>
      <c r="R48" s="88">
        <f t="shared" si="8"/>
        <v>60.8</v>
      </c>
      <c r="S48" s="88">
        <f t="shared" si="8"/>
        <v>50</v>
      </c>
      <c r="T48" s="88">
        <f t="shared" si="8"/>
        <v>107.6</v>
      </c>
      <c r="U48" s="88">
        <f t="shared" si="8"/>
        <v>510.1</v>
      </c>
      <c r="V48" s="88">
        <f t="shared" si="8"/>
        <v>167.5</v>
      </c>
      <c r="W48" s="88">
        <f t="shared" si="8"/>
        <v>33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3378.25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4072.5960000000005</v>
      </c>
      <c r="C51" s="88">
        <f t="shared" si="10"/>
        <v>3925.4130000000005</v>
      </c>
      <c r="D51" s="88">
        <f t="shared" si="10"/>
        <v>3862.453</v>
      </c>
      <c r="E51" s="88">
        <f t="shared" si="10"/>
        <v>3942.41</v>
      </c>
      <c r="F51" s="88">
        <f t="shared" si="10"/>
        <v>4116.598</v>
      </c>
      <c r="G51" s="88">
        <f t="shared" si="10"/>
        <v>4433.0639999999994</v>
      </c>
      <c r="H51" s="88">
        <f t="shared" si="10"/>
        <v>4937.3720000000003</v>
      </c>
      <c r="I51" s="88">
        <f t="shared" si="10"/>
        <v>5420.7430000000004</v>
      </c>
      <c r="J51" s="88">
        <f t="shared" si="10"/>
        <v>6119.0630000000001</v>
      </c>
      <c r="K51" s="88">
        <f t="shared" si="10"/>
        <v>6131.5959999999995</v>
      </c>
      <c r="L51" s="88">
        <f t="shared" si="10"/>
        <v>6433.5689999999995</v>
      </c>
      <c r="M51" s="88">
        <f t="shared" si="10"/>
        <v>6339.6149999999998</v>
      </c>
      <c r="N51" s="88">
        <f t="shared" si="10"/>
        <v>6314.5120000000006</v>
      </c>
      <c r="O51" s="88">
        <f t="shared" si="10"/>
        <v>6514.8159999999998</v>
      </c>
      <c r="P51" s="88">
        <f t="shared" si="10"/>
        <v>6144.5349999999999</v>
      </c>
      <c r="Q51" s="88">
        <f t="shared" si="10"/>
        <v>5929.8940000000002</v>
      </c>
      <c r="R51" s="88">
        <f t="shared" si="10"/>
        <v>5429.5019999999995</v>
      </c>
      <c r="S51" s="88">
        <f t="shared" si="10"/>
        <v>5516.08</v>
      </c>
      <c r="T51" s="88">
        <f t="shared" si="10"/>
        <v>6170.6600000000008</v>
      </c>
      <c r="U51" s="88">
        <f t="shared" si="10"/>
        <v>6616.2740000000013</v>
      </c>
      <c r="V51" s="88">
        <f t="shared" si="10"/>
        <v>5891.7389999999996</v>
      </c>
      <c r="W51" s="88">
        <f t="shared" si="10"/>
        <v>5220.7880000000005</v>
      </c>
      <c r="X51" s="88">
        <f t="shared" si="10"/>
        <v>4927.7309999999998</v>
      </c>
      <c r="Y51" s="88">
        <f t="shared" si="10"/>
        <v>4592.9959999999992</v>
      </c>
      <c r="Z51" s="89">
        <f t="shared" si="10"/>
        <v>0</v>
      </c>
      <c r="AA51" s="105">
        <f>SUM(B51:Z51)</f>
        <v>129004.019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-985</v>
      </c>
      <c r="C4" s="18">
        <v>-985</v>
      </c>
      <c r="D4" s="18">
        <v>-985</v>
      </c>
      <c r="E4" s="18">
        <v>-985</v>
      </c>
      <c r="F4" s="18">
        <v>-985</v>
      </c>
      <c r="G4" s="18">
        <v>-985</v>
      </c>
      <c r="H4" s="18">
        <v>-871.5</v>
      </c>
      <c r="I4" s="18">
        <v>-549.5</v>
      </c>
      <c r="J4" s="18">
        <v>-126.60000000000002</v>
      </c>
      <c r="K4" s="18">
        <v>-372.5</v>
      </c>
      <c r="L4" s="18">
        <v>-340.7</v>
      </c>
      <c r="M4" s="18">
        <v>90.5</v>
      </c>
      <c r="N4" s="18">
        <v>91.1</v>
      </c>
      <c r="O4" s="18">
        <v>153.5</v>
      </c>
      <c r="P4" s="18">
        <v>121</v>
      </c>
      <c r="Q4" s="18">
        <v>15</v>
      </c>
      <c r="R4" s="18">
        <v>-460.2</v>
      </c>
      <c r="S4" s="18">
        <v>-594.4</v>
      </c>
      <c r="T4" s="18">
        <v>-392.4</v>
      </c>
      <c r="U4" s="18">
        <v>10.100000000000023</v>
      </c>
      <c r="V4" s="18">
        <v>-332.5</v>
      </c>
      <c r="W4" s="18">
        <v>-744.1</v>
      </c>
      <c r="X4" s="18">
        <v>-694.8</v>
      </c>
      <c r="Y4" s="18">
        <v>-618.79999999999995</v>
      </c>
      <c r="Z4" s="19"/>
      <c r="AA4" s="112">
        <f>SUM(B4:Z4)</f>
        <v>-11526.799999999997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253</v>
      </c>
      <c r="C7" s="118">
        <v>293.76</v>
      </c>
      <c r="D7" s="118">
        <v>253</v>
      </c>
      <c r="E7" s="118">
        <v>210</v>
      </c>
      <c r="F7" s="118">
        <v>210</v>
      </c>
      <c r="G7" s="118">
        <v>253</v>
      </c>
      <c r="H7" s="118">
        <v>280.64999999999998</v>
      </c>
      <c r="I7" s="118">
        <v>329.75</v>
      </c>
      <c r="J7" s="118">
        <v>390</v>
      </c>
      <c r="K7" s="118">
        <v>203.86</v>
      </c>
      <c r="L7" s="118">
        <v>163.69999999999999</v>
      </c>
      <c r="M7" s="118">
        <v>163.49</v>
      </c>
      <c r="N7" s="118">
        <v>181.01</v>
      </c>
      <c r="O7" s="118">
        <v>210</v>
      </c>
      <c r="P7" s="118">
        <v>243.93</v>
      </c>
      <c r="Q7" s="118">
        <v>263</v>
      </c>
      <c r="R7" s="118">
        <v>286.16000000000003</v>
      </c>
      <c r="S7" s="118">
        <v>304.41000000000003</v>
      </c>
      <c r="T7" s="118">
        <v>399.98</v>
      </c>
      <c r="U7" s="118">
        <v>528.49</v>
      </c>
      <c r="V7" s="118">
        <v>499.67</v>
      </c>
      <c r="W7" s="118">
        <v>280.64999999999998</v>
      </c>
      <c r="X7" s="118">
        <v>252.21</v>
      </c>
      <c r="Y7" s="118">
        <v>238.63</v>
      </c>
      <c r="Z7" s="119"/>
      <c r="AA7" s="120">
        <f>IF(SUM(B7:Z7)&lt;&gt;0,AVERAGEIF(B7:Z7,"&lt;&gt;"""),"")</f>
        <v>278.84791666666666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485</v>
      </c>
      <c r="C13" s="130">
        <v>485</v>
      </c>
      <c r="D13" s="130">
        <v>485</v>
      </c>
      <c r="E13" s="130">
        <v>485</v>
      </c>
      <c r="F13" s="130">
        <v>485</v>
      </c>
      <c r="G13" s="130">
        <v>485</v>
      </c>
      <c r="H13" s="130">
        <v>485</v>
      </c>
      <c r="I13" s="130">
        <v>485</v>
      </c>
      <c r="J13" s="130">
        <v>485</v>
      </c>
      <c r="K13" s="130">
        <v>372.5</v>
      </c>
      <c r="L13" s="130">
        <v>340.7</v>
      </c>
      <c r="M13" s="130"/>
      <c r="N13" s="130"/>
      <c r="O13" s="130">
        <v>346.5</v>
      </c>
      <c r="P13" s="130">
        <v>379</v>
      </c>
      <c r="Q13" s="130">
        <v>485</v>
      </c>
      <c r="R13" s="130">
        <v>485</v>
      </c>
      <c r="S13" s="130">
        <v>485</v>
      </c>
      <c r="T13" s="130"/>
      <c r="U13" s="130"/>
      <c r="V13" s="130"/>
      <c r="W13" s="130">
        <v>485</v>
      </c>
      <c r="X13" s="130">
        <v>485</v>
      </c>
      <c r="Y13" s="131">
        <v>485</v>
      </c>
      <c r="Z13" s="132"/>
      <c r="AA13" s="133">
        <f t="shared" si="0"/>
        <v>8713.7000000000007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386.5</v>
      </c>
      <c r="I15" s="134">
        <v>64.5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109.4</v>
      </c>
      <c r="T15" s="134">
        <v>500</v>
      </c>
      <c r="U15" s="134">
        <v>500</v>
      </c>
      <c r="V15" s="134">
        <v>500</v>
      </c>
      <c r="W15" s="134">
        <v>259.10000000000002</v>
      </c>
      <c r="X15" s="134">
        <v>209.8</v>
      </c>
      <c r="Y15" s="134">
        <v>133.80000000000001</v>
      </c>
      <c r="Z15" s="132"/>
      <c r="AA15" s="133">
        <f t="shared" si="0"/>
        <v>5663.1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985</v>
      </c>
      <c r="C16" s="136">
        <f t="shared" si="1"/>
        <v>985</v>
      </c>
      <c r="D16" s="136">
        <f t="shared" si="1"/>
        <v>985</v>
      </c>
      <c r="E16" s="136">
        <f t="shared" si="1"/>
        <v>985</v>
      </c>
      <c r="F16" s="136">
        <f t="shared" si="1"/>
        <v>985</v>
      </c>
      <c r="G16" s="136">
        <f t="shared" si="1"/>
        <v>985</v>
      </c>
      <c r="H16" s="136">
        <f t="shared" si="1"/>
        <v>871.5</v>
      </c>
      <c r="I16" s="136">
        <f t="shared" si="1"/>
        <v>549.5</v>
      </c>
      <c r="J16" s="136">
        <f t="shared" si="1"/>
        <v>485</v>
      </c>
      <c r="K16" s="136">
        <f t="shared" si="1"/>
        <v>372.5</v>
      </c>
      <c r="L16" s="136">
        <f t="shared" si="1"/>
        <v>340.7</v>
      </c>
      <c r="M16" s="136">
        <f t="shared" si="1"/>
        <v>0</v>
      </c>
      <c r="N16" s="136">
        <f t="shared" si="1"/>
        <v>0</v>
      </c>
      <c r="O16" s="136">
        <f t="shared" si="1"/>
        <v>346.5</v>
      </c>
      <c r="P16" s="136">
        <f t="shared" si="1"/>
        <v>379</v>
      </c>
      <c r="Q16" s="136">
        <f t="shared" si="1"/>
        <v>485</v>
      </c>
      <c r="R16" s="136">
        <f t="shared" si="1"/>
        <v>485</v>
      </c>
      <c r="S16" s="136">
        <f t="shared" si="1"/>
        <v>594.4</v>
      </c>
      <c r="T16" s="136">
        <f t="shared" si="1"/>
        <v>500</v>
      </c>
      <c r="U16" s="136">
        <f t="shared" si="1"/>
        <v>500</v>
      </c>
      <c r="V16" s="136">
        <f t="shared" si="1"/>
        <v>500</v>
      </c>
      <c r="W16" s="136">
        <f t="shared" si="1"/>
        <v>744.1</v>
      </c>
      <c r="X16" s="136">
        <f t="shared" si="1"/>
        <v>694.8</v>
      </c>
      <c r="Y16" s="136">
        <f t="shared" si="1"/>
        <v>618.79999999999995</v>
      </c>
      <c r="Z16" s="137" t="str">
        <f t="shared" si="1"/>
        <v/>
      </c>
      <c r="AA16" s="90">
        <f t="shared" si="0"/>
        <v>14376.8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>
        <v>90.5</v>
      </c>
      <c r="N21" s="130">
        <v>91.1</v>
      </c>
      <c r="O21" s="130"/>
      <c r="P21" s="130"/>
      <c r="Q21" s="130"/>
      <c r="R21" s="130"/>
      <c r="S21" s="130"/>
      <c r="T21" s="130">
        <v>107.6</v>
      </c>
      <c r="U21" s="130">
        <v>510.1</v>
      </c>
      <c r="V21" s="130">
        <v>167.5</v>
      </c>
      <c r="W21" s="130"/>
      <c r="X21" s="130"/>
      <c r="Y21" s="131"/>
      <c r="Z21" s="132"/>
      <c r="AA21" s="133">
        <f t="shared" si="2"/>
        <v>966.8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358.4</v>
      </c>
      <c r="K23" s="134"/>
      <c r="L23" s="134"/>
      <c r="M23" s="134"/>
      <c r="N23" s="134"/>
      <c r="O23" s="134">
        <v>500</v>
      </c>
      <c r="P23" s="134">
        <v>500</v>
      </c>
      <c r="Q23" s="134">
        <v>500</v>
      </c>
      <c r="R23" s="134">
        <v>24.8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1883.2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358.4</v>
      </c>
      <c r="K24" s="136">
        <f t="shared" si="3"/>
        <v>0</v>
      </c>
      <c r="L24" s="136">
        <f t="shared" si="3"/>
        <v>0</v>
      </c>
      <c r="M24" s="136">
        <f t="shared" si="3"/>
        <v>90.5</v>
      </c>
      <c r="N24" s="136">
        <f t="shared" si="3"/>
        <v>91.1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24.8</v>
      </c>
      <c r="S24" s="136">
        <f t="shared" si="3"/>
        <v>0</v>
      </c>
      <c r="T24" s="136">
        <f t="shared" si="3"/>
        <v>107.6</v>
      </c>
      <c r="U24" s="136">
        <f t="shared" si="3"/>
        <v>510.1</v>
      </c>
      <c r="V24" s="136">
        <f t="shared" si="3"/>
        <v>167.5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2850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2022-10-09T11:02:13Z</dcterms:created>
  <dcterms:modified xsi:type="dcterms:W3CDTF">2022-10-09T11:02:14Z</dcterms:modified>
</cp:coreProperties>
</file>