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<sst xmlns="http://schemas.openxmlformats.org/spreadsheetml/2006/main" count="117" uniqueCount="53">
  <si>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08/10/2022 14:05:59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</si>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</sst>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148</c:v>
                </c:pt>
                <c:pt idx="1">
                  <c:v>142</c:v>
                </c:pt>
                <c:pt idx="2">
                  <c:v>141</c:v>
                </c:pt>
                <c:pt idx="3">
                  <c:v>135</c:v>
                </c:pt>
                <c:pt idx="4">
                  <c:v>136</c:v>
                </c:pt>
                <c:pt idx="5">
                  <c:v>148</c:v>
                </c:pt>
                <c:pt idx="6">
                  <c:v>166</c:v>
                </c:pt>
                <c:pt idx="7">
                  <c:v>186</c:v>
                </c:pt>
                <c:pt idx="8">
                  <c:v>192</c:v>
                </c:pt>
                <c:pt idx="9">
                  <c:v>189</c:v>
                </c:pt>
                <c:pt idx="10">
                  <c:v>189</c:v>
                </c:pt>
                <c:pt idx="11">
                  <c:v>182.65</c:v>
                </c:pt>
                <c:pt idx="12">
                  <c:v>177.65</c:v>
                </c:pt>
                <c:pt idx="13">
                  <c:v>177.65</c:v>
                </c:pt>
                <c:pt idx="14">
                  <c:v>174</c:v>
                </c:pt>
                <c:pt idx="15">
                  <c:v>174</c:v>
                </c:pt>
                <c:pt idx="16">
                  <c:v>190</c:v>
                </c:pt>
                <c:pt idx="17">
                  <c:v>229</c:v>
                </c:pt>
                <c:pt idx="18">
                  <c:v>269</c:v>
                </c:pt>
                <c:pt idx="19">
                  <c:v>270</c:v>
                </c:pt>
                <c:pt idx="20">
                  <c:v>242</c:v>
                </c:pt>
                <c:pt idx="21">
                  <c:v>206</c:v>
                </c:pt>
                <c:pt idx="22">
                  <c:v>173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1301.9000000000001</c:v>
                </c:pt>
                <c:pt idx="1">
                  <c:v>860.81999999999994</c:v>
                </c:pt>
                <c:pt idx="2">
                  <c:v>771.38099999999997</c:v>
                </c:pt>
                <c:pt idx="3">
                  <c:v>742.11800000000005</c:v>
                </c:pt>
                <c:pt idx="4">
                  <c:v>769.93899999999996</c:v>
                </c:pt>
                <c:pt idx="5">
                  <c:v>851.50800000000004</c:v>
                </c:pt>
                <c:pt idx="6">
                  <c:v>830.13699999999994</c:v>
                </c:pt>
                <c:pt idx="7">
                  <c:v>737.9</c:v>
                </c:pt>
                <c:pt idx="8">
                  <c:v>737.9</c:v>
                </c:pt>
                <c:pt idx="9">
                  <c:v>377.9</c:v>
                </c:pt>
                <c:pt idx="10">
                  <c:v>377.9</c:v>
                </c:pt>
                <c:pt idx="11">
                  <c:v>377.9</c:v>
                </c:pt>
                <c:pt idx="12">
                  <c:v>377.9</c:v>
                </c:pt>
                <c:pt idx="13">
                  <c:v>377.9</c:v>
                </c:pt>
                <c:pt idx="14">
                  <c:v>453.9</c:v>
                </c:pt>
                <c:pt idx="15">
                  <c:v>497.9</c:v>
                </c:pt>
                <c:pt idx="16">
                  <c:v>787.9</c:v>
                </c:pt>
                <c:pt idx="17">
                  <c:v>1382.9</c:v>
                </c:pt>
                <c:pt idx="18">
                  <c:v>2265.9</c:v>
                </c:pt>
                <c:pt idx="19">
                  <c:v>2013.223</c:v>
                </c:pt>
                <c:pt idx="20">
                  <c:v>2032.9</c:v>
                </c:pt>
                <c:pt idx="21">
                  <c:v>1892.9</c:v>
                </c:pt>
                <c:pt idx="22">
                  <c:v>1702.9</c:v>
                </c:pt>
                <c:pt idx="23">
                  <c:v>1652.9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1734.8</c:v>
                </c:pt>
                <c:pt idx="1">
                  <c:v>2015</c:v>
                </c:pt>
                <c:pt idx="2">
                  <c:v>2039</c:v>
                </c:pt>
                <c:pt idx="3">
                  <c:v>2047</c:v>
                </c:pt>
                <c:pt idx="4">
                  <c:v>2048</c:v>
                </c:pt>
                <c:pt idx="5">
                  <c:v>2047</c:v>
                </c:pt>
                <c:pt idx="6">
                  <c:v>1994</c:v>
                </c:pt>
                <c:pt idx="7">
                  <c:v>1912.752</c:v>
                </c:pt>
                <c:pt idx="8">
                  <c:v>1486.4</c:v>
                </c:pt>
                <c:pt idx="9">
                  <c:v>1460.9</c:v>
                </c:pt>
                <c:pt idx="10">
                  <c:v>1219</c:v>
                </c:pt>
                <c:pt idx="11">
                  <c:v>1149.3</c:v>
                </c:pt>
                <c:pt idx="12">
                  <c:v>1143</c:v>
                </c:pt>
                <c:pt idx="13">
                  <c:v>1159.7</c:v>
                </c:pt>
                <c:pt idx="14">
                  <c:v>1190.3</c:v>
                </c:pt>
                <c:pt idx="15">
                  <c:v>1573</c:v>
                </c:pt>
                <c:pt idx="16">
                  <c:v>1915</c:v>
                </c:pt>
                <c:pt idx="17">
                  <c:v>1857.1</c:v>
                </c:pt>
                <c:pt idx="18">
                  <c:v>1407</c:v>
                </c:pt>
                <c:pt idx="19">
                  <c:v>1622.2</c:v>
                </c:pt>
                <c:pt idx="20">
                  <c:v>1716.6</c:v>
                </c:pt>
                <c:pt idx="21">
                  <c:v>1713.3</c:v>
                </c:pt>
                <c:pt idx="22">
                  <c:v>1719.9</c:v>
                </c:pt>
                <c:pt idx="23">
                  <c:v>1678.3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307.01000000000005</c:v>
                </c:pt>
                <c:pt idx="1">
                  <c:v>295.5209999999999</c:v>
                </c:pt>
                <c:pt idx="2">
                  <c:v>288.03799999999995</c:v>
                </c:pt>
                <c:pt idx="3">
                  <c:v>281.85400000000004</c:v>
                </c:pt>
                <c:pt idx="4">
                  <c:v>273.61499999999995</c:v>
                </c:pt>
                <c:pt idx="5">
                  <c:v>269.11899999999997</c:v>
                </c:pt>
                <c:pt idx="6">
                  <c:v>305.92999999999995</c:v>
                </c:pt>
                <c:pt idx="7">
                  <c:v>709.53699999999992</c:v>
                </c:pt>
                <c:pt idx="8">
                  <c:v>1534.3469999999998</c:v>
                </c:pt>
                <c:pt idx="9">
                  <c:v>2264.8989999999999</c:v>
                </c:pt>
                <c:pt idx="10">
                  <c:v>2762.7649999999994</c:v>
                </c:pt>
                <c:pt idx="11">
                  <c:v>3056.6459999999997</c:v>
                </c:pt>
                <c:pt idx="12">
                  <c:v>3121.1020000000003</c:v>
                </c:pt>
                <c:pt idx="13">
                  <c:v>2971.6450000000004</c:v>
                </c:pt>
                <c:pt idx="14">
                  <c:v>2618.0280000000002</c:v>
                </c:pt>
                <c:pt idx="15">
                  <c:v>2023.3919999999998</c:v>
                </c:pt>
                <c:pt idx="16">
                  <c:v>1240.5130000000001</c:v>
                </c:pt>
                <c:pt idx="17">
                  <c:v>520.16600000000005</c:v>
                </c:pt>
                <c:pt idx="18">
                  <c:v>303.65199999999993</c:v>
                </c:pt>
                <c:pt idx="19">
                  <c:v>293.79000000000002</c:v>
                </c:pt>
                <c:pt idx="20">
                  <c:v>281.22599999999994</c:v>
                </c:pt>
                <c:pt idx="21">
                  <c:v>267.572</c:v>
                </c:pt>
                <c:pt idx="22">
                  <c:v>274.63800000000003</c:v>
                </c:pt>
                <c:pt idx="23">
                  <c:v>295.06600000000003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92</c:v>
                </c:pt>
                <c:pt idx="2">
                  <c:v>90</c:v>
                </c:pt>
                <c:pt idx="3">
                  <c:v>92</c:v>
                </c:pt>
                <c:pt idx="4">
                  <c:v>97</c:v>
                </c:pt>
                <c:pt idx="5">
                  <c:v>101</c:v>
                </c:pt>
                <c:pt idx="6">
                  <c:v>107</c:v>
                </c:pt>
                <c:pt idx="7">
                  <c:v>124</c:v>
                </c:pt>
                <c:pt idx="8">
                  <c:v>147</c:v>
                </c:pt>
                <c:pt idx="9">
                  <c:v>162</c:v>
                </c:pt>
                <c:pt idx="10">
                  <c:v>169</c:v>
                </c:pt>
                <c:pt idx="11">
                  <c:v>171</c:v>
                </c:pt>
                <c:pt idx="12">
                  <c:v>169</c:v>
                </c:pt>
                <c:pt idx="13">
                  <c:v>165</c:v>
                </c:pt>
                <c:pt idx="14">
                  <c:v>159</c:v>
                </c:pt>
                <c:pt idx="15">
                  <c:v>149</c:v>
                </c:pt>
                <c:pt idx="16">
                  <c:v>129</c:v>
                </c:pt>
                <c:pt idx="17">
                  <c:v>107</c:v>
                </c:pt>
                <c:pt idx="18">
                  <c:v>98</c:v>
                </c:pt>
                <c:pt idx="19">
                  <c:v>95</c:v>
                </c:pt>
                <c:pt idx="20">
                  <c:v>92</c:v>
                </c:pt>
                <c:pt idx="21">
                  <c:v>88</c:v>
                </c:pt>
                <c:pt idx="22">
                  <c:v>85</c:v>
                </c:pt>
                <c:pt idx="23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156</c:v>
                </c:pt>
                <c:pt idx="7">
                  <c:v>156</c:v>
                </c:pt>
                <c:pt idx="8">
                  <c:v>90</c:v>
                </c:pt>
                <c:pt idx="9">
                  <c:v>36</c:v>
                </c:pt>
                <c:pt idx="10">
                  <c:v>50</c:v>
                </c:pt>
                <c:pt idx="11">
                  <c:v>50</c:v>
                </c:pt>
                <c:pt idx="12">
                  <c:v>48</c:v>
                </c:pt>
                <c:pt idx="13">
                  <c:v>20</c:v>
                </c:pt>
                <c:pt idx="14">
                  <c:v>20</c:v>
                </c:pt>
                <c:pt idx="15">
                  <c:v>45.262</c:v>
                </c:pt>
                <c:pt idx="16">
                  <c:v>46</c:v>
                </c:pt>
                <c:pt idx="17">
                  <c:v>287</c:v>
                </c:pt>
                <c:pt idx="18">
                  <c:v>741.34400000000005</c:v>
                </c:pt>
                <c:pt idx="19">
                  <c:v>761</c:v>
                </c:pt>
                <c:pt idx="20">
                  <c:v>546</c:v>
                </c:pt>
                <c:pt idx="21">
                  <c:v>321</c:v>
                </c:pt>
                <c:pt idx="22">
                  <c:v>176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537704"/>
        <c:axId val="359538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4108.7500000000018</c:v>
                </c:pt>
                <c:pt idx="1">
                  <c:v>3925.3409999999994</c:v>
                </c:pt>
                <c:pt idx="2">
                  <c:v>3849.4190000000008</c:v>
                </c:pt>
                <c:pt idx="3">
                  <c:v>3817.9720000000002</c:v>
                </c:pt>
                <c:pt idx="4">
                  <c:v>3870.5540000000001</c:v>
                </c:pt>
                <c:pt idx="5">
                  <c:v>3962.627</c:v>
                </c:pt>
                <c:pt idx="6">
                  <c:v>4059.067</c:v>
                </c:pt>
                <c:pt idx="7">
                  <c:v>4326.1890000000003</c:v>
                </c:pt>
                <c:pt idx="8">
                  <c:v>4687.6429999999991</c:v>
                </c:pt>
                <c:pt idx="9">
                  <c:v>4990.6500000000005</c:v>
                </c:pt>
                <c:pt idx="10">
                  <c:v>5267.6549999999997</c:v>
                </c:pt>
                <c:pt idx="11">
                  <c:v>5487.4929999999995</c:v>
                </c:pt>
                <c:pt idx="12">
                  <c:v>5536.6369999999988</c:v>
                </c:pt>
                <c:pt idx="13">
                  <c:v>5371.8580000000011</c:v>
                </c:pt>
                <c:pt idx="14">
                  <c:v>5115.2049999999999</c:v>
                </c:pt>
                <c:pt idx="15">
                  <c:v>4962.5539999999992</c:v>
                </c:pt>
                <c:pt idx="16">
                  <c:v>4808.4129999999996</c:v>
                </c:pt>
                <c:pt idx="17">
                  <c:v>4883.1870000000017</c:v>
                </c:pt>
                <c:pt idx="18">
                  <c:v>5584.9210000000012</c:v>
                </c:pt>
                <c:pt idx="19">
                  <c:v>5555.2019999999993</c:v>
                </c:pt>
                <c:pt idx="20">
                  <c:v>5410.7299999999987</c:v>
                </c:pt>
                <c:pt idx="21">
                  <c:v>4988.8029999999981</c:v>
                </c:pt>
                <c:pt idx="22">
                  <c:v>4631.429000000001</c:v>
                </c:pt>
                <c:pt idx="23">
                  <c:v>4375.2860000000019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537704"/>
        <c:axId val="359538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249</c:v>
                </c:pt>
                <c:pt idx="1">
                  <c:v>416.86</c:v>
                </c:pt>
                <c:pt idx="2">
                  <c:v>274.91000000000003</c:v>
                </c:pt>
                <c:pt idx="3">
                  <c:v>267.27999999999997</c:v>
                </c:pt>
                <c:pt idx="4">
                  <c:v>271.73</c:v>
                </c:pt>
                <c:pt idx="5">
                  <c:v>415.73</c:v>
                </c:pt>
                <c:pt idx="6">
                  <c:v>412</c:v>
                </c:pt>
                <c:pt idx="7">
                  <c:v>262.32</c:v>
                </c:pt>
                <c:pt idx="8">
                  <c:v>210.23</c:v>
                </c:pt>
                <c:pt idx="9">
                  <c:v>250</c:v>
                </c:pt>
                <c:pt idx="10">
                  <c:v>210.87</c:v>
                </c:pt>
                <c:pt idx="11">
                  <c:v>174.14</c:v>
                </c:pt>
                <c:pt idx="12">
                  <c:v>178.97</c:v>
                </c:pt>
                <c:pt idx="13">
                  <c:v>108.94</c:v>
                </c:pt>
                <c:pt idx="14">
                  <c:v>100</c:v>
                </c:pt>
                <c:pt idx="15">
                  <c:v>112</c:v>
                </c:pt>
                <c:pt idx="16">
                  <c:v>185.54</c:v>
                </c:pt>
                <c:pt idx="17">
                  <c:v>253.61</c:v>
                </c:pt>
                <c:pt idx="18">
                  <c:v>520</c:v>
                </c:pt>
                <c:pt idx="19">
                  <c:v>305</c:v>
                </c:pt>
                <c:pt idx="20">
                  <c:v>287.89999999999998</c:v>
                </c:pt>
                <c:pt idx="21">
                  <c:v>265.08</c:v>
                </c:pt>
                <c:pt idx="22">
                  <c:v>252.15</c:v>
                </c:pt>
                <c:pt idx="23">
                  <c:v>210.4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538880"/>
        <c:axId val="359538488"/>
      </c:lineChart>
      <c:catAx>
        <c:axId val="359537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538096"/>
        <c:crosses val="autoZero"/>
        <c:auto val="1"/>
        <c:lblAlgn val="ctr"/>
        <c:lblOffset val="100"/>
        <c:noMultiLvlLbl val="0"/>
      </c:catAx>
      <c:valAx>
        <c:axId val="35953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537704"/>
        <c:crosses val="autoZero"/>
        <c:crossBetween val="between"/>
      </c:valAx>
      <c:valAx>
        <c:axId val="359538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538880"/>
        <c:crosses val="max"/>
        <c:crossBetween val="between"/>
      </c:valAx>
      <c:catAx>
        <c:axId val="359538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538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4108.7100000000009</v>
      </c>
      <c r="C4" s="18">
        <v>3925.3410000000008</v>
      </c>
      <c r="D4" s="18">
        <v>3849.4189999999994</v>
      </c>
      <c r="E4" s="18">
        <v>3817.9719999999993</v>
      </c>
      <c r="F4" s="18">
        <v>3870.5540000000001</v>
      </c>
      <c r="G4" s="18">
        <v>3962.627</v>
      </c>
      <c r="H4" s="18">
        <v>4059.067</v>
      </c>
      <c r="I4" s="18">
        <v>4326.1890000000003</v>
      </c>
      <c r="J4" s="18">
        <v>4687.6469999999981</v>
      </c>
      <c r="K4" s="18">
        <v>4990.6990000000023</v>
      </c>
      <c r="L4" s="18">
        <v>5267.6650000000018</v>
      </c>
      <c r="M4" s="18">
        <v>5487.4959999999992</v>
      </c>
      <c r="N4" s="18">
        <v>5536.652000000001</v>
      </c>
      <c r="O4" s="18">
        <v>5371.8950000000004</v>
      </c>
      <c r="P4" s="18">
        <v>5115.2279999999992</v>
      </c>
      <c r="Q4" s="18">
        <v>4962.554000000001</v>
      </c>
      <c r="R4" s="18">
        <v>4808.4130000000005</v>
      </c>
      <c r="S4" s="18">
        <v>4883.166000000002</v>
      </c>
      <c r="T4" s="18">
        <v>5584.8960000000006</v>
      </c>
      <c r="U4" s="18">
        <v>5555.2130000000006</v>
      </c>
      <c r="V4" s="18">
        <v>5410.7260000000006</v>
      </c>
      <c r="W4" s="18">
        <v>4988.7720000000008</v>
      </c>
      <c r="X4" s="18">
        <v>4631.438000000001</v>
      </c>
      <c r="Y4" s="18">
        <v>4375.2660000000014</v>
      </c>
      <c r="Z4" s="19"/>
      <c r="AA4" s="20">
        <f>SUM(B4:Z4)</f>
        <v>113577.605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249</v>
      </c>
      <c r="C7" s="28">
        <v>416.86</v>
      </c>
      <c r="D7" s="28">
        <v>274.91000000000003</v>
      </c>
      <c r="E7" s="28">
        <v>267.27999999999997</v>
      </c>
      <c r="F7" s="28">
        <v>271.73</v>
      </c>
      <c r="G7" s="28">
        <v>415.73</v>
      </c>
      <c r="H7" s="28">
        <v>412</v>
      </c>
      <c r="I7" s="28">
        <v>262.32</v>
      </c>
      <c r="J7" s="28">
        <v>210.23</v>
      </c>
      <c r="K7" s="28">
        <v>250</v>
      </c>
      <c r="L7" s="28">
        <v>210.87</v>
      </c>
      <c r="M7" s="28">
        <v>174.14</v>
      </c>
      <c r="N7" s="28">
        <v>178.97</v>
      </c>
      <c r="O7" s="28">
        <v>108.94</v>
      </c>
      <c r="P7" s="28">
        <v>100</v>
      </c>
      <c r="Q7" s="28">
        <v>112</v>
      </c>
      <c r="R7" s="28">
        <v>185.54</v>
      </c>
      <c r="S7" s="28">
        <v>253.61</v>
      </c>
      <c r="T7" s="28">
        <v>520</v>
      </c>
      <c r="U7" s="28">
        <v>305</v>
      </c>
      <c r="V7" s="28">
        <v>287.89999999999998</v>
      </c>
      <c r="W7" s="28">
        <v>265.08</v>
      </c>
      <c r="X7" s="28">
        <v>252.15</v>
      </c>
      <c r="Y7" s="28">
        <v>210.4</v>
      </c>
      <c r="Z7" s="29"/>
      <c r="AA7" s="30">
        <f>IF(SUM(B7:Z7)&lt;&gt;0,AVERAGEIF(B7:Z7,"&lt;&gt;"""),"")</f>
        <v>258.11083333333329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500</v>
      </c>
      <c r="C10" s="42">
        <v>500</v>
      </c>
      <c r="D10" s="42">
        <v>500</v>
      </c>
      <c r="E10" s="42">
        <v>500</v>
      </c>
      <c r="F10" s="42">
        <v>500</v>
      </c>
      <c r="G10" s="42">
        <v>500</v>
      </c>
      <c r="H10" s="42">
        <v>500</v>
      </c>
      <c r="I10" s="42">
        <v>500</v>
      </c>
      <c r="J10" s="42">
        <v>500</v>
      </c>
      <c r="K10" s="42">
        <v>500</v>
      </c>
      <c r="L10" s="42">
        <v>500</v>
      </c>
      <c r="M10" s="42">
        <v>500</v>
      </c>
      <c r="N10" s="42">
        <v>500</v>
      </c>
      <c r="O10" s="42">
        <v>500</v>
      </c>
      <c r="P10" s="42">
        <v>500</v>
      </c>
      <c r="Q10" s="42">
        <v>500</v>
      </c>
      <c r="R10" s="42">
        <v>500</v>
      </c>
      <c r="S10" s="42">
        <v>500</v>
      </c>
      <c r="T10" s="42">
        <v>500</v>
      </c>
      <c r="U10" s="42">
        <v>500</v>
      </c>
      <c r="V10" s="42">
        <v>500</v>
      </c>
      <c r="W10" s="42">
        <v>500</v>
      </c>
      <c r="X10" s="42">
        <v>500</v>
      </c>
      <c r="Y10" s="42">
        <v>500</v>
      </c>
      <c r="Z10" s="43"/>
      <c r="AA10" s="44">
        <f t="shared" ref="AA10:AA15" si="0">SUM(B10:Z10)</f>
        <v>12000</v>
      </c>
    </row>
    <row r="11" spans="1:27" ht="24.95" customHeight="1" x14ac:dyDescent="0.2">
      <c r="A11" s="45" t="s">
        <v>7</v>
      </c>
      <c r="B11" s="46">
        <v>148</v>
      </c>
      <c r="C11" s="47">
        <v>142</v>
      </c>
      <c r="D11" s="47">
        <v>141</v>
      </c>
      <c r="E11" s="47">
        <v>135</v>
      </c>
      <c r="F11" s="47">
        <v>136</v>
      </c>
      <c r="G11" s="47">
        <v>148</v>
      </c>
      <c r="H11" s="47">
        <v>166</v>
      </c>
      <c r="I11" s="47">
        <v>186</v>
      </c>
      <c r="J11" s="47">
        <v>192</v>
      </c>
      <c r="K11" s="47">
        <v>189</v>
      </c>
      <c r="L11" s="47">
        <v>189</v>
      </c>
      <c r="M11" s="47">
        <v>182.65</v>
      </c>
      <c r="N11" s="47">
        <v>177.65</v>
      </c>
      <c r="O11" s="47">
        <v>177.65</v>
      </c>
      <c r="P11" s="47">
        <v>174</v>
      </c>
      <c r="Q11" s="47">
        <v>174</v>
      </c>
      <c r="R11" s="47">
        <v>190</v>
      </c>
      <c r="S11" s="47">
        <v>229</v>
      </c>
      <c r="T11" s="47">
        <v>269</v>
      </c>
      <c r="U11" s="47">
        <v>270</v>
      </c>
      <c r="V11" s="47">
        <v>242</v>
      </c>
      <c r="W11" s="47">
        <v>206</v>
      </c>
      <c r="X11" s="47">
        <v>173</v>
      </c>
      <c r="Y11" s="47">
        <v>146</v>
      </c>
      <c r="Z11" s="48"/>
      <c r="AA11" s="49">
        <f t="shared" si="0"/>
        <v>4382.9500000000007</v>
      </c>
    </row>
    <row r="12" spans="1:27" ht="24.95" customHeight="1" x14ac:dyDescent="0.2">
      <c r="A12" s="50" t="s">
        <v>8</v>
      </c>
      <c r="B12" s="51">
        <v>1301.9000000000001</v>
      </c>
      <c r="C12" s="52">
        <v>860.81999999999994</v>
      </c>
      <c r="D12" s="52">
        <v>771.38099999999997</v>
      </c>
      <c r="E12" s="52">
        <v>742.11800000000005</v>
      </c>
      <c r="F12" s="52">
        <v>769.93899999999996</v>
      </c>
      <c r="G12" s="52">
        <v>851.50800000000004</v>
      </c>
      <c r="H12" s="52">
        <v>830.13699999999994</v>
      </c>
      <c r="I12" s="52">
        <v>737.9</v>
      </c>
      <c r="J12" s="52">
        <v>737.9</v>
      </c>
      <c r="K12" s="52">
        <v>377.9</v>
      </c>
      <c r="L12" s="52">
        <v>377.9</v>
      </c>
      <c r="M12" s="52">
        <v>377.9</v>
      </c>
      <c r="N12" s="52">
        <v>377.9</v>
      </c>
      <c r="O12" s="52">
        <v>377.9</v>
      </c>
      <c r="P12" s="52">
        <v>453.9</v>
      </c>
      <c r="Q12" s="52">
        <v>497.9</v>
      </c>
      <c r="R12" s="52">
        <v>787.9</v>
      </c>
      <c r="S12" s="52">
        <v>1382.9</v>
      </c>
      <c r="T12" s="52">
        <v>2265.9</v>
      </c>
      <c r="U12" s="52">
        <v>2013.223</v>
      </c>
      <c r="V12" s="52">
        <v>2032.9</v>
      </c>
      <c r="W12" s="52">
        <v>1892.9</v>
      </c>
      <c r="X12" s="52">
        <v>1702.9</v>
      </c>
      <c r="Y12" s="52">
        <v>1652.9</v>
      </c>
      <c r="Z12" s="53"/>
      <c r="AA12" s="54">
        <f t="shared" si="0"/>
        <v>24176.425999999999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156</v>
      </c>
      <c r="I13" s="52">
        <v>156</v>
      </c>
      <c r="J13" s="52">
        <v>90</v>
      </c>
      <c r="K13" s="52">
        <v>36</v>
      </c>
      <c r="L13" s="52">
        <v>50</v>
      </c>
      <c r="M13" s="52">
        <v>50</v>
      </c>
      <c r="N13" s="52">
        <v>48</v>
      </c>
      <c r="O13" s="52">
        <v>20</v>
      </c>
      <c r="P13" s="52">
        <v>20</v>
      </c>
      <c r="Q13" s="52">
        <v>45.262</v>
      </c>
      <c r="R13" s="52">
        <v>46</v>
      </c>
      <c r="S13" s="52">
        <v>287</v>
      </c>
      <c r="T13" s="52">
        <v>741.34400000000005</v>
      </c>
      <c r="U13" s="52">
        <v>761</v>
      </c>
      <c r="V13" s="52">
        <v>546</v>
      </c>
      <c r="W13" s="52">
        <v>321</v>
      </c>
      <c r="X13" s="52">
        <v>176</v>
      </c>
      <c r="Y13" s="52">
        <v>20</v>
      </c>
      <c r="Z13" s="53"/>
      <c r="AA13" s="54">
        <f t="shared" si="0"/>
        <v>3741.6059999999998</v>
      </c>
    </row>
    <row r="14" spans="1:27" ht="24.95" customHeight="1" x14ac:dyDescent="0.2">
      <c r="A14" s="55" t="s">
        <v>10</v>
      </c>
      <c r="B14" s="56">
        <v>307.01000000000005</v>
      </c>
      <c r="C14" s="57">
        <v>295.5209999999999</v>
      </c>
      <c r="D14" s="57">
        <v>288.03799999999995</v>
      </c>
      <c r="E14" s="57">
        <v>281.85400000000004</v>
      </c>
      <c r="F14" s="57">
        <v>273.61499999999995</v>
      </c>
      <c r="G14" s="57">
        <v>269.11899999999997</v>
      </c>
      <c r="H14" s="57">
        <v>305.92999999999995</v>
      </c>
      <c r="I14" s="57">
        <v>709.53699999999992</v>
      </c>
      <c r="J14" s="57">
        <v>1534.3469999999998</v>
      </c>
      <c r="K14" s="57">
        <v>2264.8989999999999</v>
      </c>
      <c r="L14" s="57">
        <v>2762.7649999999994</v>
      </c>
      <c r="M14" s="57">
        <v>3056.6459999999997</v>
      </c>
      <c r="N14" s="57">
        <v>3121.1020000000003</v>
      </c>
      <c r="O14" s="57">
        <v>2971.6450000000004</v>
      </c>
      <c r="P14" s="57">
        <v>2618.0280000000002</v>
      </c>
      <c r="Q14" s="57">
        <v>2023.3919999999998</v>
      </c>
      <c r="R14" s="57">
        <v>1240.5130000000001</v>
      </c>
      <c r="S14" s="57">
        <v>520.16600000000005</v>
      </c>
      <c r="T14" s="57">
        <v>303.65199999999993</v>
      </c>
      <c r="U14" s="57">
        <v>293.79000000000002</v>
      </c>
      <c r="V14" s="57">
        <v>281.22599999999994</v>
      </c>
      <c r="W14" s="57">
        <v>267.572</v>
      </c>
      <c r="X14" s="57">
        <v>274.63800000000003</v>
      </c>
      <c r="Y14" s="57">
        <v>295.06600000000003</v>
      </c>
      <c r="Z14" s="58"/>
      <c r="AA14" s="59">
        <f t="shared" si="0"/>
        <v>26560.070999999993</v>
      </c>
    </row>
    <row r="15" spans="1:27" ht="24.95" customHeight="1" x14ac:dyDescent="0.2">
      <c r="A15" s="55" t="s">
        <v>11</v>
      </c>
      <c r="B15" s="56">
        <v>97</v>
      </c>
      <c r="C15" s="57">
        <v>92</v>
      </c>
      <c r="D15" s="57">
        <v>90</v>
      </c>
      <c r="E15" s="57">
        <v>92</v>
      </c>
      <c r="F15" s="57">
        <v>97</v>
      </c>
      <c r="G15" s="57">
        <v>101</v>
      </c>
      <c r="H15" s="57">
        <v>107</v>
      </c>
      <c r="I15" s="57">
        <v>124</v>
      </c>
      <c r="J15" s="57">
        <v>147</v>
      </c>
      <c r="K15" s="57">
        <v>162</v>
      </c>
      <c r="L15" s="57">
        <v>169</v>
      </c>
      <c r="M15" s="57">
        <v>171</v>
      </c>
      <c r="N15" s="57">
        <v>169</v>
      </c>
      <c r="O15" s="57">
        <v>165</v>
      </c>
      <c r="P15" s="57">
        <v>159</v>
      </c>
      <c r="Q15" s="57">
        <v>149</v>
      </c>
      <c r="R15" s="57">
        <v>129</v>
      </c>
      <c r="S15" s="57">
        <v>107</v>
      </c>
      <c r="T15" s="57">
        <v>98</v>
      </c>
      <c r="U15" s="57">
        <v>95</v>
      </c>
      <c r="V15" s="57">
        <v>92</v>
      </c>
      <c r="W15" s="57">
        <v>88</v>
      </c>
      <c r="X15" s="57">
        <v>85</v>
      </c>
      <c r="Y15" s="57">
        <v>83</v>
      </c>
      <c r="Z15" s="58"/>
      <c r="AA15" s="59">
        <f t="shared" si="0"/>
        <v>2868</v>
      </c>
    </row>
    <row r="16" spans="1:27" ht="30" customHeight="1" thickBot="1" x14ac:dyDescent="0.25">
      <c r="A16" s="60" t="s">
        <v>12</v>
      </c>
      <c r="B16" s="61">
        <f>IF(LEN(B$2)&gt;0,SUM(B10:B15),"")</f>
        <v>2373.9100000000003</v>
      </c>
      <c r="C16" s="62">
        <f t="shared" ref="C16:Z16" si="1">IF(LEN(C$2)&gt;0,SUM(C10:C15),"")</f>
        <v>1910.3409999999999</v>
      </c>
      <c r="D16" s="62">
        <f t="shared" si="1"/>
        <v>1810.4189999999999</v>
      </c>
      <c r="E16" s="62">
        <f t="shared" si="1"/>
        <v>1770.972</v>
      </c>
      <c r="F16" s="62">
        <f t="shared" si="1"/>
        <v>1822.5539999999999</v>
      </c>
      <c r="G16" s="62">
        <f t="shared" si="1"/>
        <v>1915.627</v>
      </c>
      <c r="H16" s="62">
        <f t="shared" si="1"/>
        <v>2065.067</v>
      </c>
      <c r="I16" s="62">
        <f t="shared" si="1"/>
        <v>2413.4369999999999</v>
      </c>
      <c r="J16" s="62">
        <f t="shared" si="1"/>
        <v>3201.2469999999998</v>
      </c>
      <c r="K16" s="62">
        <f t="shared" si="1"/>
        <v>3529.799</v>
      </c>
      <c r="L16" s="62">
        <f t="shared" si="1"/>
        <v>4048.6649999999995</v>
      </c>
      <c r="M16" s="62">
        <f t="shared" si="1"/>
        <v>4338.1959999999999</v>
      </c>
      <c r="N16" s="62">
        <f t="shared" si="1"/>
        <v>4393.652</v>
      </c>
      <c r="O16" s="62">
        <f t="shared" si="1"/>
        <v>4212.1950000000006</v>
      </c>
      <c r="P16" s="62">
        <f t="shared" si="1"/>
        <v>3924.9280000000003</v>
      </c>
      <c r="Q16" s="62">
        <f t="shared" si="1"/>
        <v>3389.5540000000001</v>
      </c>
      <c r="R16" s="62">
        <f t="shared" si="1"/>
        <v>2893.4130000000005</v>
      </c>
      <c r="S16" s="62">
        <f t="shared" si="1"/>
        <v>3026.0660000000003</v>
      </c>
      <c r="T16" s="62">
        <f t="shared" si="1"/>
        <v>4177.8960000000006</v>
      </c>
      <c r="U16" s="62">
        <f t="shared" si="1"/>
        <v>3933.0129999999999</v>
      </c>
      <c r="V16" s="62">
        <f t="shared" si="1"/>
        <v>3694.1260000000002</v>
      </c>
      <c r="W16" s="62">
        <f t="shared" si="1"/>
        <v>3275.4720000000002</v>
      </c>
      <c r="X16" s="62">
        <f t="shared" si="1"/>
        <v>2911.538</v>
      </c>
      <c r="Y16" s="62">
        <f t="shared" si="1"/>
        <v>2696.9660000000003</v>
      </c>
      <c r="Z16" s="63" t="str">
        <f t="shared" si="1"/>
        <v/>
      </c>
      <c r="AA16" s="64">
        <f>SUM(AA10:AA15)</f>
        <v>73729.053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846.9</v>
      </c>
      <c r="C28" s="72">
        <v>838.9</v>
      </c>
      <c r="D28" s="72">
        <v>829.9</v>
      </c>
      <c r="E28" s="72">
        <v>821.9</v>
      </c>
      <c r="F28" s="72">
        <v>847.9</v>
      </c>
      <c r="G28" s="72">
        <v>862.9</v>
      </c>
      <c r="H28" s="72">
        <v>1020.9</v>
      </c>
      <c r="I28" s="72">
        <v>1284.9000000000001</v>
      </c>
      <c r="J28" s="72">
        <v>1729.9</v>
      </c>
      <c r="K28" s="72">
        <v>2132.9</v>
      </c>
      <c r="L28" s="72">
        <v>2455.9</v>
      </c>
      <c r="M28" s="72">
        <v>2636.55</v>
      </c>
      <c r="N28" s="72">
        <v>2670.55</v>
      </c>
      <c r="O28" s="72">
        <v>2551.5500000000002</v>
      </c>
      <c r="P28" s="72">
        <v>2324.9</v>
      </c>
      <c r="Q28" s="72">
        <v>1968.9</v>
      </c>
      <c r="R28" s="72">
        <v>1506.9</v>
      </c>
      <c r="S28" s="72">
        <v>1261.9000000000001</v>
      </c>
      <c r="T28" s="72">
        <v>1637.9</v>
      </c>
      <c r="U28" s="72">
        <v>1654.9</v>
      </c>
      <c r="V28" s="72">
        <v>1391.9</v>
      </c>
      <c r="W28" s="72">
        <v>1100.9000000000001</v>
      </c>
      <c r="X28" s="72">
        <v>942.9</v>
      </c>
      <c r="Y28" s="72">
        <v>835.9</v>
      </c>
      <c r="Z28" s="73"/>
      <c r="AA28" s="74">
        <f>SUM(B28:Z28)</f>
        <v>36158.55000000001</v>
      </c>
    </row>
    <row r="29" spans="1:27" ht="24.95" customHeight="1" x14ac:dyDescent="0.2">
      <c r="A29" s="75" t="s">
        <v>23</v>
      </c>
      <c r="B29" s="76">
        <v>692.01</v>
      </c>
      <c r="C29" s="77">
        <v>881.44100000000003</v>
      </c>
      <c r="D29" s="77">
        <v>814.51900000000001</v>
      </c>
      <c r="E29" s="77">
        <v>791.072</v>
      </c>
      <c r="F29" s="77">
        <v>817.654</v>
      </c>
      <c r="G29" s="77">
        <v>894.72699999999998</v>
      </c>
      <c r="H29" s="77">
        <v>823.16700000000003</v>
      </c>
      <c r="I29" s="77">
        <v>776.28899999999999</v>
      </c>
      <c r="J29" s="77">
        <v>1055.347</v>
      </c>
      <c r="K29" s="77">
        <v>1351.8989999999999</v>
      </c>
      <c r="L29" s="77">
        <v>1406.7650000000001</v>
      </c>
      <c r="M29" s="77">
        <v>1414.646</v>
      </c>
      <c r="N29" s="77">
        <v>1461.1020000000001</v>
      </c>
      <c r="O29" s="77">
        <v>1337.645</v>
      </c>
      <c r="P29" s="77">
        <v>1201.028</v>
      </c>
      <c r="Q29" s="77">
        <v>968.654</v>
      </c>
      <c r="R29" s="77">
        <v>986.51300000000003</v>
      </c>
      <c r="S29" s="77">
        <v>864.16600000000005</v>
      </c>
      <c r="T29" s="77">
        <v>1261.9960000000001</v>
      </c>
      <c r="U29" s="77">
        <v>764.11300000000006</v>
      </c>
      <c r="V29" s="77">
        <v>765.226</v>
      </c>
      <c r="W29" s="77">
        <v>830.572</v>
      </c>
      <c r="X29" s="77">
        <v>752.63800000000003</v>
      </c>
      <c r="Y29" s="77">
        <v>708.06600000000003</v>
      </c>
      <c r="Z29" s="78"/>
      <c r="AA29" s="79">
        <f>SUM(B29:Z29)</f>
        <v>23621.254999999997</v>
      </c>
    </row>
    <row r="30" spans="1:27" ht="24.95" customHeight="1" x14ac:dyDescent="0.2">
      <c r="A30" s="82" t="s">
        <v>24</v>
      </c>
      <c r="B30" s="80">
        <v>1674</v>
      </c>
      <c r="C30" s="81">
        <v>1050</v>
      </c>
      <c r="D30" s="81">
        <v>1050</v>
      </c>
      <c r="E30" s="81">
        <v>1050</v>
      </c>
      <c r="F30" s="81">
        <v>1050</v>
      </c>
      <c r="G30" s="81">
        <v>1050</v>
      </c>
      <c r="H30" s="81">
        <v>1060</v>
      </c>
      <c r="I30" s="81">
        <v>1110</v>
      </c>
      <c r="J30" s="81">
        <v>1110</v>
      </c>
      <c r="K30" s="81">
        <v>750</v>
      </c>
      <c r="L30" s="81">
        <v>750</v>
      </c>
      <c r="M30" s="81">
        <v>750</v>
      </c>
      <c r="N30" s="81">
        <v>750</v>
      </c>
      <c r="O30" s="81">
        <v>750</v>
      </c>
      <c r="P30" s="81">
        <v>826</v>
      </c>
      <c r="Q30" s="81">
        <v>870</v>
      </c>
      <c r="R30" s="81">
        <v>1160</v>
      </c>
      <c r="S30" s="81">
        <v>1755</v>
      </c>
      <c r="T30" s="81">
        <v>2185</v>
      </c>
      <c r="U30" s="81">
        <v>2330</v>
      </c>
      <c r="V30" s="81">
        <v>2355</v>
      </c>
      <c r="W30" s="81">
        <v>2215</v>
      </c>
      <c r="X30" s="81">
        <v>2075</v>
      </c>
      <c r="Y30" s="81">
        <v>2025</v>
      </c>
      <c r="Z30" s="83"/>
      <c r="AA30" s="84">
        <f>SUM(B30:Z30)</f>
        <v>31750</v>
      </c>
    </row>
    <row r="31" spans="1:27" ht="30" customHeight="1" thickBot="1" x14ac:dyDescent="0.25">
      <c r="A31" s="60" t="s">
        <v>25</v>
      </c>
      <c r="B31" s="61">
        <f>IF(LEN(B$2)&gt;0,SUM(B28:B30),"")</f>
        <v>3212.91</v>
      </c>
      <c r="C31" s="62">
        <f t="shared" ref="C31:Z31" si="4">IF(LEN(C$2)&gt;0,SUM(C28:C30),"")</f>
        <v>2770.3409999999999</v>
      </c>
      <c r="D31" s="62">
        <f t="shared" si="4"/>
        <v>2694.4189999999999</v>
      </c>
      <c r="E31" s="62">
        <f t="shared" si="4"/>
        <v>2662.9719999999998</v>
      </c>
      <c r="F31" s="62">
        <f t="shared" si="4"/>
        <v>2715.5540000000001</v>
      </c>
      <c r="G31" s="62">
        <f t="shared" si="4"/>
        <v>2807.627</v>
      </c>
      <c r="H31" s="62">
        <f t="shared" si="4"/>
        <v>2904.067</v>
      </c>
      <c r="I31" s="62">
        <f t="shared" si="4"/>
        <v>3171.1890000000003</v>
      </c>
      <c r="J31" s="62">
        <f t="shared" si="4"/>
        <v>3895.2470000000003</v>
      </c>
      <c r="K31" s="62">
        <f t="shared" si="4"/>
        <v>4234.799</v>
      </c>
      <c r="L31" s="62">
        <f t="shared" si="4"/>
        <v>4612.665</v>
      </c>
      <c r="M31" s="62">
        <f t="shared" si="4"/>
        <v>4801.1959999999999</v>
      </c>
      <c r="N31" s="62">
        <f t="shared" si="4"/>
        <v>4881.652</v>
      </c>
      <c r="O31" s="62">
        <f t="shared" si="4"/>
        <v>4639.1949999999997</v>
      </c>
      <c r="P31" s="62">
        <f t="shared" si="4"/>
        <v>4351.9279999999999</v>
      </c>
      <c r="Q31" s="62">
        <f t="shared" si="4"/>
        <v>3807.5540000000001</v>
      </c>
      <c r="R31" s="62">
        <f t="shared" si="4"/>
        <v>3653.413</v>
      </c>
      <c r="S31" s="62">
        <f t="shared" si="4"/>
        <v>3881.0660000000003</v>
      </c>
      <c r="T31" s="62">
        <f t="shared" si="4"/>
        <v>5084.8960000000006</v>
      </c>
      <c r="U31" s="62">
        <f t="shared" si="4"/>
        <v>4749.0129999999999</v>
      </c>
      <c r="V31" s="62">
        <f t="shared" si="4"/>
        <v>4512.1260000000002</v>
      </c>
      <c r="W31" s="62">
        <f t="shared" si="4"/>
        <v>4146.4719999999998</v>
      </c>
      <c r="X31" s="62">
        <f t="shared" si="4"/>
        <v>3770.538</v>
      </c>
      <c r="Y31" s="62">
        <f t="shared" si="4"/>
        <v>3568.9659999999999</v>
      </c>
      <c r="Z31" s="63" t="str">
        <f t="shared" si="4"/>
        <v/>
      </c>
      <c r="AA31" s="64">
        <f>SUM(AA28:AA30)</f>
        <v>91529.805000000008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369</v>
      </c>
      <c r="C34" s="95">
        <v>387</v>
      </c>
      <c r="D34" s="95">
        <v>420</v>
      </c>
      <c r="E34" s="95">
        <v>420</v>
      </c>
      <c r="F34" s="95">
        <v>420</v>
      </c>
      <c r="G34" s="95">
        <v>420</v>
      </c>
      <c r="H34" s="95">
        <v>366</v>
      </c>
      <c r="I34" s="95">
        <v>284.75200000000001</v>
      </c>
      <c r="J34" s="95">
        <v>221</v>
      </c>
      <c r="K34" s="95">
        <v>232</v>
      </c>
      <c r="L34" s="95">
        <v>141</v>
      </c>
      <c r="M34" s="95">
        <v>115</v>
      </c>
      <c r="N34" s="95">
        <v>140</v>
      </c>
      <c r="O34" s="95">
        <v>110</v>
      </c>
      <c r="P34" s="95">
        <v>110</v>
      </c>
      <c r="Q34" s="95">
        <v>101</v>
      </c>
      <c r="R34" s="95">
        <v>347</v>
      </c>
      <c r="S34" s="95">
        <v>382</v>
      </c>
      <c r="T34" s="95">
        <v>434</v>
      </c>
      <c r="U34" s="95">
        <v>345</v>
      </c>
      <c r="V34" s="95">
        <v>347</v>
      </c>
      <c r="W34" s="95">
        <v>398</v>
      </c>
      <c r="X34" s="95">
        <v>386</v>
      </c>
      <c r="Y34" s="95">
        <v>400</v>
      </c>
      <c r="Z34" s="96"/>
      <c r="AA34" s="74">
        <f t="shared" ref="AA34:AA39" si="5">SUM(B34:Z34)</f>
        <v>7295.7520000000004</v>
      </c>
    </row>
    <row r="35" spans="1:27" ht="24.95" customHeight="1" x14ac:dyDescent="0.2">
      <c r="A35" s="97" t="s">
        <v>28</v>
      </c>
      <c r="B35" s="98">
        <v>405</v>
      </c>
      <c r="C35" s="99">
        <v>408</v>
      </c>
      <c r="D35" s="99">
        <v>399</v>
      </c>
      <c r="E35" s="99">
        <v>407</v>
      </c>
      <c r="F35" s="99">
        <v>408</v>
      </c>
      <c r="G35" s="99">
        <v>407</v>
      </c>
      <c r="H35" s="99">
        <v>408</v>
      </c>
      <c r="I35" s="99">
        <v>408</v>
      </c>
      <c r="J35" s="99">
        <v>408</v>
      </c>
      <c r="K35" s="99">
        <v>408</v>
      </c>
      <c r="L35" s="99">
        <v>358</v>
      </c>
      <c r="M35" s="99">
        <v>283</v>
      </c>
      <c r="N35" s="99">
        <v>283</v>
      </c>
      <c r="O35" s="99">
        <v>253</v>
      </c>
      <c r="P35" s="99">
        <v>253</v>
      </c>
      <c r="Q35" s="99">
        <v>253</v>
      </c>
      <c r="R35" s="99">
        <v>349</v>
      </c>
      <c r="S35" s="99">
        <v>408</v>
      </c>
      <c r="T35" s="99">
        <v>408</v>
      </c>
      <c r="U35" s="99">
        <v>406</v>
      </c>
      <c r="V35" s="99">
        <v>406</v>
      </c>
      <c r="W35" s="99">
        <v>408</v>
      </c>
      <c r="X35" s="99">
        <v>408</v>
      </c>
      <c r="Y35" s="99">
        <v>408</v>
      </c>
      <c r="Z35" s="100"/>
      <c r="AA35" s="79">
        <f t="shared" si="5"/>
        <v>8950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670</v>
      </c>
      <c r="J36" s="99">
        <v>670</v>
      </c>
      <c r="K36" s="99">
        <v>670</v>
      </c>
      <c r="L36" s="99">
        <v>670</v>
      </c>
      <c r="M36" s="99">
        <v>670</v>
      </c>
      <c r="N36" s="99">
        <v>670</v>
      </c>
      <c r="O36" s="99">
        <v>670</v>
      </c>
      <c r="P36" s="99">
        <v>670</v>
      </c>
      <c r="Q36" s="99">
        <v>670</v>
      </c>
      <c r="R36" s="99">
        <v>670</v>
      </c>
      <c r="S36" s="99">
        <v>517.1</v>
      </c>
      <c r="T36" s="99">
        <v>15</v>
      </c>
      <c r="U36" s="99">
        <v>651.5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15253.6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49</v>
      </c>
      <c r="Q37" s="99">
        <v>49</v>
      </c>
      <c r="R37" s="99">
        <v>49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>
        <v>240.8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137.4</v>
      </c>
      <c r="K38" s="99">
        <v>100.9</v>
      </c>
      <c r="L38" s="99"/>
      <c r="M38" s="99">
        <v>31.3</v>
      </c>
      <c r="N38" s="99"/>
      <c r="O38" s="99">
        <v>77.7</v>
      </c>
      <c r="P38" s="99">
        <v>108.3</v>
      </c>
      <c r="Q38" s="99">
        <v>500</v>
      </c>
      <c r="R38" s="99">
        <v>500</v>
      </c>
      <c r="S38" s="99">
        <v>500</v>
      </c>
      <c r="T38" s="99">
        <v>500</v>
      </c>
      <c r="U38" s="99">
        <v>169.7</v>
      </c>
      <c r="V38" s="99">
        <v>243.6</v>
      </c>
      <c r="W38" s="99">
        <v>187.3</v>
      </c>
      <c r="X38" s="99">
        <v>205.9</v>
      </c>
      <c r="Y38" s="99">
        <v>151.30000000000001</v>
      </c>
      <c r="Z38" s="100"/>
      <c r="AA38" s="79">
        <f t="shared" si="5"/>
        <v>7154.2000000000007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1734.8</v>
      </c>
      <c r="C39" s="88">
        <f t="shared" si="6"/>
        <v>2015</v>
      </c>
      <c r="D39" s="88">
        <f t="shared" si="6"/>
        <v>2039</v>
      </c>
      <c r="E39" s="88">
        <f t="shared" si="6"/>
        <v>2047</v>
      </c>
      <c r="F39" s="88">
        <f t="shared" si="6"/>
        <v>2048</v>
      </c>
      <c r="G39" s="88">
        <f t="shared" si="6"/>
        <v>2047</v>
      </c>
      <c r="H39" s="88">
        <f t="shared" si="6"/>
        <v>1994</v>
      </c>
      <c r="I39" s="88">
        <f t="shared" si="6"/>
        <v>1912.752</v>
      </c>
      <c r="J39" s="88">
        <f t="shared" si="6"/>
        <v>1486.4</v>
      </c>
      <c r="K39" s="88">
        <f t="shared" si="6"/>
        <v>1460.9</v>
      </c>
      <c r="L39" s="88">
        <f t="shared" si="6"/>
        <v>1219</v>
      </c>
      <c r="M39" s="88">
        <f t="shared" si="6"/>
        <v>1149.3</v>
      </c>
      <c r="N39" s="88">
        <f t="shared" si="6"/>
        <v>1143</v>
      </c>
      <c r="O39" s="88">
        <f t="shared" si="6"/>
        <v>1159.7</v>
      </c>
      <c r="P39" s="88">
        <f t="shared" si="6"/>
        <v>1190.3</v>
      </c>
      <c r="Q39" s="88">
        <f t="shared" si="6"/>
        <v>1573</v>
      </c>
      <c r="R39" s="88">
        <f t="shared" si="6"/>
        <v>1915</v>
      </c>
      <c r="S39" s="88">
        <f t="shared" si="6"/>
        <v>1857.1</v>
      </c>
      <c r="T39" s="88">
        <f t="shared" si="6"/>
        <v>1407</v>
      </c>
      <c r="U39" s="88">
        <f t="shared" si="6"/>
        <v>1622.2</v>
      </c>
      <c r="V39" s="88">
        <f t="shared" si="6"/>
        <v>1716.6</v>
      </c>
      <c r="W39" s="88">
        <f t="shared" si="6"/>
        <v>1713.3</v>
      </c>
      <c r="X39" s="88">
        <f t="shared" si="6"/>
        <v>1719.9</v>
      </c>
      <c r="Y39" s="88">
        <f t="shared" si="6"/>
        <v>1678.3</v>
      </c>
      <c r="Z39" s="89" t="str">
        <f t="shared" si="6"/>
        <v/>
      </c>
      <c r="AA39" s="90">
        <f t="shared" si="5"/>
        <v>39848.552000000003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655</v>
      </c>
      <c r="C44" s="99">
        <v>655</v>
      </c>
      <c r="D44" s="99">
        <v>655</v>
      </c>
      <c r="E44" s="99">
        <v>655</v>
      </c>
      <c r="F44" s="99">
        <v>655</v>
      </c>
      <c r="G44" s="99">
        <v>655</v>
      </c>
      <c r="H44" s="99">
        <v>655</v>
      </c>
      <c r="I44" s="99">
        <v>655</v>
      </c>
      <c r="J44" s="99">
        <v>655</v>
      </c>
      <c r="K44" s="99">
        <v>655</v>
      </c>
      <c r="L44" s="99">
        <v>655</v>
      </c>
      <c r="M44" s="99">
        <v>655</v>
      </c>
      <c r="N44" s="99">
        <v>655</v>
      </c>
      <c r="O44" s="99">
        <v>655</v>
      </c>
      <c r="P44" s="99">
        <v>655</v>
      </c>
      <c r="Q44" s="99">
        <v>655</v>
      </c>
      <c r="R44" s="99">
        <v>655</v>
      </c>
      <c r="S44" s="99">
        <v>502.1</v>
      </c>
      <c r="T44" s="99"/>
      <c r="U44" s="99">
        <v>636.5</v>
      </c>
      <c r="V44" s="99">
        <v>655</v>
      </c>
      <c r="W44" s="99">
        <v>655</v>
      </c>
      <c r="X44" s="99">
        <v>655</v>
      </c>
      <c r="Y44" s="99">
        <v>655</v>
      </c>
      <c r="Z44" s="100"/>
      <c r="AA44" s="79">
        <f t="shared" si="7"/>
        <v>14893.6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240.8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137.4</v>
      </c>
      <c r="K46" s="99">
        <v>100.9</v>
      </c>
      <c r="L46" s="99"/>
      <c r="M46" s="99">
        <v>31.3</v>
      </c>
      <c r="N46" s="99"/>
      <c r="O46" s="99">
        <v>77.7</v>
      </c>
      <c r="P46" s="99">
        <v>108.3</v>
      </c>
      <c r="Q46" s="99">
        <v>500</v>
      </c>
      <c r="R46" s="99">
        <v>500</v>
      </c>
      <c r="S46" s="99">
        <v>500</v>
      </c>
      <c r="T46" s="99">
        <v>500</v>
      </c>
      <c r="U46" s="99">
        <v>169.7</v>
      </c>
      <c r="V46" s="99">
        <v>243.6</v>
      </c>
      <c r="W46" s="99">
        <v>187.3</v>
      </c>
      <c r="X46" s="99">
        <v>205.9</v>
      </c>
      <c r="Y46" s="99">
        <v>151.30000000000001</v>
      </c>
      <c r="Z46" s="100"/>
      <c r="AA46" s="79">
        <f t="shared" si="7"/>
        <v>7154.2000000000007</v>
      </c>
    </row>
    <row r="47" spans="1:27" ht="24.95" customHeight="1" x14ac:dyDescent="0.2">
      <c r="A47" s="85" t="s">
        <v>34</v>
      </c>
      <c r="B47" s="98"/>
      <c r="C47" s="99"/>
      <c r="D47" s="99">
        <v>1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7</v>
      </c>
      <c r="Q47" s="99">
        <v>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</v>
      </c>
    </row>
    <row r="48" spans="1:27" ht="30" customHeight="1" thickBot="1" x14ac:dyDescent="0.25">
      <c r="A48" s="86" t="s">
        <v>35</v>
      </c>
      <c r="B48" s="87">
        <f>IF(LEN(B$2)&gt;0,SUM(B42:B47),"")</f>
        <v>895.8</v>
      </c>
      <c r="C48" s="88">
        <f t="shared" ref="C48:Z48" si="8">IF(LEN(C$2)&gt;0,SUM(C42:C47),"")</f>
        <v>1155</v>
      </c>
      <c r="D48" s="88">
        <f t="shared" si="8"/>
        <v>1156</v>
      </c>
      <c r="E48" s="88">
        <f t="shared" si="8"/>
        <v>1155</v>
      </c>
      <c r="F48" s="88">
        <f t="shared" si="8"/>
        <v>1155</v>
      </c>
      <c r="G48" s="88">
        <f t="shared" si="8"/>
        <v>1155</v>
      </c>
      <c r="H48" s="88">
        <f t="shared" si="8"/>
        <v>1155</v>
      </c>
      <c r="I48" s="88">
        <f t="shared" si="8"/>
        <v>1155</v>
      </c>
      <c r="J48" s="88">
        <f t="shared" si="8"/>
        <v>792.4</v>
      </c>
      <c r="K48" s="88">
        <f t="shared" si="8"/>
        <v>755.9</v>
      </c>
      <c r="L48" s="88">
        <f t="shared" si="8"/>
        <v>655</v>
      </c>
      <c r="M48" s="88">
        <f t="shared" si="8"/>
        <v>686.3</v>
      </c>
      <c r="N48" s="88">
        <f t="shared" si="8"/>
        <v>655</v>
      </c>
      <c r="O48" s="88">
        <f t="shared" si="8"/>
        <v>732.7</v>
      </c>
      <c r="P48" s="88">
        <f t="shared" si="8"/>
        <v>770.3</v>
      </c>
      <c r="Q48" s="88">
        <f t="shared" si="8"/>
        <v>1164</v>
      </c>
      <c r="R48" s="88">
        <f t="shared" si="8"/>
        <v>1155</v>
      </c>
      <c r="S48" s="88">
        <f t="shared" si="8"/>
        <v>1002.1</v>
      </c>
      <c r="T48" s="88">
        <f t="shared" si="8"/>
        <v>500</v>
      </c>
      <c r="U48" s="88">
        <f t="shared" si="8"/>
        <v>806.2</v>
      </c>
      <c r="V48" s="88">
        <f t="shared" si="8"/>
        <v>898.6</v>
      </c>
      <c r="W48" s="88">
        <f t="shared" si="8"/>
        <v>842.3</v>
      </c>
      <c r="X48" s="88">
        <f t="shared" si="8"/>
        <v>860.9</v>
      </c>
      <c r="Y48" s="88">
        <f t="shared" si="8"/>
        <v>806.3</v>
      </c>
      <c r="Z48" s="89" t="str">
        <f t="shared" si="8"/>
        <v/>
      </c>
      <c r="AA48" s="90">
        <f t="shared" si="7"/>
        <v>22064.799999999996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4108.71</v>
      </c>
      <c r="C51" s="88">
        <f t="shared" si="10"/>
        <v>3925.3409999999999</v>
      </c>
      <c r="D51" s="88">
        <f t="shared" si="10"/>
        <v>3849.4189999999999</v>
      </c>
      <c r="E51" s="88">
        <f t="shared" si="10"/>
        <v>3817.9719999999998</v>
      </c>
      <c r="F51" s="88">
        <f t="shared" si="10"/>
        <v>3870.5540000000001</v>
      </c>
      <c r="G51" s="88">
        <f t="shared" si="10"/>
        <v>3962.627</v>
      </c>
      <c r="H51" s="88">
        <f t="shared" si="10"/>
        <v>4059.067</v>
      </c>
      <c r="I51" s="88">
        <f t="shared" si="10"/>
        <v>4326.1890000000003</v>
      </c>
      <c r="J51" s="88">
        <f t="shared" si="10"/>
        <v>4687.6469999999999</v>
      </c>
      <c r="K51" s="88">
        <f t="shared" si="10"/>
        <v>4990.6990000000005</v>
      </c>
      <c r="L51" s="88">
        <f t="shared" si="10"/>
        <v>5267.6649999999991</v>
      </c>
      <c r="M51" s="88">
        <f t="shared" si="10"/>
        <v>5487.4960000000001</v>
      </c>
      <c r="N51" s="88">
        <f t="shared" si="10"/>
        <v>5536.652</v>
      </c>
      <c r="O51" s="88">
        <f t="shared" si="10"/>
        <v>5371.8950000000004</v>
      </c>
      <c r="P51" s="88">
        <f t="shared" si="10"/>
        <v>5115.2280000000001</v>
      </c>
      <c r="Q51" s="88">
        <f t="shared" si="10"/>
        <v>4962.5540000000001</v>
      </c>
      <c r="R51" s="88">
        <f t="shared" si="10"/>
        <v>4808.4130000000005</v>
      </c>
      <c r="S51" s="88">
        <f t="shared" si="10"/>
        <v>4883.1660000000002</v>
      </c>
      <c r="T51" s="88">
        <f t="shared" si="10"/>
        <v>5584.8960000000006</v>
      </c>
      <c r="U51" s="88">
        <f t="shared" si="10"/>
        <v>5555.2129999999997</v>
      </c>
      <c r="V51" s="88">
        <f t="shared" si="10"/>
        <v>5410.7260000000006</v>
      </c>
      <c r="W51" s="88">
        <f t="shared" si="10"/>
        <v>4988.7719999999999</v>
      </c>
      <c r="X51" s="88">
        <f t="shared" si="10"/>
        <v>4631.4380000000001</v>
      </c>
      <c r="Y51" s="88">
        <f t="shared" si="10"/>
        <v>4375.2660000000005</v>
      </c>
      <c r="Z51" s="89" t="str">
        <f t="shared" si="10"/>
        <v/>
      </c>
      <c r="AA51" s="105">
        <f>SUM(B51:Z51)</f>
        <v>113577.605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4108.7500000000018</v>
      </c>
      <c r="C4" s="18">
        <v>3925.3409999999994</v>
      </c>
      <c r="D4" s="18">
        <v>3849.4190000000008</v>
      </c>
      <c r="E4" s="18">
        <v>3817.9720000000002</v>
      </c>
      <c r="F4" s="18">
        <v>3870.5540000000001</v>
      </c>
      <c r="G4" s="18">
        <v>3962.627</v>
      </c>
      <c r="H4" s="18">
        <v>4059.067</v>
      </c>
      <c r="I4" s="18">
        <v>4326.1890000000003</v>
      </c>
      <c r="J4" s="18">
        <v>4687.6429999999991</v>
      </c>
      <c r="K4" s="18">
        <v>4990.6500000000005</v>
      </c>
      <c r="L4" s="18">
        <v>5267.6549999999997</v>
      </c>
      <c r="M4" s="18">
        <v>5487.4929999999995</v>
      </c>
      <c r="N4" s="18">
        <v>5536.6369999999988</v>
      </c>
      <c r="O4" s="18">
        <v>5371.8580000000011</v>
      </c>
      <c r="P4" s="18">
        <v>5115.2049999999999</v>
      </c>
      <c r="Q4" s="18">
        <v>4962.5539999999992</v>
      </c>
      <c r="R4" s="18">
        <v>4808.4129999999996</v>
      </c>
      <c r="S4" s="18">
        <v>4883.1870000000017</v>
      </c>
      <c r="T4" s="18">
        <v>5584.9210000000012</v>
      </c>
      <c r="U4" s="18">
        <v>5555.2019999999993</v>
      </c>
      <c r="V4" s="18">
        <v>5410.7299999999987</v>
      </c>
      <c r="W4" s="18">
        <v>4988.8029999999981</v>
      </c>
      <c r="X4" s="18">
        <v>4631.429000000001</v>
      </c>
      <c r="Y4" s="18">
        <v>4375.2860000000019</v>
      </c>
      <c r="Z4" s="19"/>
      <c r="AA4" s="20">
        <f>SUM(B4:Z4)</f>
        <v>113577.58500000002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249</v>
      </c>
      <c r="C7" s="28">
        <v>416.86</v>
      </c>
      <c r="D7" s="28">
        <v>274.91000000000003</v>
      </c>
      <c r="E7" s="28">
        <v>267.27999999999997</v>
      </c>
      <c r="F7" s="28">
        <v>271.73</v>
      </c>
      <c r="G7" s="28">
        <v>415.73</v>
      </c>
      <c r="H7" s="28">
        <v>412</v>
      </c>
      <c r="I7" s="28">
        <v>262.32</v>
      </c>
      <c r="J7" s="28">
        <v>210.23</v>
      </c>
      <c r="K7" s="28">
        <v>250</v>
      </c>
      <c r="L7" s="28">
        <v>210.87</v>
      </c>
      <c r="M7" s="28">
        <v>174.14</v>
      </c>
      <c r="N7" s="28">
        <v>178.97</v>
      </c>
      <c r="O7" s="28">
        <v>108.94</v>
      </c>
      <c r="P7" s="28">
        <v>100</v>
      </c>
      <c r="Q7" s="28">
        <v>112</v>
      </c>
      <c r="R7" s="28">
        <v>185.54</v>
      </c>
      <c r="S7" s="28">
        <v>253.61</v>
      </c>
      <c r="T7" s="28">
        <v>520</v>
      </c>
      <c r="U7" s="28">
        <v>305</v>
      </c>
      <c r="V7" s="28">
        <v>287.89999999999998</v>
      </c>
      <c r="W7" s="28">
        <v>265.08</v>
      </c>
      <c r="X7" s="28">
        <v>252.15</v>
      </c>
      <c r="Y7" s="28">
        <v>210.4</v>
      </c>
      <c r="Z7" s="29"/>
      <c r="AA7" s="30">
        <f>IF(SUM(B7:Z7)&lt;&gt;0,AVERAGEIF(B7:Z7,"&lt;&gt;"""),"")</f>
        <v>258.11083333333329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888.2349999999999</v>
      </c>
      <c r="C19" s="72">
        <v>878.23099999999999</v>
      </c>
      <c r="D19" s="72">
        <v>872.24699999999996</v>
      </c>
      <c r="E19" s="72">
        <v>883.25</v>
      </c>
      <c r="F19" s="72">
        <v>892.24900000000002</v>
      </c>
      <c r="G19" s="72">
        <v>861.25900000000001</v>
      </c>
      <c r="H19" s="72">
        <v>858.29599999999994</v>
      </c>
      <c r="I19" s="72">
        <v>883.32199999999989</v>
      </c>
      <c r="J19" s="72">
        <v>887.35400000000004</v>
      </c>
      <c r="K19" s="72">
        <v>900.35400000000004</v>
      </c>
      <c r="L19" s="72">
        <v>871.33500000000004</v>
      </c>
      <c r="M19" s="72">
        <v>887.29</v>
      </c>
      <c r="N19" s="72">
        <v>910.27099999999996</v>
      </c>
      <c r="O19" s="72">
        <v>905.24499999999989</v>
      </c>
      <c r="P19" s="72">
        <v>889.22799999999995</v>
      </c>
      <c r="Q19" s="72">
        <v>880.21699999999998</v>
      </c>
      <c r="R19" s="72">
        <v>881.22599999999989</v>
      </c>
      <c r="S19" s="72">
        <v>902.84199999999998</v>
      </c>
      <c r="T19" s="72">
        <v>900.875</v>
      </c>
      <c r="U19" s="72">
        <v>925.84100000000001</v>
      </c>
      <c r="V19" s="72">
        <v>910.85</v>
      </c>
      <c r="W19" s="72">
        <v>891.84799999999996</v>
      </c>
      <c r="X19" s="72">
        <v>888.85199999999998</v>
      </c>
      <c r="Y19" s="72">
        <v>879.84100000000001</v>
      </c>
      <c r="Z19" s="73"/>
      <c r="AA19" s="74">
        <f t="shared" ref="AA19:AA24" si="2">SUM(B19:Z19)</f>
        <v>21330.557999999997</v>
      </c>
    </row>
    <row r="20" spans="1:27" ht="24.95" customHeight="1" x14ac:dyDescent="0.2">
      <c r="A20" s="75" t="s">
        <v>15</v>
      </c>
      <c r="B20" s="76">
        <v>837.38799999999992</v>
      </c>
      <c r="C20" s="77">
        <v>819.91500000000008</v>
      </c>
      <c r="D20" s="77">
        <v>810.19399999999996</v>
      </c>
      <c r="E20" s="77">
        <v>808.66000000000008</v>
      </c>
      <c r="F20" s="77">
        <v>818.76599999999996</v>
      </c>
      <c r="G20" s="77">
        <v>851.62199999999996</v>
      </c>
      <c r="H20" s="77">
        <v>855.01300000000003</v>
      </c>
      <c r="I20" s="77">
        <v>865.43000000000006</v>
      </c>
      <c r="J20" s="77">
        <v>894.51600000000019</v>
      </c>
      <c r="K20" s="77">
        <v>912.04899999999998</v>
      </c>
      <c r="L20" s="77">
        <v>919.72000000000014</v>
      </c>
      <c r="M20" s="77">
        <v>922.69899999999984</v>
      </c>
      <c r="N20" s="77">
        <v>916.81100000000004</v>
      </c>
      <c r="O20" s="77">
        <v>906.7</v>
      </c>
      <c r="P20" s="77">
        <v>893.404</v>
      </c>
      <c r="Q20" s="77">
        <v>882.60599999999988</v>
      </c>
      <c r="R20" s="77">
        <v>891.6579999999999</v>
      </c>
      <c r="S20" s="77">
        <v>909.56599999999992</v>
      </c>
      <c r="T20" s="77">
        <v>963.31299999999999</v>
      </c>
      <c r="U20" s="77">
        <v>963.41499999999996</v>
      </c>
      <c r="V20" s="77">
        <v>919.29300000000001</v>
      </c>
      <c r="W20" s="77">
        <v>878.34499999999991</v>
      </c>
      <c r="X20" s="77">
        <v>848.95199999999988</v>
      </c>
      <c r="Y20" s="77">
        <v>823.38900000000001</v>
      </c>
      <c r="Z20" s="78"/>
      <c r="AA20" s="79">
        <f t="shared" si="2"/>
        <v>21113.424000000003</v>
      </c>
    </row>
    <row r="21" spans="1:27" ht="24.95" customHeight="1" x14ac:dyDescent="0.2">
      <c r="A21" s="75" t="s">
        <v>16</v>
      </c>
      <c r="B21" s="80">
        <v>1970.127</v>
      </c>
      <c r="C21" s="81">
        <v>1842.6949999999999</v>
      </c>
      <c r="D21" s="81">
        <v>1766.9780000000001</v>
      </c>
      <c r="E21" s="81">
        <v>1741.5619999999999</v>
      </c>
      <c r="F21" s="81">
        <v>1756.5389999999998</v>
      </c>
      <c r="G21" s="81">
        <v>1849.2459999999999</v>
      </c>
      <c r="H21" s="81">
        <v>1921.2579999999998</v>
      </c>
      <c r="I21" s="81">
        <v>2087.9369999999999</v>
      </c>
      <c r="J21" s="81">
        <v>2368.7729999999997</v>
      </c>
      <c r="K21" s="81">
        <v>2632.7469999999994</v>
      </c>
      <c r="L21" s="81">
        <v>2852.2000000000003</v>
      </c>
      <c r="M21" s="81">
        <v>2953.0039999999999</v>
      </c>
      <c r="N21" s="81">
        <v>2885.4549999999999</v>
      </c>
      <c r="O21" s="81">
        <v>2607.9129999999996</v>
      </c>
      <c r="P21" s="81">
        <v>2386.0729999999999</v>
      </c>
      <c r="Q21" s="81">
        <v>2292.7310000000002</v>
      </c>
      <c r="R21" s="81">
        <v>2380.8779999999997</v>
      </c>
      <c r="S21" s="81">
        <v>2571.2789999999995</v>
      </c>
      <c r="T21" s="81">
        <v>3011.9329999999995</v>
      </c>
      <c r="U21" s="81">
        <v>3092.4459999999999</v>
      </c>
      <c r="V21" s="81">
        <v>3011.864</v>
      </c>
      <c r="W21" s="81">
        <v>2720.11</v>
      </c>
      <c r="X21" s="81">
        <v>2450.625</v>
      </c>
      <c r="Y21" s="81">
        <v>2164.0559999999996</v>
      </c>
      <c r="Z21" s="78"/>
      <c r="AA21" s="79">
        <f t="shared" si="2"/>
        <v>57318.428999999989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134</v>
      </c>
      <c r="C23" s="77">
        <v>122.5</v>
      </c>
      <c r="D23" s="77">
        <v>123</v>
      </c>
      <c r="E23" s="77">
        <v>122.5</v>
      </c>
      <c r="F23" s="77">
        <v>123</v>
      </c>
      <c r="G23" s="77">
        <v>123.5</v>
      </c>
      <c r="H23" s="77">
        <v>123.5</v>
      </c>
      <c r="I23" s="77">
        <v>119.5</v>
      </c>
      <c r="J23" s="77">
        <v>116</v>
      </c>
      <c r="K23" s="77">
        <v>112.5</v>
      </c>
      <c r="L23" s="77">
        <v>113.5</v>
      </c>
      <c r="M23" s="77">
        <v>116.5</v>
      </c>
      <c r="N23" s="77">
        <v>104.5</v>
      </c>
      <c r="O23" s="77">
        <v>105</v>
      </c>
      <c r="P23" s="77">
        <v>107.5</v>
      </c>
      <c r="Q23" s="77">
        <v>82</v>
      </c>
      <c r="R23" s="77">
        <v>120.5</v>
      </c>
      <c r="S23" s="77">
        <v>109.5</v>
      </c>
      <c r="T23" s="77">
        <v>143</v>
      </c>
      <c r="U23" s="77">
        <v>135.5</v>
      </c>
      <c r="V23" s="77">
        <v>148.5</v>
      </c>
      <c r="W23" s="77">
        <v>124.5</v>
      </c>
      <c r="X23" s="77">
        <v>114</v>
      </c>
      <c r="Y23" s="77">
        <v>97</v>
      </c>
      <c r="Z23" s="77"/>
      <c r="AA23" s="79">
        <f t="shared" si="2"/>
        <v>2841.5</v>
      </c>
    </row>
    <row r="24" spans="1:27" ht="24.95" customHeight="1" x14ac:dyDescent="0.2">
      <c r="A24" s="85" t="s">
        <v>19</v>
      </c>
      <c r="B24" s="77">
        <v>244.99999999999997</v>
      </c>
      <c r="C24" s="77">
        <v>233.99999999999997</v>
      </c>
      <c r="D24" s="77">
        <v>229.99999999999997</v>
      </c>
      <c r="E24" s="77">
        <v>227.99999999999997</v>
      </c>
      <c r="F24" s="77">
        <v>232.99999999999997</v>
      </c>
      <c r="G24" s="77">
        <v>249</v>
      </c>
      <c r="H24" s="77">
        <v>273</v>
      </c>
      <c r="I24" s="77">
        <v>310.00000000000006</v>
      </c>
      <c r="J24" s="77">
        <v>339</v>
      </c>
      <c r="K24" s="77">
        <v>351.00000000000006</v>
      </c>
      <c r="L24" s="77">
        <v>357.99999999999994</v>
      </c>
      <c r="M24" s="77">
        <v>364.99999999999994</v>
      </c>
      <c r="N24" s="77">
        <v>361.99999999999994</v>
      </c>
      <c r="O24" s="77">
        <v>347</v>
      </c>
      <c r="P24" s="77">
        <v>326</v>
      </c>
      <c r="Q24" s="77">
        <v>314.00000000000006</v>
      </c>
      <c r="R24" s="77">
        <v>318.99999999999994</v>
      </c>
      <c r="S24" s="77">
        <v>336</v>
      </c>
      <c r="T24" s="77">
        <v>367</v>
      </c>
      <c r="U24" s="77">
        <v>364.99999999999994</v>
      </c>
      <c r="V24" s="77">
        <v>334</v>
      </c>
      <c r="W24" s="77">
        <v>294.00000000000006</v>
      </c>
      <c r="X24" s="77">
        <v>258</v>
      </c>
      <c r="Y24" s="77">
        <v>229.00000000000003</v>
      </c>
      <c r="Z24" s="77"/>
      <c r="AA24" s="79">
        <f t="shared" si="2"/>
        <v>7266</v>
      </c>
    </row>
    <row r="25" spans="1:27" ht="30" customHeight="1" thickBot="1" x14ac:dyDescent="0.25">
      <c r="A25" s="86" t="s">
        <v>20</v>
      </c>
      <c r="B25" s="87">
        <f t="shared" ref="B25:AA25" si="3">SUM(B19:B24)</f>
        <v>4074.75</v>
      </c>
      <c r="C25" s="88">
        <f t="shared" si="3"/>
        <v>3897.3410000000003</v>
      </c>
      <c r="D25" s="88">
        <f t="shared" si="3"/>
        <v>3802.4189999999999</v>
      </c>
      <c r="E25" s="88">
        <f t="shared" si="3"/>
        <v>3783.9719999999998</v>
      </c>
      <c r="F25" s="88">
        <f t="shared" si="3"/>
        <v>3823.5539999999996</v>
      </c>
      <c r="G25" s="88">
        <f t="shared" si="3"/>
        <v>3934.6269999999995</v>
      </c>
      <c r="H25" s="88">
        <f t="shared" si="3"/>
        <v>4031.067</v>
      </c>
      <c r="I25" s="88">
        <f t="shared" si="3"/>
        <v>4266.1890000000003</v>
      </c>
      <c r="J25" s="88">
        <f t="shared" si="3"/>
        <v>4605.643</v>
      </c>
      <c r="K25" s="88">
        <f t="shared" si="3"/>
        <v>4908.6499999999996</v>
      </c>
      <c r="L25" s="88">
        <f t="shared" si="3"/>
        <v>5114.755000000001</v>
      </c>
      <c r="M25" s="88">
        <f t="shared" si="3"/>
        <v>5354.4929999999995</v>
      </c>
      <c r="N25" s="88">
        <f t="shared" si="3"/>
        <v>5289.0370000000003</v>
      </c>
      <c r="O25" s="88">
        <f t="shared" si="3"/>
        <v>4981.8579999999993</v>
      </c>
      <c r="P25" s="88">
        <f t="shared" si="3"/>
        <v>4712.2049999999999</v>
      </c>
      <c r="Q25" s="88">
        <f t="shared" si="3"/>
        <v>4561.5540000000001</v>
      </c>
      <c r="R25" s="88">
        <f t="shared" si="3"/>
        <v>4593.2619999999997</v>
      </c>
      <c r="S25" s="88">
        <f t="shared" si="3"/>
        <v>4829.1869999999999</v>
      </c>
      <c r="T25" s="88">
        <f t="shared" si="3"/>
        <v>5386.1209999999992</v>
      </c>
      <c r="U25" s="88">
        <f t="shared" si="3"/>
        <v>5482.2019999999993</v>
      </c>
      <c r="V25" s="88">
        <f t="shared" si="3"/>
        <v>5324.5069999999996</v>
      </c>
      <c r="W25" s="88">
        <f t="shared" si="3"/>
        <v>4908.8029999999999</v>
      </c>
      <c r="X25" s="88">
        <f t="shared" si="3"/>
        <v>4560.4290000000001</v>
      </c>
      <c r="Y25" s="88">
        <f t="shared" si="3"/>
        <v>4193.2860000000001</v>
      </c>
      <c r="Z25" s="89">
        <f t="shared" si="3"/>
        <v>0</v>
      </c>
      <c r="AA25" s="90">
        <f t="shared" si="3"/>
        <v>110419.91099999999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407</v>
      </c>
      <c r="C28" s="72">
        <v>384.5</v>
      </c>
      <c r="D28" s="72">
        <v>381</v>
      </c>
      <c r="E28" s="72">
        <v>378.5</v>
      </c>
      <c r="F28" s="72">
        <v>384</v>
      </c>
      <c r="G28" s="72">
        <v>400.5</v>
      </c>
      <c r="H28" s="72">
        <v>424.5</v>
      </c>
      <c r="I28" s="72">
        <v>457.5</v>
      </c>
      <c r="J28" s="72">
        <v>505</v>
      </c>
      <c r="K28" s="72">
        <v>513.5</v>
      </c>
      <c r="L28" s="72">
        <v>521.5</v>
      </c>
      <c r="M28" s="72">
        <v>531.5</v>
      </c>
      <c r="N28" s="72">
        <v>516.5</v>
      </c>
      <c r="O28" s="72">
        <v>502</v>
      </c>
      <c r="P28" s="72">
        <v>483.5</v>
      </c>
      <c r="Q28" s="72">
        <v>444</v>
      </c>
      <c r="R28" s="72">
        <v>481.5</v>
      </c>
      <c r="S28" s="72">
        <v>487.5</v>
      </c>
      <c r="T28" s="72">
        <v>552</v>
      </c>
      <c r="U28" s="72">
        <v>542.5</v>
      </c>
      <c r="V28" s="72">
        <v>524.5</v>
      </c>
      <c r="W28" s="72">
        <v>466.5</v>
      </c>
      <c r="X28" s="72">
        <v>400</v>
      </c>
      <c r="Y28" s="72">
        <v>354</v>
      </c>
      <c r="Z28" s="73"/>
      <c r="AA28" s="74">
        <f>SUM(B28:Z28)</f>
        <v>11043.5</v>
      </c>
    </row>
    <row r="29" spans="1:27" ht="24.95" customHeight="1" x14ac:dyDescent="0.2">
      <c r="A29" s="75" t="s">
        <v>23</v>
      </c>
      <c r="B29" s="76">
        <v>3701.75</v>
      </c>
      <c r="C29" s="77">
        <v>3540.8409999999999</v>
      </c>
      <c r="D29" s="77">
        <v>3468.4189999999999</v>
      </c>
      <c r="E29" s="77">
        <v>3439.4720000000002</v>
      </c>
      <c r="F29" s="77">
        <v>3486.5540000000001</v>
      </c>
      <c r="G29" s="77">
        <v>3562.127</v>
      </c>
      <c r="H29" s="77">
        <v>3634.567</v>
      </c>
      <c r="I29" s="77">
        <v>3868.6889999999999</v>
      </c>
      <c r="J29" s="77">
        <v>4182.643</v>
      </c>
      <c r="K29" s="77">
        <v>4477.1499999999996</v>
      </c>
      <c r="L29" s="77">
        <v>4708.2550000000001</v>
      </c>
      <c r="M29" s="77">
        <v>4955.9930000000004</v>
      </c>
      <c r="N29" s="77">
        <v>5000.5370000000003</v>
      </c>
      <c r="O29" s="77">
        <v>4869.8580000000002</v>
      </c>
      <c r="P29" s="77">
        <v>4631.7049999999999</v>
      </c>
      <c r="Q29" s="77">
        <v>4518.5540000000001</v>
      </c>
      <c r="R29" s="77">
        <v>4326.9129999999996</v>
      </c>
      <c r="S29" s="77">
        <v>4395.6869999999999</v>
      </c>
      <c r="T29" s="77">
        <v>4891.1210000000001</v>
      </c>
      <c r="U29" s="77">
        <v>5012.7020000000002</v>
      </c>
      <c r="V29" s="77">
        <v>4886.2299999999996</v>
      </c>
      <c r="W29" s="77">
        <v>4522.3029999999999</v>
      </c>
      <c r="X29" s="77">
        <v>4231.4290000000001</v>
      </c>
      <c r="Y29" s="77">
        <v>4021.2860000000001</v>
      </c>
      <c r="Z29" s="78"/>
      <c r="AA29" s="79">
        <f>SUM(B29:Z29)</f>
        <v>102334.785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4108.75</v>
      </c>
      <c r="C31" s="62">
        <f t="shared" si="4"/>
        <v>3925.3409999999999</v>
      </c>
      <c r="D31" s="62">
        <f t="shared" si="4"/>
        <v>3849.4189999999999</v>
      </c>
      <c r="E31" s="62">
        <f t="shared" si="4"/>
        <v>3817.9720000000002</v>
      </c>
      <c r="F31" s="62">
        <f t="shared" si="4"/>
        <v>3870.5540000000001</v>
      </c>
      <c r="G31" s="62">
        <f t="shared" si="4"/>
        <v>3962.627</v>
      </c>
      <c r="H31" s="62">
        <f t="shared" si="4"/>
        <v>4059.067</v>
      </c>
      <c r="I31" s="62">
        <f t="shared" si="4"/>
        <v>4326.1890000000003</v>
      </c>
      <c r="J31" s="62">
        <f t="shared" si="4"/>
        <v>4687.643</v>
      </c>
      <c r="K31" s="62">
        <f t="shared" si="4"/>
        <v>4990.6499999999996</v>
      </c>
      <c r="L31" s="62">
        <f t="shared" si="4"/>
        <v>5229.7550000000001</v>
      </c>
      <c r="M31" s="62">
        <f t="shared" si="4"/>
        <v>5487.4930000000004</v>
      </c>
      <c r="N31" s="62">
        <f t="shared" si="4"/>
        <v>5517.0370000000003</v>
      </c>
      <c r="O31" s="62">
        <f t="shared" si="4"/>
        <v>5371.8580000000002</v>
      </c>
      <c r="P31" s="62">
        <f t="shared" si="4"/>
        <v>5115.2049999999999</v>
      </c>
      <c r="Q31" s="62">
        <f t="shared" si="4"/>
        <v>4962.5540000000001</v>
      </c>
      <c r="R31" s="62">
        <f t="shared" si="4"/>
        <v>4808.4129999999996</v>
      </c>
      <c r="S31" s="62">
        <f t="shared" si="4"/>
        <v>4883.1869999999999</v>
      </c>
      <c r="T31" s="62">
        <f t="shared" si="4"/>
        <v>5443.1210000000001</v>
      </c>
      <c r="U31" s="62">
        <f t="shared" si="4"/>
        <v>5555.2020000000002</v>
      </c>
      <c r="V31" s="62">
        <f t="shared" si="4"/>
        <v>5410.73</v>
      </c>
      <c r="W31" s="62">
        <f t="shared" si="4"/>
        <v>4988.8029999999999</v>
      </c>
      <c r="X31" s="62">
        <f t="shared" si="4"/>
        <v>4631.4290000000001</v>
      </c>
      <c r="Y31" s="62">
        <f t="shared" si="4"/>
        <v>4375.2860000000001</v>
      </c>
      <c r="Z31" s="63">
        <f t="shared" si="4"/>
        <v>0</v>
      </c>
      <c r="AA31" s="64">
        <f t="shared" si="4"/>
        <v>113378.285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</v>
      </c>
      <c r="C34" s="95">
        <v>20</v>
      </c>
      <c r="D34" s="95">
        <v>39</v>
      </c>
      <c r="E34" s="95">
        <v>26</v>
      </c>
      <c r="F34" s="95">
        <v>39</v>
      </c>
      <c r="G34" s="95">
        <v>20</v>
      </c>
      <c r="H34" s="95">
        <v>20</v>
      </c>
      <c r="I34" s="95">
        <v>52</v>
      </c>
      <c r="J34" s="95">
        <v>74</v>
      </c>
      <c r="K34" s="95">
        <v>74</v>
      </c>
      <c r="L34" s="95">
        <v>106</v>
      </c>
      <c r="M34" s="95">
        <v>105</v>
      </c>
      <c r="N34" s="95">
        <v>105</v>
      </c>
      <c r="O34" s="95">
        <v>117</v>
      </c>
      <c r="P34" s="95">
        <v>130</v>
      </c>
      <c r="Q34" s="95">
        <v>128</v>
      </c>
      <c r="R34" s="95">
        <v>83</v>
      </c>
      <c r="S34" s="95">
        <v>36</v>
      </c>
      <c r="T34" s="95">
        <v>34</v>
      </c>
      <c r="U34" s="95">
        <v>34</v>
      </c>
      <c r="V34" s="95">
        <v>38.222999999999999</v>
      </c>
      <c r="W34" s="95">
        <v>46</v>
      </c>
      <c r="X34" s="95">
        <v>39</v>
      </c>
      <c r="Y34" s="95">
        <v>39</v>
      </c>
      <c r="Z34" s="96"/>
      <c r="AA34" s="74">
        <f t="shared" ref="AA34:AA39" si="5">SUM(B34:Z34)</f>
        <v>1430.223</v>
      </c>
    </row>
    <row r="35" spans="1:27" ht="24.95" customHeight="1" x14ac:dyDescent="0.2">
      <c r="A35" s="97" t="s">
        <v>41</v>
      </c>
      <c r="B35" s="98">
        <v>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8</v>
      </c>
      <c r="I35" s="99">
        <v>8</v>
      </c>
      <c r="J35" s="99">
        <v>8</v>
      </c>
      <c r="K35" s="99">
        <v>8</v>
      </c>
      <c r="L35" s="99">
        <v>9</v>
      </c>
      <c r="M35" s="99">
        <v>8</v>
      </c>
      <c r="N35" s="99">
        <v>8</v>
      </c>
      <c r="O35" s="99">
        <v>8</v>
      </c>
      <c r="P35" s="99">
        <v>8</v>
      </c>
      <c r="Q35" s="99">
        <v>8</v>
      </c>
      <c r="R35" s="99">
        <v>8</v>
      </c>
      <c r="S35" s="99">
        <v>18</v>
      </c>
      <c r="T35" s="99">
        <v>23</v>
      </c>
      <c r="U35" s="99">
        <v>39</v>
      </c>
      <c r="V35" s="99">
        <v>48</v>
      </c>
      <c r="W35" s="99">
        <v>34</v>
      </c>
      <c r="X35" s="99">
        <v>32</v>
      </c>
      <c r="Y35" s="99">
        <v>18</v>
      </c>
      <c r="Z35" s="100"/>
      <c r="AA35" s="79">
        <f t="shared" si="5"/>
        <v>349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141.80000000000001</v>
      </c>
      <c r="U36" s="99"/>
      <c r="V36" s="99"/>
      <c r="W36" s="99"/>
      <c r="X36" s="99"/>
      <c r="Y36" s="99"/>
      <c r="Z36" s="100"/>
      <c r="AA36" s="79">
        <f t="shared" si="5"/>
        <v>141.80000000000001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20</v>
      </c>
      <c r="N37" s="99">
        <v>115</v>
      </c>
      <c r="O37" s="99">
        <v>265</v>
      </c>
      <c r="P37" s="99">
        <v>265</v>
      </c>
      <c r="Q37" s="99">
        <v>265</v>
      </c>
      <c r="R37" s="99">
        <v>124.151</v>
      </c>
      <c r="S37" s="99"/>
      <c r="T37" s="99"/>
      <c r="U37" s="99"/>
      <c r="V37" s="99"/>
      <c r="W37" s="99"/>
      <c r="X37" s="99"/>
      <c r="Y37" s="99">
        <v>125</v>
      </c>
      <c r="Z37" s="100"/>
      <c r="AA37" s="79">
        <f t="shared" si="5"/>
        <v>1179.1510000000001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37.9</v>
      </c>
      <c r="M38" s="99"/>
      <c r="N38" s="99">
        <v>19.600000000000001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57.5</v>
      </c>
    </row>
    <row r="39" spans="1:27" ht="30" customHeight="1" thickBot="1" x14ac:dyDescent="0.25">
      <c r="A39" s="86" t="s">
        <v>45</v>
      </c>
      <c r="B39" s="87">
        <f t="shared" ref="B39:Z39" si="6">SUM(B34:B38)</f>
        <v>34</v>
      </c>
      <c r="C39" s="88">
        <f t="shared" si="6"/>
        <v>28</v>
      </c>
      <c r="D39" s="88">
        <f t="shared" si="6"/>
        <v>47</v>
      </c>
      <c r="E39" s="88">
        <f t="shared" si="6"/>
        <v>34</v>
      </c>
      <c r="F39" s="88">
        <f t="shared" si="6"/>
        <v>47</v>
      </c>
      <c r="G39" s="88">
        <f t="shared" si="6"/>
        <v>28</v>
      </c>
      <c r="H39" s="88">
        <f t="shared" si="6"/>
        <v>28</v>
      </c>
      <c r="I39" s="88">
        <f t="shared" si="6"/>
        <v>60</v>
      </c>
      <c r="J39" s="88">
        <f t="shared" si="6"/>
        <v>82</v>
      </c>
      <c r="K39" s="88">
        <f t="shared" si="6"/>
        <v>82</v>
      </c>
      <c r="L39" s="88">
        <f t="shared" si="6"/>
        <v>152.9</v>
      </c>
      <c r="M39" s="88">
        <f t="shared" si="6"/>
        <v>133</v>
      </c>
      <c r="N39" s="88">
        <f t="shared" si="6"/>
        <v>247.6</v>
      </c>
      <c r="O39" s="88">
        <f t="shared" si="6"/>
        <v>390</v>
      </c>
      <c r="P39" s="88">
        <f t="shared" si="6"/>
        <v>403</v>
      </c>
      <c r="Q39" s="88">
        <f t="shared" si="6"/>
        <v>401</v>
      </c>
      <c r="R39" s="88">
        <f t="shared" si="6"/>
        <v>215.15100000000001</v>
      </c>
      <c r="S39" s="88">
        <f t="shared" si="6"/>
        <v>54</v>
      </c>
      <c r="T39" s="88">
        <f t="shared" si="6"/>
        <v>198.8</v>
      </c>
      <c r="U39" s="88">
        <f t="shared" si="6"/>
        <v>73</v>
      </c>
      <c r="V39" s="88">
        <f t="shared" si="6"/>
        <v>86.222999999999999</v>
      </c>
      <c r="W39" s="88">
        <f t="shared" si="6"/>
        <v>80</v>
      </c>
      <c r="X39" s="88">
        <f t="shared" si="6"/>
        <v>71</v>
      </c>
      <c r="Y39" s="88">
        <f t="shared" si="6"/>
        <v>182</v>
      </c>
      <c r="Z39" s="89">
        <f t="shared" si="6"/>
        <v>0</v>
      </c>
      <c r="AA39" s="90">
        <f t="shared" si="5"/>
        <v>3157.674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141.80000000000001</v>
      </c>
      <c r="U44" s="99"/>
      <c r="V44" s="99"/>
      <c r="W44" s="99"/>
      <c r="X44" s="99"/>
      <c r="Y44" s="99"/>
      <c r="Z44" s="100"/>
      <c r="AA44" s="79">
        <f t="shared" si="7"/>
        <v>141.80000000000001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37.9</v>
      </c>
      <c r="M46" s="99"/>
      <c r="N46" s="99">
        <v>19.600000000000001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57.5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1</v>
      </c>
      <c r="F47" s="99"/>
      <c r="G47" s="99"/>
      <c r="H47" s="99"/>
      <c r="I47" s="99"/>
      <c r="J47" s="99"/>
      <c r="K47" s="99"/>
      <c r="L47" s="99"/>
      <c r="M47" s="99">
        <v>11.35</v>
      </c>
      <c r="N47" s="99">
        <v>15.35</v>
      </c>
      <c r="O47" s="99">
        <v>4.3499999999999996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32.049999999999997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37.9</v>
      </c>
      <c r="M48" s="88">
        <f t="shared" si="8"/>
        <v>11.35</v>
      </c>
      <c r="N48" s="88">
        <f t="shared" si="8"/>
        <v>34.950000000000003</v>
      </c>
      <c r="O48" s="88">
        <f t="shared" si="8"/>
        <v>4.3499999999999996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141.80000000000001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231.35000000000002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4108.75</v>
      </c>
      <c r="C51" s="88">
        <f t="shared" si="10"/>
        <v>3925.3410000000003</v>
      </c>
      <c r="D51" s="88">
        <f t="shared" si="10"/>
        <v>3849.4189999999999</v>
      </c>
      <c r="E51" s="88">
        <f t="shared" si="10"/>
        <v>3817.9719999999998</v>
      </c>
      <c r="F51" s="88">
        <f t="shared" si="10"/>
        <v>3870.5539999999996</v>
      </c>
      <c r="G51" s="88">
        <f t="shared" si="10"/>
        <v>3962.6269999999995</v>
      </c>
      <c r="H51" s="88">
        <f t="shared" si="10"/>
        <v>4059.067</v>
      </c>
      <c r="I51" s="88">
        <f t="shared" si="10"/>
        <v>4326.1890000000003</v>
      </c>
      <c r="J51" s="88">
        <f t="shared" si="10"/>
        <v>4687.643</v>
      </c>
      <c r="K51" s="88">
        <f t="shared" si="10"/>
        <v>4990.6499999999996</v>
      </c>
      <c r="L51" s="88">
        <f t="shared" si="10"/>
        <v>5267.6550000000007</v>
      </c>
      <c r="M51" s="88">
        <f t="shared" si="10"/>
        <v>5487.4929999999995</v>
      </c>
      <c r="N51" s="88">
        <f t="shared" si="10"/>
        <v>5536.6370000000006</v>
      </c>
      <c r="O51" s="88">
        <f t="shared" si="10"/>
        <v>5371.8579999999993</v>
      </c>
      <c r="P51" s="88">
        <f t="shared" si="10"/>
        <v>5115.2049999999999</v>
      </c>
      <c r="Q51" s="88">
        <f t="shared" si="10"/>
        <v>4962.5540000000001</v>
      </c>
      <c r="R51" s="88">
        <f t="shared" si="10"/>
        <v>4808.4129999999996</v>
      </c>
      <c r="S51" s="88">
        <f t="shared" si="10"/>
        <v>4883.1869999999999</v>
      </c>
      <c r="T51" s="88">
        <f t="shared" si="10"/>
        <v>5584.9209999999994</v>
      </c>
      <c r="U51" s="88">
        <f t="shared" si="10"/>
        <v>5555.2019999999993</v>
      </c>
      <c r="V51" s="88">
        <f t="shared" si="10"/>
        <v>5410.73</v>
      </c>
      <c r="W51" s="88">
        <f t="shared" si="10"/>
        <v>4988.8029999999999</v>
      </c>
      <c r="X51" s="88">
        <f t="shared" si="10"/>
        <v>4631.4290000000001</v>
      </c>
      <c r="Y51" s="88">
        <f t="shared" si="10"/>
        <v>4375.2860000000001</v>
      </c>
      <c r="Z51" s="89">
        <f t="shared" si="10"/>
        <v>0</v>
      </c>
      <c r="AA51" s="105">
        <f>SUM(B51:Z51)</f>
        <v>113577.58500000002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-895.8</v>
      </c>
      <c r="C4" s="18">
        <v>-1155</v>
      </c>
      <c r="D4" s="18">
        <v>-1155</v>
      </c>
      <c r="E4" s="18">
        <v>-1155</v>
      </c>
      <c r="F4" s="18">
        <v>-1155</v>
      </c>
      <c r="G4" s="18">
        <v>-1155</v>
      </c>
      <c r="H4" s="18">
        <v>-1155</v>
      </c>
      <c r="I4" s="18">
        <v>-1155</v>
      </c>
      <c r="J4" s="18">
        <v>-792.4</v>
      </c>
      <c r="K4" s="18">
        <v>-755.9</v>
      </c>
      <c r="L4" s="18">
        <v>-617.1</v>
      </c>
      <c r="M4" s="18">
        <v>-686.3</v>
      </c>
      <c r="N4" s="18">
        <v>-635.4</v>
      </c>
      <c r="O4" s="18">
        <v>-732.7</v>
      </c>
      <c r="P4" s="18">
        <v>-763.3</v>
      </c>
      <c r="Q4" s="18">
        <v>-1155</v>
      </c>
      <c r="R4" s="18">
        <v>-1155</v>
      </c>
      <c r="S4" s="18">
        <v>-1002.1</v>
      </c>
      <c r="T4" s="18">
        <v>-358.2</v>
      </c>
      <c r="U4" s="18">
        <v>-806.2</v>
      </c>
      <c r="V4" s="18">
        <v>-898.6</v>
      </c>
      <c r="W4" s="18">
        <v>-842.3</v>
      </c>
      <c r="X4" s="18">
        <v>-860.9</v>
      </c>
      <c r="Y4" s="18">
        <v>-806.3</v>
      </c>
      <c r="Z4" s="19"/>
      <c r="AA4" s="112">
        <f>SUM(B4:Z4)</f>
        <v>-21848.499999999996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249</v>
      </c>
      <c r="C7" s="118">
        <v>416.86</v>
      </c>
      <c r="D7" s="118">
        <v>274.91000000000003</v>
      </c>
      <c r="E7" s="118">
        <v>267.27999999999997</v>
      </c>
      <c r="F7" s="118">
        <v>271.73</v>
      </c>
      <c r="G7" s="118">
        <v>415.73</v>
      </c>
      <c r="H7" s="118">
        <v>412</v>
      </c>
      <c r="I7" s="118">
        <v>262.32</v>
      </c>
      <c r="J7" s="118">
        <v>210.23</v>
      </c>
      <c r="K7" s="118">
        <v>250</v>
      </c>
      <c r="L7" s="118">
        <v>210.87</v>
      </c>
      <c r="M7" s="118">
        <v>174.14</v>
      </c>
      <c r="N7" s="118">
        <v>178.97</v>
      </c>
      <c r="O7" s="118">
        <v>108.94</v>
      </c>
      <c r="P7" s="118">
        <v>100</v>
      </c>
      <c r="Q7" s="118">
        <v>112</v>
      </c>
      <c r="R7" s="118">
        <v>185.54</v>
      </c>
      <c r="S7" s="118">
        <v>253.61</v>
      </c>
      <c r="T7" s="118">
        <v>520</v>
      </c>
      <c r="U7" s="118">
        <v>305</v>
      </c>
      <c r="V7" s="118">
        <v>287.89999999999998</v>
      </c>
      <c r="W7" s="118">
        <v>265.08</v>
      </c>
      <c r="X7" s="118">
        <v>252.15</v>
      </c>
      <c r="Y7" s="118">
        <v>210.4</v>
      </c>
      <c r="Z7" s="119"/>
      <c r="AA7" s="120">
        <f>IF(SUM(B7:Z7)&lt;&gt;0,AVERAGEIF(B7:Z7,"&lt;&gt;"""),"")</f>
        <v>258.11083333333329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655</v>
      </c>
      <c r="C13" s="130">
        <v>655</v>
      </c>
      <c r="D13" s="130">
        <v>655</v>
      </c>
      <c r="E13" s="130">
        <v>655</v>
      </c>
      <c r="F13" s="130">
        <v>655</v>
      </c>
      <c r="G13" s="130">
        <v>655</v>
      </c>
      <c r="H13" s="130">
        <v>655</v>
      </c>
      <c r="I13" s="130">
        <v>655</v>
      </c>
      <c r="J13" s="130">
        <v>655</v>
      </c>
      <c r="K13" s="130">
        <v>655</v>
      </c>
      <c r="L13" s="130">
        <v>655</v>
      </c>
      <c r="M13" s="130">
        <v>655</v>
      </c>
      <c r="N13" s="130">
        <v>655</v>
      </c>
      <c r="O13" s="130">
        <v>655</v>
      </c>
      <c r="P13" s="130">
        <v>655</v>
      </c>
      <c r="Q13" s="130">
        <v>655</v>
      </c>
      <c r="R13" s="130">
        <v>655</v>
      </c>
      <c r="S13" s="130">
        <v>502.1</v>
      </c>
      <c r="T13" s="130"/>
      <c r="U13" s="130">
        <v>636.5</v>
      </c>
      <c r="V13" s="130">
        <v>655</v>
      </c>
      <c r="W13" s="130">
        <v>655</v>
      </c>
      <c r="X13" s="130">
        <v>655</v>
      </c>
      <c r="Y13" s="131">
        <v>655</v>
      </c>
      <c r="Z13" s="132"/>
      <c r="AA13" s="133">
        <f t="shared" si="0"/>
        <v>14893.6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240.8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137.4</v>
      </c>
      <c r="K15" s="134">
        <v>100.9</v>
      </c>
      <c r="L15" s="134"/>
      <c r="M15" s="134">
        <v>31.3</v>
      </c>
      <c r="N15" s="134"/>
      <c r="O15" s="134">
        <v>77.7</v>
      </c>
      <c r="P15" s="134">
        <v>108.3</v>
      </c>
      <c r="Q15" s="134">
        <v>500</v>
      </c>
      <c r="R15" s="134">
        <v>500</v>
      </c>
      <c r="S15" s="134">
        <v>500</v>
      </c>
      <c r="T15" s="134">
        <v>500</v>
      </c>
      <c r="U15" s="134">
        <v>169.7</v>
      </c>
      <c r="V15" s="134">
        <v>243.6</v>
      </c>
      <c r="W15" s="134">
        <v>187.3</v>
      </c>
      <c r="X15" s="134">
        <v>205.9</v>
      </c>
      <c r="Y15" s="134">
        <v>151.30000000000001</v>
      </c>
      <c r="Z15" s="132"/>
      <c r="AA15" s="133">
        <f t="shared" si="0"/>
        <v>7154.2000000000007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895.8</v>
      </c>
      <c r="C16" s="136">
        <f t="shared" si="1"/>
        <v>1155</v>
      </c>
      <c r="D16" s="136">
        <f t="shared" si="1"/>
        <v>1155</v>
      </c>
      <c r="E16" s="136">
        <f t="shared" si="1"/>
        <v>1155</v>
      </c>
      <c r="F16" s="136">
        <f t="shared" si="1"/>
        <v>1155</v>
      </c>
      <c r="G16" s="136">
        <f t="shared" si="1"/>
        <v>1155</v>
      </c>
      <c r="H16" s="136">
        <f t="shared" si="1"/>
        <v>1155</v>
      </c>
      <c r="I16" s="136">
        <f t="shared" si="1"/>
        <v>1155</v>
      </c>
      <c r="J16" s="136">
        <f t="shared" si="1"/>
        <v>792.4</v>
      </c>
      <c r="K16" s="136">
        <f t="shared" si="1"/>
        <v>755.9</v>
      </c>
      <c r="L16" s="136">
        <f t="shared" si="1"/>
        <v>655</v>
      </c>
      <c r="M16" s="136">
        <f t="shared" si="1"/>
        <v>686.3</v>
      </c>
      <c r="N16" s="136">
        <f t="shared" si="1"/>
        <v>655</v>
      </c>
      <c r="O16" s="136">
        <f t="shared" si="1"/>
        <v>732.7</v>
      </c>
      <c r="P16" s="136">
        <f t="shared" si="1"/>
        <v>763.3</v>
      </c>
      <c r="Q16" s="136">
        <f t="shared" si="1"/>
        <v>1155</v>
      </c>
      <c r="R16" s="136">
        <f t="shared" si="1"/>
        <v>1155</v>
      </c>
      <c r="S16" s="136">
        <f t="shared" si="1"/>
        <v>1002.1</v>
      </c>
      <c r="T16" s="136">
        <f t="shared" si="1"/>
        <v>500</v>
      </c>
      <c r="U16" s="136">
        <f t="shared" si="1"/>
        <v>806.2</v>
      </c>
      <c r="V16" s="136">
        <f t="shared" si="1"/>
        <v>898.6</v>
      </c>
      <c r="W16" s="136">
        <f t="shared" si="1"/>
        <v>842.3</v>
      </c>
      <c r="X16" s="136">
        <f t="shared" si="1"/>
        <v>860.9</v>
      </c>
      <c r="Y16" s="136">
        <f t="shared" si="1"/>
        <v>806.3</v>
      </c>
      <c r="Z16" s="137" t="str">
        <f t="shared" si="1"/>
        <v/>
      </c>
      <c r="AA16" s="90">
        <f t="shared" si="0"/>
        <v>22047.799999999996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141.80000000000001</v>
      </c>
      <c r="U21" s="130"/>
      <c r="V21" s="130"/>
      <c r="W21" s="130"/>
      <c r="X21" s="130"/>
      <c r="Y21" s="131"/>
      <c r="Z21" s="132"/>
      <c r="AA21" s="133">
        <f t="shared" si="2"/>
        <v>141.80000000000001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37.9</v>
      </c>
      <c r="M23" s="134"/>
      <c r="N23" s="134">
        <v>19.600000000000001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57.5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37.9</v>
      </c>
      <c r="M24" s="136">
        <f t="shared" si="3"/>
        <v>0</v>
      </c>
      <c r="N24" s="136">
        <f t="shared" si="3"/>
        <v>19.600000000000001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141.80000000000001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199.3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2022-10-08T11:05:59Z</dcterms:created>
  <dcterms:modified xsi:type="dcterms:W3CDTF">2022-10-08T11:06:00Z</dcterms:modified>
</cp:coreProperties>
</file>