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<sst xmlns="http://schemas.openxmlformats.org/spreadsheetml/2006/main" count="117" uniqueCount="53">
  <si>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07/10/2022 14:31:33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</si>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</sst>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250</c:v>
                </c:pt>
                <c:pt idx="1">
                  <c:v>260</c:v>
                </c:pt>
                <c:pt idx="2">
                  <c:v>260</c:v>
                </c:pt>
                <c:pt idx="3">
                  <c:v>260</c:v>
                </c:pt>
                <c:pt idx="4">
                  <c:v>260</c:v>
                </c:pt>
                <c:pt idx="5">
                  <c:v>260</c:v>
                </c:pt>
                <c:pt idx="6">
                  <c:v>260</c:v>
                </c:pt>
                <c:pt idx="7">
                  <c:v>260</c:v>
                </c:pt>
                <c:pt idx="8">
                  <c:v>260</c:v>
                </c:pt>
                <c:pt idx="9">
                  <c:v>260</c:v>
                </c:pt>
                <c:pt idx="10">
                  <c:v>250</c:v>
                </c:pt>
                <c:pt idx="11">
                  <c:v>250</c:v>
                </c:pt>
                <c:pt idx="12">
                  <c:v>250</c:v>
                </c:pt>
                <c:pt idx="13">
                  <c:v>250</c:v>
                </c:pt>
                <c:pt idx="14">
                  <c:v>250</c:v>
                </c:pt>
                <c:pt idx="15">
                  <c:v>345</c:v>
                </c:pt>
                <c:pt idx="16">
                  <c:v>395</c:v>
                </c:pt>
                <c:pt idx="17">
                  <c:v>455</c:v>
                </c:pt>
                <c:pt idx="18">
                  <c:v>480</c:v>
                </c:pt>
                <c:pt idx="19">
                  <c:v>480</c:v>
                </c:pt>
                <c:pt idx="20">
                  <c:v>480</c:v>
                </c:pt>
                <c:pt idx="21">
                  <c:v>480</c:v>
                </c:pt>
                <c:pt idx="22">
                  <c:v>480</c:v>
                </c:pt>
                <c:pt idx="23">
                  <c:v>480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135</c:v>
                </c:pt>
                <c:pt idx="1">
                  <c:v>135</c:v>
                </c:pt>
                <c:pt idx="2">
                  <c:v>135</c:v>
                </c:pt>
                <c:pt idx="3">
                  <c:v>135</c:v>
                </c:pt>
                <c:pt idx="4">
                  <c:v>135</c:v>
                </c:pt>
                <c:pt idx="5">
                  <c:v>145</c:v>
                </c:pt>
                <c:pt idx="6">
                  <c:v>184</c:v>
                </c:pt>
                <c:pt idx="7">
                  <c:v>222</c:v>
                </c:pt>
                <c:pt idx="8">
                  <c:v>241</c:v>
                </c:pt>
                <c:pt idx="9">
                  <c:v>237</c:v>
                </c:pt>
                <c:pt idx="10">
                  <c:v>233</c:v>
                </c:pt>
                <c:pt idx="11">
                  <c:v>227.65</c:v>
                </c:pt>
                <c:pt idx="12">
                  <c:v>222.65</c:v>
                </c:pt>
                <c:pt idx="13">
                  <c:v>216</c:v>
                </c:pt>
                <c:pt idx="14">
                  <c:v>177.65</c:v>
                </c:pt>
                <c:pt idx="15">
                  <c:v>196</c:v>
                </c:pt>
                <c:pt idx="16">
                  <c:v>217</c:v>
                </c:pt>
                <c:pt idx="17">
                  <c:v>242</c:v>
                </c:pt>
                <c:pt idx="18">
                  <c:v>282</c:v>
                </c:pt>
                <c:pt idx="19">
                  <c:v>282</c:v>
                </c:pt>
                <c:pt idx="20">
                  <c:v>253</c:v>
                </c:pt>
                <c:pt idx="21">
                  <c:v>217</c:v>
                </c:pt>
                <c:pt idx="22">
                  <c:v>188</c:v>
                </c:pt>
                <c:pt idx="23">
                  <c:v>163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1001.9</c:v>
                </c:pt>
                <c:pt idx="1">
                  <c:v>647.9</c:v>
                </c:pt>
                <c:pt idx="2">
                  <c:v>647.9</c:v>
                </c:pt>
                <c:pt idx="3">
                  <c:v>647.9</c:v>
                </c:pt>
                <c:pt idx="4">
                  <c:v>647.9</c:v>
                </c:pt>
                <c:pt idx="5">
                  <c:v>780.4</c:v>
                </c:pt>
                <c:pt idx="6">
                  <c:v>858.02499999999998</c:v>
                </c:pt>
                <c:pt idx="7">
                  <c:v>1027.9000000000001</c:v>
                </c:pt>
                <c:pt idx="8">
                  <c:v>1027.9000000000001</c:v>
                </c:pt>
                <c:pt idx="9">
                  <c:v>907.9</c:v>
                </c:pt>
                <c:pt idx="10">
                  <c:v>857.9</c:v>
                </c:pt>
                <c:pt idx="11">
                  <c:v>857.9</c:v>
                </c:pt>
                <c:pt idx="12">
                  <c:v>857.9</c:v>
                </c:pt>
                <c:pt idx="13">
                  <c:v>857.9</c:v>
                </c:pt>
                <c:pt idx="14">
                  <c:v>857.9</c:v>
                </c:pt>
                <c:pt idx="15">
                  <c:v>917.9</c:v>
                </c:pt>
                <c:pt idx="16">
                  <c:v>1197.9000000000001</c:v>
                </c:pt>
                <c:pt idx="17">
                  <c:v>1505.9189999999999</c:v>
                </c:pt>
                <c:pt idx="18">
                  <c:v>1919.8710000000001</c:v>
                </c:pt>
                <c:pt idx="19">
                  <c:v>2113.9</c:v>
                </c:pt>
                <c:pt idx="20">
                  <c:v>2133.9</c:v>
                </c:pt>
                <c:pt idx="21">
                  <c:v>1764.2420000000002</c:v>
                </c:pt>
                <c:pt idx="22">
                  <c:v>1727.4460000000001</c:v>
                </c:pt>
                <c:pt idx="23">
                  <c:v>1487.9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1285</c:v>
                </c:pt>
                <c:pt idx="1">
                  <c:v>1417</c:v>
                </c:pt>
                <c:pt idx="2">
                  <c:v>1447</c:v>
                </c:pt>
                <c:pt idx="3">
                  <c:v>1447</c:v>
                </c:pt>
                <c:pt idx="4">
                  <c:v>1452</c:v>
                </c:pt>
                <c:pt idx="5">
                  <c:v>1391</c:v>
                </c:pt>
                <c:pt idx="6">
                  <c:v>1312</c:v>
                </c:pt>
                <c:pt idx="7">
                  <c:v>1119.2</c:v>
                </c:pt>
                <c:pt idx="8">
                  <c:v>920.2</c:v>
                </c:pt>
                <c:pt idx="9">
                  <c:v>622.5</c:v>
                </c:pt>
                <c:pt idx="10">
                  <c:v>369</c:v>
                </c:pt>
                <c:pt idx="11">
                  <c:v>389</c:v>
                </c:pt>
                <c:pt idx="12">
                  <c:v>599.6</c:v>
                </c:pt>
                <c:pt idx="13">
                  <c:v>647.70000000000005</c:v>
                </c:pt>
                <c:pt idx="14">
                  <c:v>869.7</c:v>
                </c:pt>
                <c:pt idx="15">
                  <c:v>952.3</c:v>
                </c:pt>
                <c:pt idx="16">
                  <c:v>1486</c:v>
                </c:pt>
                <c:pt idx="17">
                  <c:v>1842.3</c:v>
                </c:pt>
                <c:pt idx="18">
                  <c:v>1642.7930000000001</c:v>
                </c:pt>
                <c:pt idx="19">
                  <c:v>1470.4</c:v>
                </c:pt>
                <c:pt idx="20">
                  <c:v>1358</c:v>
                </c:pt>
                <c:pt idx="21">
                  <c:v>2014</c:v>
                </c:pt>
                <c:pt idx="22">
                  <c:v>1800.4</c:v>
                </c:pt>
                <c:pt idx="23">
                  <c:v>1886.4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2242.9049999999997</c:v>
                </c:pt>
                <c:pt idx="1">
                  <c:v>2194.1600000000003</c:v>
                </c:pt>
                <c:pt idx="2">
                  <c:v>2163.6709999999998</c:v>
                </c:pt>
                <c:pt idx="3">
                  <c:v>2138.3150000000001</c:v>
                </c:pt>
                <c:pt idx="4">
                  <c:v>2121.3029999999999</c:v>
                </c:pt>
                <c:pt idx="5">
                  <c:v>2100.0969999999998</c:v>
                </c:pt>
                <c:pt idx="6">
                  <c:v>2094.6410000000001</c:v>
                </c:pt>
                <c:pt idx="7">
                  <c:v>2499.7250000000008</c:v>
                </c:pt>
                <c:pt idx="8">
                  <c:v>3347.5990000000006</c:v>
                </c:pt>
                <c:pt idx="9">
                  <c:v>4084.3680000000018</c:v>
                </c:pt>
                <c:pt idx="10">
                  <c:v>4490.75</c:v>
                </c:pt>
                <c:pt idx="11">
                  <c:v>4602.8919999999989</c:v>
                </c:pt>
                <c:pt idx="12">
                  <c:v>4484.3739999999998</c:v>
                </c:pt>
                <c:pt idx="13">
                  <c:v>4159.1329999999998</c:v>
                </c:pt>
                <c:pt idx="14">
                  <c:v>3659.0729999999994</c:v>
                </c:pt>
                <c:pt idx="15">
                  <c:v>2893.181</c:v>
                </c:pt>
                <c:pt idx="16">
                  <c:v>1945.5259999999998</c:v>
                </c:pt>
                <c:pt idx="17">
                  <c:v>1035.9209999999998</c:v>
                </c:pt>
                <c:pt idx="18">
                  <c:v>706.18399999999997</c:v>
                </c:pt>
                <c:pt idx="19">
                  <c:v>607.22400000000005</c:v>
                </c:pt>
                <c:pt idx="20">
                  <c:v>516.24999999999989</c:v>
                </c:pt>
                <c:pt idx="21">
                  <c:v>438.22300000000013</c:v>
                </c:pt>
                <c:pt idx="22">
                  <c:v>383.7419999999999</c:v>
                </c:pt>
                <c:pt idx="23">
                  <c:v>351.64099999999996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141</c:v>
                </c:pt>
                <c:pt idx="1">
                  <c:v>137</c:v>
                </c:pt>
                <c:pt idx="2">
                  <c:v>134</c:v>
                </c:pt>
                <c:pt idx="3">
                  <c:v>134</c:v>
                </c:pt>
                <c:pt idx="4">
                  <c:v>135</c:v>
                </c:pt>
                <c:pt idx="5">
                  <c:v>137</c:v>
                </c:pt>
                <c:pt idx="6">
                  <c:v>140</c:v>
                </c:pt>
                <c:pt idx="7">
                  <c:v>154</c:v>
                </c:pt>
                <c:pt idx="8">
                  <c:v>175</c:v>
                </c:pt>
                <c:pt idx="9">
                  <c:v>189</c:v>
                </c:pt>
                <c:pt idx="10">
                  <c:v>195</c:v>
                </c:pt>
                <c:pt idx="11">
                  <c:v>197</c:v>
                </c:pt>
                <c:pt idx="12">
                  <c:v>195</c:v>
                </c:pt>
                <c:pt idx="13">
                  <c:v>192</c:v>
                </c:pt>
                <c:pt idx="14">
                  <c:v>185</c:v>
                </c:pt>
                <c:pt idx="15">
                  <c:v>176</c:v>
                </c:pt>
                <c:pt idx="16">
                  <c:v>163</c:v>
                </c:pt>
                <c:pt idx="17">
                  <c:v>153</c:v>
                </c:pt>
                <c:pt idx="18">
                  <c:v>149</c:v>
                </c:pt>
                <c:pt idx="19">
                  <c:v>146</c:v>
                </c:pt>
                <c:pt idx="20">
                  <c:v>140</c:v>
                </c:pt>
                <c:pt idx="21">
                  <c:v>133</c:v>
                </c:pt>
                <c:pt idx="22">
                  <c:v>125</c:v>
                </c:pt>
                <c:pt idx="23">
                  <c:v>115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46</c:v>
                </c:pt>
                <c:pt idx="5">
                  <c:v>46</c:v>
                </c:pt>
                <c:pt idx="6">
                  <c:v>321</c:v>
                </c:pt>
                <c:pt idx="7">
                  <c:v>321</c:v>
                </c:pt>
                <c:pt idx="8">
                  <c:v>130</c:v>
                </c:pt>
                <c:pt idx="9">
                  <c:v>36</c:v>
                </c:pt>
                <c:pt idx="10">
                  <c:v>50</c:v>
                </c:pt>
                <c:pt idx="11">
                  <c:v>76</c:v>
                </c:pt>
                <c:pt idx="12">
                  <c:v>74</c:v>
                </c:pt>
                <c:pt idx="13">
                  <c:v>46</c:v>
                </c:pt>
                <c:pt idx="14">
                  <c:v>20</c:v>
                </c:pt>
                <c:pt idx="15">
                  <c:v>20</c:v>
                </c:pt>
                <c:pt idx="16">
                  <c:v>20</c:v>
                </c:pt>
                <c:pt idx="17">
                  <c:v>106</c:v>
                </c:pt>
                <c:pt idx="18">
                  <c:v>690</c:v>
                </c:pt>
                <c:pt idx="19">
                  <c:v>891</c:v>
                </c:pt>
                <c:pt idx="20">
                  <c:v>1006.37</c:v>
                </c:pt>
                <c:pt idx="21">
                  <c:v>156</c:v>
                </c:pt>
                <c:pt idx="22">
                  <c:v>116</c:v>
                </c:pt>
                <c:pt idx="23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9366792"/>
        <c:axId val="4093671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5075.8050000000012</c:v>
                </c:pt>
                <c:pt idx="1">
                  <c:v>4811.0600000000013</c:v>
                </c:pt>
                <c:pt idx="2">
                  <c:v>4807.570999999999</c:v>
                </c:pt>
                <c:pt idx="3">
                  <c:v>4782.215000000002</c:v>
                </c:pt>
                <c:pt idx="4">
                  <c:v>4797.2030000000013</c:v>
                </c:pt>
                <c:pt idx="5">
                  <c:v>4859.456000000001</c:v>
                </c:pt>
                <c:pt idx="6">
                  <c:v>5169.6959999999999</c:v>
                </c:pt>
                <c:pt idx="7">
                  <c:v>5603.7990000000009</c:v>
                </c:pt>
                <c:pt idx="8">
                  <c:v>6101.7010000000009</c:v>
                </c:pt>
                <c:pt idx="9">
                  <c:v>6336.7570000000014</c:v>
                </c:pt>
                <c:pt idx="10">
                  <c:v>6445.626000000002</c:v>
                </c:pt>
                <c:pt idx="11">
                  <c:v>6600.4290000000001</c:v>
                </c:pt>
                <c:pt idx="12">
                  <c:v>6683.505000000001</c:v>
                </c:pt>
                <c:pt idx="13">
                  <c:v>6368.6889999999994</c:v>
                </c:pt>
                <c:pt idx="14">
                  <c:v>6019.2980000000007</c:v>
                </c:pt>
                <c:pt idx="15">
                  <c:v>5500.3730000000014</c:v>
                </c:pt>
                <c:pt idx="16">
                  <c:v>5424.4629999999997</c:v>
                </c:pt>
                <c:pt idx="17">
                  <c:v>5340.1500000000005</c:v>
                </c:pt>
                <c:pt idx="18">
                  <c:v>5869.8360000000002</c:v>
                </c:pt>
                <c:pt idx="19">
                  <c:v>5990.4790000000012</c:v>
                </c:pt>
                <c:pt idx="20">
                  <c:v>5887.4989999999989</c:v>
                </c:pt>
                <c:pt idx="21">
                  <c:v>5202.4650000000001</c:v>
                </c:pt>
                <c:pt idx="22">
                  <c:v>4820.5440000000008</c:v>
                </c:pt>
                <c:pt idx="23">
                  <c:v>4503.9469999999992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9366792"/>
        <c:axId val="4093671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183.64</c:v>
                </c:pt>
                <c:pt idx="1">
                  <c:v>254.5</c:v>
                </c:pt>
                <c:pt idx="2">
                  <c:v>219</c:v>
                </c:pt>
                <c:pt idx="3">
                  <c:v>219</c:v>
                </c:pt>
                <c:pt idx="4">
                  <c:v>219</c:v>
                </c:pt>
                <c:pt idx="5">
                  <c:v>272.2</c:v>
                </c:pt>
                <c:pt idx="6">
                  <c:v>276.02</c:v>
                </c:pt>
                <c:pt idx="7">
                  <c:v>214.96</c:v>
                </c:pt>
                <c:pt idx="8">
                  <c:v>213.93</c:v>
                </c:pt>
                <c:pt idx="9">
                  <c:v>196.85</c:v>
                </c:pt>
                <c:pt idx="10">
                  <c:v>185.39</c:v>
                </c:pt>
                <c:pt idx="11">
                  <c:v>171.71</c:v>
                </c:pt>
                <c:pt idx="12">
                  <c:v>156.16999999999999</c:v>
                </c:pt>
                <c:pt idx="13">
                  <c:v>180.2</c:v>
                </c:pt>
                <c:pt idx="14">
                  <c:v>182.93</c:v>
                </c:pt>
                <c:pt idx="15">
                  <c:v>190.67</c:v>
                </c:pt>
                <c:pt idx="16">
                  <c:v>260.8</c:v>
                </c:pt>
                <c:pt idx="17">
                  <c:v>278.99</c:v>
                </c:pt>
                <c:pt idx="18">
                  <c:v>400</c:v>
                </c:pt>
                <c:pt idx="19">
                  <c:v>525.04999999999995</c:v>
                </c:pt>
                <c:pt idx="20">
                  <c:v>545.4</c:v>
                </c:pt>
                <c:pt idx="21">
                  <c:v>347.75</c:v>
                </c:pt>
                <c:pt idx="22">
                  <c:v>324.95</c:v>
                </c:pt>
                <c:pt idx="23">
                  <c:v>269.11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5728960"/>
        <c:axId val="415728568"/>
      </c:lineChart>
      <c:catAx>
        <c:axId val="4093667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9367184"/>
        <c:crosses val="autoZero"/>
        <c:auto val="1"/>
        <c:lblAlgn val="ctr"/>
        <c:lblOffset val="100"/>
        <c:noMultiLvlLbl val="0"/>
      </c:catAx>
      <c:valAx>
        <c:axId val="409367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9366792"/>
        <c:crosses val="autoZero"/>
        <c:crossBetween val="between"/>
      </c:valAx>
      <c:valAx>
        <c:axId val="4157285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5728960"/>
        <c:crosses val="max"/>
        <c:crossBetween val="between"/>
      </c:valAx>
      <c:catAx>
        <c:axId val="4157289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57285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5075.8050000000003</v>
      </c>
      <c r="C4" s="18">
        <v>4811.0599999999995</v>
      </c>
      <c r="D4" s="18">
        <v>4807.5710000000017</v>
      </c>
      <c r="E4" s="18">
        <v>4782.2149999999992</v>
      </c>
      <c r="F4" s="18">
        <v>4797.2030000000004</v>
      </c>
      <c r="G4" s="18">
        <v>4859.4970000000012</v>
      </c>
      <c r="H4" s="18">
        <v>5169.6660000000002</v>
      </c>
      <c r="I4" s="18">
        <v>5603.8249999999998</v>
      </c>
      <c r="J4" s="18">
        <v>6101.6990000000005</v>
      </c>
      <c r="K4" s="18">
        <v>6336.768</v>
      </c>
      <c r="L4" s="18">
        <v>6445.6500000000015</v>
      </c>
      <c r="M4" s="18">
        <v>6600.4419999999973</v>
      </c>
      <c r="N4" s="18">
        <v>6683.5239999999976</v>
      </c>
      <c r="O4" s="18">
        <v>6368.7330000000002</v>
      </c>
      <c r="P4" s="18">
        <v>6019.3230000000003</v>
      </c>
      <c r="Q4" s="18">
        <v>5500.3810000000003</v>
      </c>
      <c r="R4" s="18">
        <v>5424.4260000000013</v>
      </c>
      <c r="S4" s="18">
        <v>5340.14</v>
      </c>
      <c r="T4" s="18">
        <v>5869.8480000000018</v>
      </c>
      <c r="U4" s="18">
        <v>5990.5240000000003</v>
      </c>
      <c r="V4" s="18">
        <v>5887.5200000000013</v>
      </c>
      <c r="W4" s="18">
        <v>5202.4650000000001</v>
      </c>
      <c r="X4" s="18">
        <v>4820.5879999999997</v>
      </c>
      <c r="Y4" s="18">
        <v>4503.9409999999998</v>
      </c>
      <c r="Z4" s="19"/>
      <c r="AA4" s="20">
        <f>SUM(B4:Z4)</f>
        <v>133002.81400000001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183.64</v>
      </c>
      <c r="C7" s="28">
        <v>254.5</v>
      </c>
      <c r="D7" s="28">
        <v>219</v>
      </c>
      <c r="E7" s="28">
        <v>219</v>
      </c>
      <c r="F7" s="28">
        <v>219</v>
      </c>
      <c r="G7" s="28">
        <v>272.2</v>
      </c>
      <c r="H7" s="28">
        <v>276.02</v>
      </c>
      <c r="I7" s="28">
        <v>214.96</v>
      </c>
      <c r="J7" s="28">
        <v>213.93</v>
      </c>
      <c r="K7" s="28">
        <v>196.85</v>
      </c>
      <c r="L7" s="28">
        <v>185.39</v>
      </c>
      <c r="M7" s="28">
        <v>171.71</v>
      </c>
      <c r="N7" s="28">
        <v>156.16999999999999</v>
      </c>
      <c r="O7" s="28">
        <v>180.2</v>
      </c>
      <c r="P7" s="28">
        <v>182.93</v>
      </c>
      <c r="Q7" s="28">
        <v>190.67</v>
      </c>
      <c r="R7" s="28">
        <v>260.8</v>
      </c>
      <c r="S7" s="28">
        <v>278.99</v>
      </c>
      <c r="T7" s="28">
        <v>400</v>
      </c>
      <c r="U7" s="28">
        <v>525.04999999999995</v>
      </c>
      <c r="V7" s="28">
        <v>545.4</v>
      </c>
      <c r="W7" s="28">
        <v>347.75</v>
      </c>
      <c r="X7" s="28">
        <v>324.95</v>
      </c>
      <c r="Y7" s="28">
        <v>269.11</v>
      </c>
      <c r="Z7" s="29"/>
      <c r="AA7" s="30">
        <f>IF(SUM(B7:Z7)&lt;&gt;0,AVERAGEIF(B7:Z7,"&lt;&gt;"""),"")</f>
        <v>262.00916666666666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250</v>
      </c>
      <c r="C10" s="42">
        <v>260</v>
      </c>
      <c r="D10" s="42">
        <v>260</v>
      </c>
      <c r="E10" s="42">
        <v>260</v>
      </c>
      <c r="F10" s="42">
        <v>260</v>
      </c>
      <c r="G10" s="42">
        <v>260</v>
      </c>
      <c r="H10" s="42">
        <v>260</v>
      </c>
      <c r="I10" s="42">
        <v>260</v>
      </c>
      <c r="J10" s="42">
        <v>260</v>
      </c>
      <c r="K10" s="42">
        <v>260</v>
      </c>
      <c r="L10" s="42">
        <v>250</v>
      </c>
      <c r="M10" s="42">
        <v>250</v>
      </c>
      <c r="N10" s="42">
        <v>250</v>
      </c>
      <c r="O10" s="42">
        <v>250</v>
      </c>
      <c r="P10" s="42">
        <v>250</v>
      </c>
      <c r="Q10" s="42">
        <v>345</v>
      </c>
      <c r="R10" s="42">
        <v>395</v>
      </c>
      <c r="S10" s="42">
        <v>455</v>
      </c>
      <c r="T10" s="42">
        <v>480</v>
      </c>
      <c r="U10" s="42">
        <v>480</v>
      </c>
      <c r="V10" s="42">
        <v>480</v>
      </c>
      <c r="W10" s="42">
        <v>480</v>
      </c>
      <c r="X10" s="42">
        <v>480</v>
      </c>
      <c r="Y10" s="42">
        <v>480</v>
      </c>
      <c r="Z10" s="43"/>
      <c r="AA10" s="44">
        <f t="shared" ref="AA10:AA15" si="0">SUM(B10:Z10)</f>
        <v>7915</v>
      </c>
    </row>
    <row r="11" spans="1:27" ht="24.95" customHeight="1" x14ac:dyDescent="0.2">
      <c r="A11" s="45" t="s">
        <v>7</v>
      </c>
      <c r="B11" s="46">
        <v>135</v>
      </c>
      <c r="C11" s="47">
        <v>135</v>
      </c>
      <c r="D11" s="47">
        <v>135</v>
      </c>
      <c r="E11" s="47">
        <v>135</v>
      </c>
      <c r="F11" s="47">
        <v>135</v>
      </c>
      <c r="G11" s="47">
        <v>145</v>
      </c>
      <c r="H11" s="47">
        <v>184</v>
      </c>
      <c r="I11" s="47">
        <v>222</v>
      </c>
      <c r="J11" s="47">
        <v>241</v>
      </c>
      <c r="K11" s="47">
        <v>237</v>
      </c>
      <c r="L11" s="47">
        <v>233</v>
      </c>
      <c r="M11" s="47">
        <v>227.65</v>
      </c>
      <c r="N11" s="47">
        <v>222.65</v>
      </c>
      <c r="O11" s="47">
        <v>216</v>
      </c>
      <c r="P11" s="47">
        <v>177.65</v>
      </c>
      <c r="Q11" s="47">
        <v>196</v>
      </c>
      <c r="R11" s="47">
        <v>217</v>
      </c>
      <c r="S11" s="47">
        <v>242</v>
      </c>
      <c r="T11" s="47">
        <v>282</v>
      </c>
      <c r="U11" s="47">
        <v>282</v>
      </c>
      <c r="V11" s="47">
        <v>253</v>
      </c>
      <c r="W11" s="47">
        <v>217</v>
      </c>
      <c r="X11" s="47">
        <v>188</v>
      </c>
      <c r="Y11" s="47">
        <v>163</v>
      </c>
      <c r="Z11" s="48"/>
      <c r="AA11" s="49">
        <f t="shared" si="0"/>
        <v>4820.9500000000007</v>
      </c>
    </row>
    <row r="12" spans="1:27" ht="24.95" customHeight="1" x14ac:dyDescent="0.2">
      <c r="A12" s="50" t="s">
        <v>8</v>
      </c>
      <c r="B12" s="51">
        <v>1001.9</v>
      </c>
      <c r="C12" s="52">
        <v>647.9</v>
      </c>
      <c r="D12" s="52">
        <v>647.9</v>
      </c>
      <c r="E12" s="52">
        <v>647.9</v>
      </c>
      <c r="F12" s="52">
        <v>647.9</v>
      </c>
      <c r="G12" s="52">
        <v>780.4</v>
      </c>
      <c r="H12" s="52">
        <v>858.02499999999998</v>
      </c>
      <c r="I12" s="52">
        <v>1027.9000000000001</v>
      </c>
      <c r="J12" s="52">
        <v>1027.9000000000001</v>
      </c>
      <c r="K12" s="52">
        <v>907.9</v>
      </c>
      <c r="L12" s="52">
        <v>857.9</v>
      </c>
      <c r="M12" s="52">
        <v>857.9</v>
      </c>
      <c r="N12" s="52">
        <v>857.9</v>
      </c>
      <c r="O12" s="52">
        <v>857.9</v>
      </c>
      <c r="P12" s="52">
        <v>857.9</v>
      </c>
      <c r="Q12" s="52">
        <v>917.9</v>
      </c>
      <c r="R12" s="52">
        <v>1197.9000000000001</v>
      </c>
      <c r="S12" s="52">
        <v>1505.9189999999999</v>
      </c>
      <c r="T12" s="52">
        <v>1919.8710000000001</v>
      </c>
      <c r="U12" s="52">
        <v>2113.9</v>
      </c>
      <c r="V12" s="52">
        <v>2133.9</v>
      </c>
      <c r="W12" s="52">
        <v>1764.2420000000002</v>
      </c>
      <c r="X12" s="52">
        <v>1727.4460000000001</v>
      </c>
      <c r="Y12" s="52">
        <v>1487.9</v>
      </c>
      <c r="Z12" s="53"/>
      <c r="AA12" s="54">
        <f t="shared" si="0"/>
        <v>27254.102999999999</v>
      </c>
    </row>
    <row r="13" spans="1:27" ht="24.95" customHeight="1" x14ac:dyDescent="0.2">
      <c r="A13" s="50" t="s">
        <v>9</v>
      </c>
      <c r="B13" s="51">
        <v>20</v>
      </c>
      <c r="C13" s="52">
        <v>20</v>
      </c>
      <c r="D13" s="52">
        <v>20</v>
      </c>
      <c r="E13" s="52">
        <v>20</v>
      </c>
      <c r="F13" s="52">
        <v>46</v>
      </c>
      <c r="G13" s="52">
        <v>46</v>
      </c>
      <c r="H13" s="52">
        <v>321</v>
      </c>
      <c r="I13" s="52">
        <v>321</v>
      </c>
      <c r="J13" s="52">
        <v>130</v>
      </c>
      <c r="K13" s="52">
        <v>36</v>
      </c>
      <c r="L13" s="52">
        <v>50</v>
      </c>
      <c r="M13" s="52">
        <v>76</v>
      </c>
      <c r="N13" s="52">
        <v>74</v>
      </c>
      <c r="O13" s="52">
        <v>46</v>
      </c>
      <c r="P13" s="52">
        <v>20</v>
      </c>
      <c r="Q13" s="52">
        <v>20</v>
      </c>
      <c r="R13" s="52">
        <v>20</v>
      </c>
      <c r="S13" s="52">
        <v>106</v>
      </c>
      <c r="T13" s="52">
        <v>690</v>
      </c>
      <c r="U13" s="52">
        <v>891</v>
      </c>
      <c r="V13" s="52">
        <v>1006.37</v>
      </c>
      <c r="W13" s="52">
        <v>156</v>
      </c>
      <c r="X13" s="52">
        <v>116</v>
      </c>
      <c r="Y13" s="52">
        <v>20</v>
      </c>
      <c r="Z13" s="53"/>
      <c r="AA13" s="54">
        <f t="shared" si="0"/>
        <v>4271.37</v>
      </c>
    </row>
    <row r="14" spans="1:27" ht="24.95" customHeight="1" x14ac:dyDescent="0.2">
      <c r="A14" s="55" t="s">
        <v>10</v>
      </c>
      <c r="B14" s="56">
        <v>2242.9049999999997</v>
      </c>
      <c r="C14" s="57">
        <v>2194.1600000000003</v>
      </c>
      <c r="D14" s="57">
        <v>2163.6709999999998</v>
      </c>
      <c r="E14" s="57">
        <v>2138.3150000000001</v>
      </c>
      <c r="F14" s="57">
        <v>2121.3029999999999</v>
      </c>
      <c r="G14" s="57">
        <v>2100.0969999999998</v>
      </c>
      <c r="H14" s="57">
        <v>2094.6410000000001</v>
      </c>
      <c r="I14" s="57">
        <v>2499.7250000000008</v>
      </c>
      <c r="J14" s="57">
        <v>3347.5990000000006</v>
      </c>
      <c r="K14" s="57">
        <v>4084.3680000000018</v>
      </c>
      <c r="L14" s="57">
        <v>4490.75</v>
      </c>
      <c r="M14" s="57">
        <v>4602.8919999999989</v>
      </c>
      <c r="N14" s="57">
        <v>4484.3739999999998</v>
      </c>
      <c r="O14" s="57">
        <v>4159.1329999999998</v>
      </c>
      <c r="P14" s="57">
        <v>3659.0729999999994</v>
      </c>
      <c r="Q14" s="57">
        <v>2893.181</v>
      </c>
      <c r="R14" s="57">
        <v>1945.5259999999998</v>
      </c>
      <c r="S14" s="57">
        <v>1035.9209999999998</v>
      </c>
      <c r="T14" s="57">
        <v>706.18399999999997</v>
      </c>
      <c r="U14" s="57">
        <v>607.22400000000005</v>
      </c>
      <c r="V14" s="57">
        <v>516.24999999999989</v>
      </c>
      <c r="W14" s="57">
        <v>438.22300000000013</v>
      </c>
      <c r="X14" s="57">
        <v>383.7419999999999</v>
      </c>
      <c r="Y14" s="57">
        <v>351.64099999999996</v>
      </c>
      <c r="Z14" s="58"/>
      <c r="AA14" s="59">
        <f t="shared" si="0"/>
        <v>55260.898000000001</v>
      </c>
    </row>
    <row r="15" spans="1:27" ht="24.95" customHeight="1" x14ac:dyDescent="0.2">
      <c r="A15" s="55" t="s">
        <v>11</v>
      </c>
      <c r="B15" s="56">
        <v>141</v>
      </c>
      <c r="C15" s="57">
        <v>137</v>
      </c>
      <c r="D15" s="57">
        <v>134</v>
      </c>
      <c r="E15" s="57">
        <v>134</v>
      </c>
      <c r="F15" s="57">
        <v>135</v>
      </c>
      <c r="G15" s="57">
        <v>137</v>
      </c>
      <c r="H15" s="57">
        <v>140</v>
      </c>
      <c r="I15" s="57">
        <v>154</v>
      </c>
      <c r="J15" s="57">
        <v>175</v>
      </c>
      <c r="K15" s="57">
        <v>189</v>
      </c>
      <c r="L15" s="57">
        <v>195</v>
      </c>
      <c r="M15" s="57">
        <v>197</v>
      </c>
      <c r="N15" s="57">
        <v>195</v>
      </c>
      <c r="O15" s="57">
        <v>192</v>
      </c>
      <c r="P15" s="57">
        <v>185</v>
      </c>
      <c r="Q15" s="57">
        <v>176</v>
      </c>
      <c r="R15" s="57">
        <v>163</v>
      </c>
      <c r="S15" s="57">
        <v>153</v>
      </c>
      <c r="T15" s="57">
        <v>149</v>
      </c>
      <c r="U15" s="57">
        <v>146</v>
      </c>
      <c r="V15" s="57">
        <v>140</v>
      </c>
      <c r="W15" s="57">
        <v>133</v>
      </c>
      <c r="X15" s="57">
        <v>125</v>
      </c>
      <c r="Y15" s="57">
        <v>115</v>
      </c>
      <c r="Z15" s="58"/>
      <c r="AA15" s="59">
        <f t="shared" si="0"/>
        <v>3740</v>
      </c>
    </row>
    <row r="16" spans="1:27" ht="30" customHeight="1" thickBot="1" x14ac:dyDescent="0.25">
      <c r="A16" s="60" t="s">
        <v>12</v>
      </c>
      <c r="B16" s="61">
        <f>IF(LEN(B$2)&gt;0,SUM(B10:B15),"")</f>
        <v>3790.8049999999998</v>
      </c>
      <c r="C16" s="62">
        <f t="shared" ref="C16:Z16" si="1">IF(LEN(C$2)&gt;0,SUM(C10:C15),"")</f>
        <v>3394.0600000000004</v>
      </c>
      <c r="D16" s="62">
        <f t="shared" si="1"/>
        <v>3360.5709999999999</v>
      </c>
      <c r="E16" s="62">
        <f t="shared" si="1"/>
        <v>3335.2150000000001</v>
      </c>
      <c r="F16" s="62">
        <f t="shared" si="1"/>
        <v>3345.203</v>
      </c>
      <c r="G16" s="62">
        <f t="shared" si="1"/>
        <v>3468.4969999999998</v>
      </c>
      <c r="H16" s="62">
        <f t="shared" si="1"/>
        <v>3857.6660000000002</v>
      </c>
      <c r="I16" s="62">
        <f t="shared" si="1"/>
        <v>4484.6250000000009</v>
      </c>
      <c r="J16" s="62">
        <f t="shared" si="1"/>
        <v>5181.4990000000007</v>
      </c>
      <c r="K16" s="62">
        <f t="shared" si="1"/>
        <v>5714.2680000000018</v>
      </c>
      <c r="L16" s="62">
        <f t="shared" si="1"/>
        <v>6076.65</v>
      </c>
      <c r="M16" s="62">
        <f t="shared" si="1"/>
        <v>6211.4419999999991</v>
      </c>
      <c r="N16" s="62">
        <f t="shared" si="1"/>
        <v>6083.924</v>
      </c>
      <c r="O16" s="62">
        <f t="shared" si="1"/>
        <v>5721.0329999999994</v>
      </c>
      <c r="P16" s="62">
        <f t="shared" si="1"/>
        <v>5149.6229999999996</v>
      </c>
      <c r="Q16" s="62">
        <f t="shared" si="1"/>
        <v>4548.0810000000001</v>
      </c>
      <c r="R16" s="62">
        <f t="shared" si="1"/>
        <v>3938.4259999999999</v>
      </c>
      <c r="S16" s="62">
        <f t="shared" si="1"/>
        <v>3497.8399999999997</v>
      </c>
      <c r="T16" s="62">
        <f t="shared" si="1"/>
        <v>4227.0550000000003</v>
      </c>
      <c r="U16" s="62">
        <f t="shared" si="1"/>
        <v>4520.1239999999998</v>
      </c>
      <c r="V16" s="62">
        <f t="shared" si="1"/>
        <v>4529.5199999999995</v>
      </c>
      <c r="W16" s="62">
        <f t="shared" si="1"/>
        <v>3188.4650000000001</v>
      </c>
      <c r="X16" s="62">
        <f t="shared" si="1"/>
        <v>3020.1879999999996</v>
      </c>
      <c r="Y16" s="62">
        <f t="shared" si="1"/>
        <v>2617.5410000000002</v>
      </c>
      <c r="Z16" s="63" t="str">
        <f t="shared" si="1"/>
        <v/>
      </c>
      <c r="AA16" s="64">
        <f>SUM(AA10:AA15)</f>
        <v>103262.321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2157.9</v>
      </c>
      <c r="C28" s="72">
        <v>2148.9</v>
      </c>
      <c r="D28" s="72">
        <v>2104.9</v>
      </c>
      <c r="E28" s="72">
        <v>2074.9</v>
      </c>
      <c r="F28" s="72">
        <v>2076.9</v>
      </c>
      <c r="G28" s="72">
        <v>2077.9</v>
      </c>
      <c r="H28" s="72">
        <v>2363.9</v>
      </c>
      <c r="I28" s="72">
        <v>2624.9</v>
      </c>
      <c r="J28" s="72">
        <v>2943.9</v>
      </c>
      <c r="K28" s="72">
        <v>3284.9</v>
      </c>
      <c r="L28" s="72">
        <v>3530.9</v>
      </c>
      <c r="M28" s="72">
        <v>3617.55</v>
      </c>
      <c r="N28" s="72">
        <v>3523.55</v>
      </c>
      <c r="O28" s="72">
        <v>3272.9</v>
      </c>
      <c r="P28" s="72">
        <v>2870.55</v>
      </c>
      <c r="Q28" s="72">
        <v>2429.9</v>
      </c>
      <c r="R28" s="72">
        <v>1905.9</v>
      </c>
      <c r="S28" s="72">
        <v>1487.9</v>
      </c>
      <c r="T28" s="72">
        <v>1913.9</v>
      </c>
      <c r="U28" s="72">
        <v>1876.9</v>
      </c>
      <c r="V28" s="72">
        <v>1506.9</v>
      </c>
      <c r="W28" s="72">
        <v>1137.9000000000001</v>
      </c>
      <c r="X28" s="72">
        <v>1052.9000000000001</v>
      </c>
      <c r="Y28" s="72">
        <v>893.9</v>
      </c>
      <c r="Z28" s="73"/>
      <c r="AA28" s="74">
        <f>SUM(B28:Z28)</f>
        <v>54880.550000000025</v>
      </c>
    </row>
    <row r="29" spans="1:27" ht="24.95" customHeight="1" x14ac:dyDescent="0.2">
      <c r="A29" s="75" t="s">
        <v>23</v>
      </c>
      <c r="B29" s="76">
        <v>1138.905</v>
      </c>
      <c r="C29" s="77">
        <v>1237.1600000000001</v>
      </c>
      <c r="D29" s="77">
        <v>1277.671</v>
      </c>
      <c r="E29" s="77">
        <v>1282.3150000000001</v>
      </c>
      <c r="F29" s="77">
        <v>1295.3030000000001</v>
      </c>
      <c r="G29" s="77">
        <v>1356.597</v>
      </c>
      <c r="H29" s="77">
        <v>1220.7660000000001</v>
      </c>
      <c r="I29" s="77">
        <v>1241.7249999999999</v>
      </c>
      <c r="J29" s="77">
        <v>1489.5989999999999</v>
      </c>
      <c r="K29" s="77">
        <v>1805.3679999999999</v>
      </c>
      <c r="L29" s="77">
        <v>1934.75</v>
      </c>
      <c r="M29" s="77">
        <v>2002.8920000000001</v>
      </c>
      <c r="N29" s="77">
        <v>1952.374</v>
      </c>
      <c r="O29" s="77">
        <v>1850.133</v>
      </c>
      <c r="P29" s="77">
        <v>1691.0730000000001</v>
      </c>
      <c r="Q29" s="77">
        <v>1638.181</v>
      </c>
      <c r="R29" s="77">
        <v>1408.5260000000001</v>
      </c>
      <c r="S29" s="77">
        <v>1098.94</v>
      </c>
      <c r="T29" s="77">
        <v>1128.4480000000001</v>
      </c>
      <c r="U29" s="77">
        <v>1481.2239999999999</v>
      </c>
      <c r="V29" s="77">
        <v>1900.62</v>
      </c>
      <c r="W29" s="77">
        <v>1014.5650000000001</v>
      </c>
      <c r="X29" s="77">
        <v>945.28800000000001</v>
      </c>
      <c r="Y29" s="77">
        <v>691.64099999999996</v>
      </c>
      <c r="Z29" s="78"/>
      <c r="AA29" s="79">
        <f>SUM(B29:Z29)</f>
        <v>34084.063999999998</v>
      </c>
    </row>
    <row r="30" spans="1:27" ht="24.95" customHeight="1" x14ac:dyDescent="0.2">
      <c r="A30" s="82" t="s">
        <v>24</v>
      </c>
      <c r="B30" s="80">
        <v>1124</v>
      </c>
      <c r="C30" s="81">
        <v>770</v>
      </c>
      <c r="D30" s="81">
        <v>770</v>
      </c>
      <c r="E30" s="81">
        <v>770</v>
      </c>
      <c r="F30" s="81">
        <v>770</v>
      </c>
      <c r="G30" s="81">
        <v>770</v>
      </c>
      <c r="H30" s="81">
        <v>930</v>
      </c>
      <c r="I30" s="81">
        <v>1150</v>
      </c>
      <c r="J30" s="81">
        <v>1150</v>
      </c>
      <c r="K30" s="81">
        <v>1030</v>
      </c>
      <c r="L30" s="81">
        <v>980</v>
      </c>
      <c r="M30" s="81">
        <v>980</v>
      </c>
      <c r="N30" s="81">
        <v>980</v>
      </c>
      <c r="O30" s="81">
        <v>980</v>
      </c>
      <c r="P30" s="81">
        <v>980</v>
      </c>
      <c r="Q30" s="81">
        <v>1125</v>
      </c>
      <c r="R30" s="81">
        <v>1455</v>
      </c>
      <c r="S30" s="81">
        <v>1770</v>
      </c>
      <c r="T30" s="81">
        <v>2005</v>
      </c>
      <c r="U30" s="81">
        <v>2035</v>
      </c>
      <c r="V30" s="81">
        <v>1980</v>
      </c>
      <c r="W30" s="81">
        <v>1895</v>
      </c>
      <c r="X30" s="81">
        <v>1865</v>
      </c>
      <c r="Y30" s="81">
        <v>1820</v>
      </c>
      <c r="Z30" s="83"/>
      <c r="AA30" s="84">
        <f>SUM(B30:Z30)</f>
        <v>30084</v>
      </c>
    </row>
    <row r="31" spans="1:27" ht="30" customHeight="1" thickBot="1" x14ac:dyDescent="0.25">
      <c r="A31" s="60" t="s">
        <v>25</v>
      </c>
      <c r="B31" s="61">
        <f>IF(LEN(B$2)&gt;0,SUM(B28:B30),"")</f>
        <v>4420.8050000000003</v>
      </c>
      <c r="C31" s="62">
        <f t="shared" ref="C31:Z31" si="4">IF(LEN(C$2)&gt;0,SUM(C28:C30),"")</f>
        <v>4156.0600000000004</v>
      </c>
      <c r="D31" s="62">
        <f t="shared" si="4"/>
        <v>4152.5709999999999</v>
      </c>
      <c r="E31" s="62">
        <f t="shared" si="4"/>
        <v>4127.2150000000001</v>
      </c>
      <c r="F31" s="62">
        <f t="shared" si="4"/>
        <v>4142.2030000000004</v>
      </c>
      <c r="G31" s="62">
        <f t="shared" si="4"/>
        <v>4204.4970000000003</v>
      </c>
      <c r="H31" s="62">
        <f t="shared" si="4"/>
        <v>4514.6660000000002</v>
      </c>
      <c r="I31" s="62">
        <f t="shared" si="4"/>
        <v>5016.625</v>
      </c>
      <c r="J31" s="62">
        <f t="shared" si="4"/>
        <v>5583.4989999999998</v>
      </c>
      <c r="K31" s="62">
        <f t="shared" si="4"/>
        <v>6120.268</v>
      </c>
      <c r="L31" s="62">
        <f t="shared" si="4"/>
        <v>6445.65</v>
      </c>
      <c r="M31" s="62">
        <f t="shared" si="4"/>
        <v>6600.442</v>
      </c>
      <c r="N31" s="62">
        <f t="shared" si="4"/>
        <v>6455.924</v>
      </c>
      <c r="O31" s="62">
        <f t="shared" si="4"/>
        <v>6103.0330000000004</v>
      </c>
      <c r="P31" s="62">
        <f t="shared" si="4"/>
        <v>5541.6230000000005</v>
      </c>
      <c r="Q31" s="62">
        <f t="shared" si="4"/>
        <v>5193.0810000000001</v>
      </c>
      <c r="R31" s="62">
        <f t="shared" si="4"/>
        <v>4769.4260000000004</v>
      </c>
      <c r="S31" s="62">
        <f t="shared" si="4"/>
        <v>4356.84</v>
      </c>
      <c r="T31" s="62">
        <f t="shared" si="4"/>
        <v>5047.348</v>
      </c>
      <c r="U31" s="62">
        <f t="shared" si="4"/>
        <v>5393.1239999999998</v>
      </c>
      <c r="V31" s="62">
        <f t="shared" si="4"/>
        <v>5387.52</v>
      </c>
      <c r="W31" s="62">
        <f t="shared" si="4"/>
        <v>4047.4650000000001</v>
      </c>
      <c r="X31" s="62">
        <f t="shared" si="4"/>
        <v>3863.1880000000001</v>
      </c>
      <c r="Y31" s="62">
        <f t="shared" si="4"/>
        <v>3405.5410000000002</v>
      </c>
      <c r="Z31" s="63" t="str">
        <f t="shared" si="4"/>
        <v/>
      </c>
      <c r="AA31" s="64">
        <f>SUM(AA28:AA30)</f>
        <v>119048.61400000003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225</v>
      </c>
      <c r="C34" s="95">
        <v>333</v>
      </c>
      <c r="D34" s="95">
        <v>363</v>
      </c>
      <c r="E34" s="95">
        <v>368</v>
      </c>
      <c r="F34" s="95">
        <v>368</v>
      </c>
      <c r="G34" s="95">
        <v>358</v>
      </c>
      <c r="H34" s="95">
        <v>301</v>
      </c>
      <c r="I34" s="95">
        <v>178</v>
      </c>
      <c r="J34" s="95">
        <v>32</v>
      </c>
      <c r="K34" s="95">
        <v>31</v>
      </c>
      <c r="L34" s="95">
        <v>31</v>
      </c>
      <c r="M34" s="95">
        <v>31</v>
      </c>
      <c r="N34" s="95">
        <v>39</v>
      </c>
      <c r="O34" s="95">
        <v>39</v>
      </c>
      <c r="P34" s="95">
        <v>39</v>
      </c>
      <c r="Q34" s="95">
        <v>169</v>
      </c>
      <c r="R34" s="95">
        <v>352</v>
      </c>
      <c r="S34" s="95">
        <v>380</v>
      </c>
      <c r="T34" s="95">
        <v>355.29300000000001</v>
      </c>
      <c r="U34" s="95">
        <v>394</v>
      </c>
      <c r="V34" s="95">
        <v>379</v>
      </c>
      <c r="W34" s="95">
        <v>380</v>
      </c>
      <c r="X34" s="95">
        <v>371</v>
      </c>
      <c r="Y34" s="95">
        <v>315</v>
      </c>
      <c r="Z34" s="96"/>
      <c r="AA34" s="74">
        <f t="shared" ref="AA34:AA39" si="5">SUM(B34:Z34)</f>
        <v>5831.2929999999997</v>
      </c>
    </row>
    <row r="35" spans="1:27" ht="24.95" customHeight="1" x14ac:dyDescent="0.2">
      <c r="A35" s="97" t="s">
        <v>28</v>
      </c>
      <c r="B35" s="98">
        <v>355</v>
      </c>
      <c r="C35" s="99">
        <v>364</v>
      </c>
      <c r="D35" s="99">
        <v>364</v>
      </c>
      <c r="E35" s="99">
        <v>359</v>
      </c>
      <c r="F35" s="99">
        <v>364</v>
      </c>
      <c r="G35" s="99">
        <v>313</v>
      </c>
      <c r="H35" s="99">
        <v>291</v>
      </c>
      <c r="I35" s="99">
        <v>289</v>
      </c>
      <c r="J35" s="99">
        <v>306</v>
      </c>
      <c r="K35" s="99">
        <v>310</v>
      </c>
      <c r="L35" s="99">
        <v>274</v>
      </c>
      <c r="M35" s="99">
        <v>293</v>
      </c>
      <c r="N35" s="99">
        <v>269</v>
      </c>
      <c r="O35" s="99">
        <v>279</v>
      </c>
      <c r="P35" s="99">
        <v>289</v>
      </c>
      <c r="Q35" s="99">
        <v>412</v>
      </c>
      <c r="R35" s="99">
        <v>414</v>
      </c>
      <c r="S35" s="99">
        <v>414</v>
      </c>
      <c r="T35" s="99">
        <v>400</v>
      </c>
      <c r="U35" s="99">
        <v>414</v>
      </c>
      <c r="V35" s="99">
        <v>414</v>
      </c>
      <c r="W35" s="99">
        <v>414</v>
      </c>
      <c r="X35" s="99">
        <v>407</v>
      </c>
      <c r="Y35" s="99">
        <v>408</v>
      </c>
      <c r="Z35" s="100"/>
      <c r="AA35" s="79">
        <f t="shared" si="5"/>
        <v>8416</v>
      </c>
    </row>
    <row r="36" spans="1:27" ht="24.95" customHeight="1" x14ac:dyDescent="0.2">
      <c r="A36" s="97" t="s">
        <v>29</v>
      </c>
      <c r="B36" s="98">
        <v>670</v>
      </c>
      <c r="C36" s="99">
        <v>670</v>
      </c>
      <c r="D36" s="99">
        <v>670</v>
      </c>
      <c r="E36" s="99">
        <v>670</v>
      </c>
      <c r="F36" s="99">
        <v>670</v>
      </c>
      <c r="G36" s="99">
        <v>670</v>
      </c>
      <c r="H36" s="99">
        <v>670</v>
      </c>
      <c r="I36" s="99">
        <v>602.20000000000005</v>
      </c>
      <c r="J36" s="99">
        <v>533.20000000000005</v>
      </c>
      <c r="K36" s="99">
        <v>231.5</v>
      </c>
      <c r="L36" s="99">
        <v>15</v>
      </c>
      <c r="M36" s="99">
        <v>15</v>
      </c>
      <c r="N36" s="99">
        <v>242.6</v>
      </c>
      <c r="O36" s="99">
        <v>280.7</v>
      </c>
      <c r="P36" s="99">
        <v>492.7</v>
      </c>
      <c r="Q36" s="99">
        <v>322.3</v>
      </c>
      <c r="R36" s="99">
        <v>670</v>
      </c>
      <c r="S36" s="99">
        <v>498.3</v>
      </c>
      <c r="T36" s="99">
        <v>542.5</v>
      </c>
      <c r="U36" s="99">
        <v>112.4</v>
      </c>
      <c r="V36" s="99">
        <v>15</v>
      </c>
      <c r="W36" s="99">
        <v>670</v>
      </c>
      <c r="X36" s="99">
        <v>472.4</v>
      </c>
      <c r="Y36" s="99">
        <v>670</v>
      </c>
      <c r="Z36" s="100"/>
      <c r="AA36" s="79">
        <f t="shared" si="5"/>
        <v>11075.8</v>
      </c>
    </row>
    <row r="37" spans="1:27" ht="24.95" customHeight="1" x14ac:dyDescent="0.2">
      <c r="A37" s="97" t="s">
        <v>30</v>
      </c>
      <c r="B37" s="98">
        <v>35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49</v>
      </c>
      <c r="K37" s="99">
        <v>50</v>
      </c>
      <c r="L37" s="99">
        <v>49</v>
      </c>
      <c r="M37" s="99">
        <v>50</v>
      </c>
      <c r="N37" s="99">
        <v>49</v>
      </c>
      <c r="O37" s="99">
        <v>49</v>
      </c>
      <c r="P37" s="99">
        <v>49</v>
      </c>
      <c r="Q37" s="99">
        <v>49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1179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500</v>
      </c>
      <c r="T38" s="99">
        <v>295</v>
      </c>
      <c r="U38" s="99">
        <v>500</v>
      </c>
      <c r="V38" s="99">
        <v>500</v>
      </c>
      <c r="W38" s="99">
        <v>500</v>
      </c>
      <c r="X38" s="99">
        <v>500</v>
      </c>
      <c r="Y38" s="99">
        <v>443.4</v>
      </c>
      <c r="Z38" s="100"/>
      <c r="AA38" s="79">
        <f t="shared" si="5"/>
        <v>3238.4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1285</v>
      </c>
      <c r="C39" s="88">
        <f t="shared" si="6"/>
        <v>1417</v>
      </c>
      <c r="D39" s="88">
        <f t="shared" si="6"/>
        <v>1447</v>
      </c>
      <c r="E39" s="88">
        <f t="shared" si="6"/>
        <v>1447</v>
      </c>
      <c r="F39" s="88">
        <f t="shared" si="6"/>
        <v>1452</v>
      </c>
      <c r="G39" s="88">
        <f t="shared" si="6"/>
        <v>1391</v>
      </c>
      <c r="H39" s="88">
        <f t="shared" si="6"/>
        <v>1312</v>
      </c>
      <c r="I39" s="88">
        <f t="shared" si="6"/>
        <v>1119.2</v>
      </c>
      <c r="J39" s="88">
        <f t="shared" si="6"/>
        <v>920.2</v>
      </c>
      <c r="K39" s="88">
        <f t="shared" si="6"/>
        <v>622.5</v>
      </c>
      <c r="L39" s="88">
        <f t="shared" si="6"/>
        <v>369</v>
      </c>
      <c r="M39" s="88">
        <f t="shared" si="6"/>
        <v>389</v>
      </c>
      <c r="N39" s="88">
        <f t="shared" si="6"/>
        <v>599.6</v>
      </c>
      <c r="O39" s="88">
        <f t="shared" si="6"/>
        <v>647.70000000000005</v>
      </c>
      <c r="P39" s="88">
        <f t="shared" si="6"/>
        <v>869.7</v>
      </c>
      <c r="Q39" s="88">
        <f t="shared" si="6"/>
        <v>952.3</v>
      </c>
      <c r="R39" s="88">
        <f t="shared" si="6"/>
        <v>1486</v>
      </c>
      <c r="S39" s="88">
        <f t="shared" si="6"/>
        <v>1842.3</v>
      </c>
      <c r="T39" s="88">
        <f t="shared" si="6"/>
        <v>1642.7930000000001</v>
      </c>
      <c r="U39" s="88">
        <f t="shared" si="6"/>
        <v>1470.4</v>
      </c>
      <c r="V39" s="88">
        <f t="shared" si="6"/>
        <v>1358</v>
      </c>
      <c r="W39" s="88">
        <f t="shared" si="6"/>
        <v>2014</v>
      </c>
      <c r="X39" s="88">
        <f t="shared" si="6"/>
        <v>1800.4</v>
      </c>
      <c r="Y39" s="88">
        <f t="shared" si="6"/>
        <v>1886.4</v>
      </c>
      <c r="Z39" s="89" t="str">
        <f t="shared" si="6"/>
        <v/>
      </c>
      <c r="AA39" s="90">
        <f t="shared" si="5"/>
        <v>29740.493000000009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655</v>
      </c>
      <c r="C44" s="99">
        <v>655</v>
      </c>
      <c r="D44" s="99">
        <v>655</v>
      </c>
      <c r="E44" s="99">
        <v>655</v>
      </c>
      <c r="F44" s="99">
        <v>655</v>
      </c>
      <c r="G44" s="99">
        <v>655</v>
      </c>
      <c r="H44" s="99">
        <v>655</v>
      </c>
      <c r="I44" s="99">
        <v>587.20000000000005</v>
      </c>
      <c r="J44" s="99">
        <v>518.20000000000005</v>
      </c>
      <c r="K44" s="99">
        <v>216.5</v>
      </c>
      <c r="L44" s="99"/>
      <c r="M44" s="99"/>
      <c r="N44" s="99">
        <v>227.6</v>
      </c>
      <c r="O44" s="99">
        <v>265.7</v>
      </c>
      <c r="P44" s="99">
        <v>477.7</v>
      </c>
      <c r="Q44" s="99">
        <v>307.3</v>
      </c>
      <c r="R44" s="99">
        <v>655</v>
      </c>
      <c r="S44" s="99">
        <v>483.3</v>
      </c>
      <c r="T44" s="99">
        <v>527.5</v>
      </c>
      <c r="U44" s="99">
        <v>97.4</v>
      </c>
      <c r="V44" s="99"/>
      <c r="W44" s="99">
        <v>655</v>
      </c>
      <c r="X44" s="99">
        <v>457.4</v>
      </c>
      <c r="Y44" s="99">
        <v>655</v>
      </c>
      <c r="Z44" s="100"/>
      <c r="AA44" s="79">
        <f t="shared" si="7"/>
        <v>10715.8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500</v>
      </c>
      <c r="T46" s="99">
        <v>295</v>
      </c>
      <c r="U46" s="99">
        <v>500</v>
      </c>
      <c r="V46" s="99">
        <v>500</v>
      </c>
      <c r="W46" s="99">
        <v>500</v>
      </c>
      <c r="X46" s="99">
        <v>500</v>
      </c>
      <c r="Y46" s="99">
        <v>443.4</v>
      </c>
      <c r="Z46" s="100"/>
      <c r="AA46" s="79">
        <f t="shared" si="7"/>
        <v>3238.4</v>
      </c>
    </row>
    <row r="47" spans="1:27" ht="24.95" customHeight="1" x14ac:dyDescent="0.2">
      <c r="A47" s="85" t="s">
        <v>34</v>
      </c>
      <c r="B47" s="98">
        <v>13</v>
      </c>
      <c r="C47" s="99">
        <v>21</v>
      </c>
      <c r="D47" s="99">
        <v>21</v>
      </c>
      <c r="E47" s="99">
        <v>22</v>
      </c>
      <c r="F47" s="99">
        <v>16</v>
      </c>
      <c r="G47" s="99">
        <v>1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94</v>
      </c>
    </row>
    <row r="48" spans="1:27" ht="30" customHeight="1" thickBot="1" x14ac:dyDescent="0.25">
      <c r="A48" s="86" t="s">
        <v>35</v>
      </c>
      <c r="B48" s="87">
        <f>IF(LEN(B$2)&gt;0,SUM(B42:B47),"")</f>
        <v>668</v>
      </c>
      <c r="C48" s="88">
        <f t="shared" ref="C48:Z48" si="8">IF(LEN(C$2)&gt;0,SUM(C42:C47),"")</f>
        <v>676</v>
      </c>
      <c r="D48" s="88">
        <f t="shared" si="8"/>
        <v>676</v>
      </c>
      <c r="E48" s="88">
        <f t="shared" si="8"/>
        <v>677</v>
      </c>
      <c r="F48" s="88">
        <f t="shared" si="8"/>
        <v>671</v>
      </c>
      <c r="G48" s="88">
        <f t="shared" si="8"/>
        <v>656</v>
      </c>
      <c r="H48" s="88">
        <f t="shared" si="8"/>
        <v>655</v>
      </c>
      <c r="I48" s="88">
        <f t="shared" si="8"/>
        <v>587.20000000000005</v>
      </c>
      <c r="J48" s="88">
        <f t="shared" si="8"/>
        <v>518.20000000000005</v>
      </c>
      <c r="K48" s="88">
        <f t="shared" si="8"/>
        <v>216.5</v>
      </c>
      <c r="L48" s="88">
        <f t="shared" si="8"/>
        <v>0</v>
      </c>
      <c r="M48" s="88">
        <f t="shared" si="8"/>
        <v>0</v>
      </c>
      <c r="N48" s="88">
        <f t="shared" si="8"/>
        <v>227.6</v>
      </c>
      <c r="O48" s="88">
        <f t="shared" si="8"/>
        <v>265.7</v>
      </c>
      <c r="P48" s="88">
        <f t="shared" si="8"/>
        <v>477.7</v>
      </c>
      <c r="Q48" s="88">
        <f t="shared" si="8"/>
        <v>307.3</v>
      </c>
      <c r="R48" s="88">
        <f t="shared" si="8"/>
        <v>655</v>
      </c>
      <c r="S48" s="88">
        <f t="shared" si="8"/>
        <v>983.3</v>
      </c>
      <c r="T48" s="88">
        <f t="shared" si="8"/>
        <v>822.5</v>
      </c>
      <c r="U48" s="88">
        <f t="shared" si="8"/>
        <v>597.4</v>
      </c>
      <c r="V48" s="88">
        <f t="shared" si="8"/>
        <v>500</v>
      </c>
      <c r="W48" s="88">
        <f t="shared" si="8"/>
        <v>1155</v>
      </c>
      <c r="X48" s="88">
        <f t="shared" si="8"/>
        <v>957.4</v>
      </c>
      <c r="Y48" s="88">
        <f t="shared" si="8"/>
        <v>1098.4000000000001</v>
      </c>
      <c r="Z48" s="89" t="str">
        <f t="shared" si="8"/>
        <v/>
      </c>
      <c r="AA48" s="90">
        <f t="shared" si="7"/>
        <v>14048.199999999999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5075.8050000000003</v>
      </c>
      <c r="C51" s="88">
        <f t="shared" si="10"/>
        <v>4811.0600000000004</v>
      </c>
      <c r="D51" s="88">
        <f t="shared" si="10"/>
        <v>4807.5709999999999</v>
      </c>
      <c r="E51" s="88">
        <f t="shared" si="10"/>
        <v>4782.2150000000001</v>
      </c>
      <c r="F51" s="88">
        <f t="shared" si="10"/>
        <v>4797.2029999999995</v>
      </c>
      <c r="G51" s="88">
        <f t="shared" si="10"/>
        <v>4859.4969999999994</v>
      </c>
      <c r="H51" s="88">
        <f t="shared" si="10"/>
        <v>5169.6660000000002</v>
      </c>
      <c r="I51" s="88">
        <f t="shared" si="10"/>
        <v>5603.8250000000007</v>
      </c>
      <c r="J51" s="88">
        <f t="shared" si="10"/>
        <v>6101.6990000000005</v>
      </c>
      <c r="K51" s="88">
        <f t="shared" si="10"/>
        <v>6336.7680000000018</v>
      </c>
      <c r="L51" s="88">
        <f t="shared" si="10"/>
        <v>6445.65</v>
      </c>
      <c r="M51" s="88">
        <f t="shared" si="10"/>
        <v>6600.4419999999991</v>
      </c>
      <c r="N51" s="88">
        <f t="shared" si="10"/>
        <v>6683.5240000000003</v>
      </c>
      <c r="O51" s="88">
        <f t="shared" si="10"/>
        <v>6368.7329999999993</v>
      </c>
      <c r="P51" s="88">
        <f t="shared" si="10"/>
        <v>6019.3229999999994</v>
      </c>
      <c r="Q51" s="88">
        <f t="shared" si="10"/>
        <v>5500.3810000000003</v>
      </c>
      <c r="R51" s="88">
        <f t="shared" si="10"/>
        <v>5424.4259999999995</v>
      </c>
      <c r="S51" s="88">
        <f t="shared" si="10"/>
        <v>5340.1399999999994</v>
      </c>
      <c r="T51" s="88">
        <f t="shared" si="10"/>
        <v>5869.848</v>
      </c>
      <c r="U51" s="88">
        <f t="shared" si="10"/>
        <v>5990.5239999999994</v>
      </c>
      <c r="V51" s="88">
        <f t="shared" si="10"/>
        <v>5887.5199999999995</v>
      </c>
      <c r="W51" s="88">
        <f t="shared" si="10"/>
        <v>5202.4650000000001</v>
      </c>
      <c r="X51" s="88">
        <f t="shared" si="10"/>
        <v>4820.5879999999997</v>
      </c>
      <c r="Y51" s="88">
        <f t="shared" si="10"/>
        <v>4503.9410000000007</v>
      </c>
      <c r="Z51" s="89" t="str">
        <f t="shared" si="10"/>
        <v/>
      </c>
      <c r="AA51" s="105">
        <f>SUM(B51:Z51)</f>
        <v>133002.81400000001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5075.8050000000012</v>
      </c>
      <c r="C4" s="18">
        <v>4811.0600000000013</v>
      </c>
      <c r="D4" s="18">
        <v>4807.570999999999</v>
      </c>
      <c r="E4" s="18">
        <v>4782.215000000002</v>
      </c>
      <c r="F4" s="18">
        <v>4797.2030000000013</v>
      </c>
      <c r="G4" s="18">
        <v>4859.456000000001</v>
      </c>
      <c r="H4" s="18">
        <v>5169.6959999999999</v>
      </c>
      <c r="I4" s="18">
        <v>5603.7990000000009</v>
      </c>
      <c r="J4" s="18">
        <v>6101.7010000000009</v>
      </c>
      <c r="K4" s="18">
        <v>6336.7570000000014</v>
      </c>
      <c r="L4" s="18">
        <v>6445.626000000002</v>
      </c>
      <c r="M4" s="18">
        <v>6600.4290000000001</v>
      </c>
      <c r="N4" s="18">
        <v>6683.505000000001</v>
      </c>
      <c r="O4" s="18">
        <v>6368.6889999999994</v>
      </c>
      <c r="P4" s="18">
        <v>6019.2980000000007</v>
      </c>
      <c r="Q4" s="18">
        <v>5500.3730000000014</v>
      </c>
      <c r="R4" s="18">
        <v>5424.4629999999997</v>
      </c>
      <c r="S4" s="18">
        <v>5340.1500000000005</v>
      </c>
      <c r="T4" s="18">
        <v>5869.8360000000002</v>
      </c>
      <c r="U4" s="18">
        <v>5990.4790000000012</v>
      </c>
      <c r="V4" s="18">
        <v>5887.4989999999989</v>
      </c>
      <c r="W4" s="18">
        <v>5202.4650000000001</v>
      </c>
      <c r="X4" s="18">
        <v>4820.5440000000008</v>
      </c>
      <c r="Y4" s="18">
        <v>4503.9469999999992</v>
      </c>
      <c r="Z4" s="19"/>
      <c r="AA4" s="20">
        <f>SUM(B4:Z4)</f>
        <v>133002.56599999999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183.64</v>
      </c>
      <c r="C7" s="28">
        <v>254.5</v>
      </c>
      <c r="D7" s="28">
        <v>219</v>
      </c>
      <c r="E7" s="28">
        <v>219</v>
      </c>
      <c r="F7" s="28">
        <v>219</v>
      </c>
      <c r="G7" s="28">
        <v>272.2</v>
      </c>
      <c r="H7" s="28">
        <v>276.02</v>
      </c>
      <c r="I7" s="28">
        <v>214.96</v>
      </c>
      <c r="J7" s="28">
        <v>213.93</v>
      </c>
      <c r="K7" s="28">
        <v>196.85</v>
      </c>
      <c r="L7" s="28">
        <v>185.39</v>
      </c>
      <c r="M7" s="28">
        <v>171.71</v>
      </c>
      <c r="N7" s="28">
        <v>156.16999999999999</v>
      </c>
      <c r="O7" s="28">
        <v>180.2</v>
      </c>
      <c r="P7" s="28">
        <v>182.93</v>
      </c>
      <c r="Q7" s="28">
        <v>190.67</v>
      </c>
      <c r="R7" s="28">
        <v>260.8</v>
      </c>
      <c r="S7" s="28">
        <v>278.99</v>
      </c>
      <c r="T7" s="28">
        <v>400</v>
      </c>
      <c r="U7" s="28">
        <v>525.04999999999995</v>
      </c>
      <c r="V7" s="28">
        <v>545.4</v>
      </c>
      <c r="W7" s="28">
        <v>347.75</v>
      </c>
      <c r="X7" s="28">
        <v>324.95</v>
      </c>
      <c r="Y7" s="28">
        <v>269.11</v>
      </c>
      <c r="Z7" s="29"/>
      <c r="AA7" s="30">
        <f>IF(SUM(B7:Z7)&lt;&gt;0,AVERAGEIF(B7:Z7,"&lt;&gt;"""),"")</f>
        <v>262.00916666666666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903.76700000000005</v>
      </c>
      <c r="C19" s="72">
        <v>920.76400000000001</v>
      </c>
      <c r="D19" s="72">
        <v>933.77800000000002</v>
      </c>
      <c r="E19" s="72">
        <v>925.78399999999999</v>
      </c>
      <c r="F19" s="72">
        <v>918.78400000000011</v>
      </c>
      <c r="G19" s="72">
        <v>909.79200000000003</v>
      </c>
      <c r="H19" s="72">
        <v>908.82999999999993</v>
      </c>
      <c r="I19" s="72">
        <v>923.94600000000003</v>
      </c>
      <c r="J19" s="72">
        <v>945.97799999999995</v>
      </c>
      <c r="K19" s="72">
        <v>950.22800000000007</v>
      </c>
      <c r="L19" s="72">
        <v>956.20900000000006</v>
      </c>
      <c r="M19" s="72">
        <v>935.16200000000003</v>
      </c>
      <c r="N19" s="72">
        <v>957.14300000000003</v>
      </c>
      <c r="O19" s="72">
        <v>935.12099999999998</v>
      </c>
      <c r="P19" s="72">
        <v>920.11099999999999</v>
      </c>
      <c r="Q19" s="72">
        <v>918.09300000000007</v>
      </c>
      <c r="R19" s="72">
        <v>939.09999999999991</v>
      </c>
      <c r="S19" s="72">
        <v>920.84199999999998</v>
      </c>
      <c r="T19" s="72">
        <v>895.84</v>
      </c>
      <c r="U19" s="72">
        <v>909.87599999999998</v>
      </c>
      <c r="V19" s="72">
        <v>917.88300000000004</v>
      </c>
      <c r="W19" s="72">
        <v>909.84799999999996</v>
      </c>
      <c r="X19" s="72">
        <v>892.85199999999998</v>
      </c>
      <c r="Y19" s="72">
        <v>891.83799999999997</v>
      </c>
      <c r="Z19" s="73"/>
      <c r="AA19" s="74">
        <f t="shared" ref="AA19:AA24" si="2">SUM(B19:Z19)</f>
        <v>22141.569000000007</v>
      </c>
    </row>
    <row r="20" spans="1:27" ht="24.95" customHeight="1" x14ac:dyDescent="0.2">
      <c r="A20" s="75" t="s">
        <v>15</v>
      </c>
      <c r="B20" s="76">
        <v>983.35399999999993</v>
      </c>
      <c r="C20" s="77">
        <v>957.23099999999999</v>
      </c>
      <c r="D20" s="77">
        <v>944.1500000000002</v>
      </c>
      <c r="E20" s="77">
        <v>944.93799999999999</v>
      </c>
      <c r="F20" s="77">
        <v>953.74400000000003</v>
      </c>
      <c r="G20" s="77">
        <v>998.57900000000006</v>
      </c>
      <c r="H20" s="77">
        <v>1044.4969999999998</v>
      </c>
      <c r="I20" s="77">
        <v>1113.5340000000001</v>
      </c>
      <c r="J20" s="77">
        <v>1153.8139999999999</v>
      </c>
      <c r="K20" s="77">
        <v>1171.845</v>
      </c>
      <c r="L20" s="77">
        <v>1174.0550000000001</v>
      </c>
      <c r="M20" s="77">
        <v>1174.9179999999999</v>
      </c>
      <c r="N20" s="77">
        <v>1160.9250000000002</v>
      </c>
      <c r="O20" s="77">
        <v>1129.6769999999999</v>
      </c>
      <c r="P20" s="77">
        <v>1090.3340000000001</v>
      </c>
      <c r="Q20" s="77">
        <v>1075.2150000000001</v>
      </c>
      <c r="R20" s="77">
        <v>1072.587</v>
      </c>
      <c r="S20" s="77">
        <v>1076.2379999999998</v>
      </c>
      <c r="T20" s="77">
        <v>1129.5740000000001</v>
      </c>
      <c r="U20" s="77">
        <v>1082.4989999999998</v>
      </c>
      <c r="V20" s="77">
        <v>995.07199999999989</v>
      </c>
      <c r="W20" s="77">
        <v>938.39100000000008</v>
      </c>
      <c r="X20" s="77">
        <v>901.74700000000007</v>
      </c>
      <c r="Y20" s="77">
        <v>870.78800000000001</v>
      </c>
      <c r="Z20" s="78"/>
      <c r="AA20" s="79">
        <f t="shared" si="2"/>
        <v>25137.705999999998</v>
      </c>
    </row>
    <row r="21" spans="1:27" ht="24.95" customHeight="1" x14ac:dyDescent="0.2">
      <c r="A21" s="75" t="s">
        <v>16</v>
      </c>
      <c r="B21" s="80">
        <v>1947.0130000000001</v>
      </c>
      <c r="C21" s="81">
        <v>1807.3709999999999</v>
      </c>
      <c r="D21" s="81">
        <v>1741.3029999999999</v>
      </c>
      <c r="E21" s="81">
        <v>1742.4959999999999</v>
      </c>
      <c r="F21" s="81">
        <v>1778.4990000000003</v>
      </c>
      <c r="G21" s="81">
        <v>1901.1849999999999</v>
      </c>
      <c r="H21" s="81">
        <v>2028.0689999999997</v>
      </c>
      <c r="I21" s="81">
        <v>2287.8189999999995</v>
      </c>
      <c r="J21" s="81">
        <v>2565.9089999999997</v>
      </c>
      <c r="K21" s="81">
        <v>2740.1840000000002</v>
      </c>
      <c r="L21" s="81">
        <v>2861.8619999999992</v>
      </c>
      <c r="M21" s="81">
        <v>2993.5489999999995</v>
      </c>
      <c r="N21" s="81">
        <v>2995.9369999999999</v>
      </c>
      <c r="O21" s="81">
        <v>2791.5949999999998</v>
      </c>
      <c r="P21" s="81">
        <v>2555.8529999999992</v>
      </c>
      <c r="Q21" s="81">
        <v>2502.165</v>
      </c>
      <c r="R21" s="81">
        <v>2551.4760000000001</v>
      </c>
      <c r="S21" s="81">
        <v>2731.5700000000006</v>
      </c>
      <c r="T21" s="81">
        <v>3152.422</v>
      </c>
      <c r="U21" s="81">
        <v>3248.1040000000003</v>
      </c>
      <c r="V21" s="81">
        <v>3082.5439999999999</v>
      </c>
      <c r="W21" s="81">
        <v>2750.7260000000001</v>
      </c>
      <c r="X21" s="81">
        <v>2501.4449999999997</v>
      </c>
      <c r="Y21" s="81">
        <v>2258.8209999999999</v>
      </c>
      <c r="Z21" s="78"/>
      <c r="AA21" s="79">
        <f t="shared" si="2"/>
        <v>59517.917000000001</v>
      </c>
    </row>
    <row r="22" spans="1:27" ht="24.95" customHeight="1" x14ac:dyDescent="0.2">
      <c r="A22" s="82" t="s">
        <v>17</v>
      </c>
      <c r="B22" s="81"/>
      <c r="C22" s="81"/>
      <c r="D22" s="81">
        <v>48.84</v>
      </c>
      <c r="E22" s="81">
        <v>38.497</v>
      </c>
      <c r="F22" s="81">
        <v>13.676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101.01300000000001</v>
      </c>
    </row>
    <row r="23" spans="1:27" ht="24.95" customHeight="1" x14ac:dyDescent="0.2">
      <c r="A23" s="85" t="s">
        <v>18</v>
      </c>
      <c r="B23" s="77">
        <v>117.5</v>
      </c>
      <c r="C23" s="77">
        <v>128</v>
      </c>
      <c r="D23" s="77">
        <v>120.5</v>
      </c>
      <c r="E23" s="77">
        <v>122.5</v>
      </c>
      <c r="F23" s="77">
        <v>120.5</v>
      </c>
      <c r="G23" s="77">
        <v>135.5</v>
      </c>
      <c r="H23" s="77">
        <v>135</v>
      </c>
      <c r="I23" s="77">
        <v>136.5</v>
      </c>
      <c r="J23" s="77">
        <v>146</v>
      </c>
      <c r="K23" s="77">
        <v>151.5</v>
      </c>
      <c r="L23" s="77">
        <v>162</v>
      </c>
      <c r="M23" s="77">
        <v>171</v>
      </c>
      <c r="N23" s="77">
        <v>163.5</v>
      </c>
      <c r="O23" s="77">
        <v>149.5</v>
      </c>
      <c r="P23" s="77">
        <v>141</v>
      </c>
      <c r="Q23" s="77">
        <v>139</v>
      </c>
      <c r="R23" s="77">
        <v>128.5</v>
      </c>
      <c r="S23" s="77">
        <v>125.5</v>
      </c>
      <c r="T23" s="77">
        <v>141</v>
      </c>
      <c r="U23" s="77">
        <v>146</v>
      </c>
      <c r="V23" s="77">
        <v>128.5</v>
      </c>
      <c r="W23" s="77">
        <v>133.5</v>
      </c>
      <c r="X23" s="77">
        <v>131.5</v>
      </c>
      <c r="Y23" s="77">
        <v>128.5</v>
      </c>
      <c r="Z23" s="77"/>
      <c r="AA23" s="79">
        <f t="shared" si="2"/>
        <v>3302.5</v>
      </c>
    </row>
    <row r="24" spans="1:27" ht="24.95" customHeight="1" x14ac:dyDescent="0.2">
      <c r="A24" s="85" t="s">
        <v>19</v>
      </c>
      <c r="B24" s="77">
        <v>263</v>
      </c>
      <c r="C24" s="77">
        <v>251.00000000000003</v>
      </c>
      <c r="D24" s="77">
        <v>247.99999999999997</v>
      </c>
      <c r="E24" s="77">
        <v>246.99999999999997</v>
      </c>
      <c r="F24" s="77">
        <v>254.00000000000003</v>
      </c>
      <c r="G24" s="77">
        <v>280.99999999999994</v>
      </c>
      <c r="H24" s="77">
        <v>324.00000000000006</v>
      </c>
      <c r="I24" s="77">
        <v>376.00000000000006</v>
      </c>
      <c r="J24" s="77">
        <v>416</v>
      </c>
      <c r="K24" s="77">
        <v>426</v>
      </c>
      <c r="L24" s="77">
        <v>428</v>
      </c>
      <c r="M24" s="77">
        <v>430</v>
      </c>
      <c r="N24" s="77">
        <v>427.00000000000006</v>
      </c>
      <c r="O24" s="77">
        <v>408</v>
      </c>
      <c r="P24" s="77">
        <v>384.00000000000006</v>
      </c>
      <c r="Q24" s="77">
        <v>372</v>
      </c>
      <c r="R24" s="77">
        <v>380</v>
      </c>
      <c r="S24" s="77">
        <v>395</v>
      </c>
      <c r="T24" s="77">
        <v>431</v>
      </c>
      <c r="U24" s="77">
        <v>428</v>
      </c>
      <c r="V24" s="77">
        <v>392.99999999999994</v>
      </c>
      <c r="W24" s="77">
        <v>350</v>
      </c>
      <c r="X24" s="77">
        <v>312.99999999999994</v>
      </c>
      <c r="Y24" s="77">
        <v>278.00000000000006</v>
      </c>
      <c r="Z24" s="77"/>
      <c r="AA24" s="79">
        <f t="shared" si="2"/>
        <v>8503</v>
      </c>
    </row>
    <row r="25" spans="1:27" ht="30" customHeight="1" thickBot="1" x14ac:dyDescent="0.25">
      <c r="A25" s="86" t="s">
        <v>20</v>
      </c>
      <c r="B25" s="87">
        <f t="shared" ref="B25:AA25" si="3">SUM(B19:B24)</f>
        <v>4214.634</v>
      </c>
      <c r="C25" s="88">
        <f t="shared" si="3"/>
        <v>4064.366</v>
      </c>
      <c r="D25" s="88">
        <f t="shared" si="3"/>
        <v>4036.5710000000004</v>
      </c>
      <c r="E25" s="88">
        <f t="shared" si="3"/>
        <v>4021.2149999999997</v>
      </c>
      <c r="F25" s="88">
        <f t="shared" si="3"/>
        <v>4039.2030000000004</v>
      </c>
      <c r="G25" s="88">
        <f t="shared" si="3"/>
        <v>4226.0559999999996</v>
      </c>
      <c r="H25" s="88">
        <f t="shared" si="3"/>
        <v>4440.3959999999997</v>
      </c>
      <c r="I25" s="88">
        <f t="shared" si="3"/>
        <v>4837.7989999999991</v>
      </c>
      <c r="J25" s="88">
        <f t="shared" si="3"/>
        <v>5227.7009999999991</v>
      </c>
      <c r="K25" s="88">
        <f t="shared" si="3"/>
        <v>5439.7570000000005</v>
      </c>
      <c r="L25" s="88">
        <f t="shared" si="3"/>
        <v>5582.1259999999993</v>
      </c>
      <c r="M25" s="88">
        <f t="shared" si="3"/>
        <v>5704.628999999999</v>
      </c>
      <c r="N25" s="88">
        <f t="shared" si="3"/>
        <v>5704.5050000000001</v>
      </c>
      <c r="O25" s="88">
        <f t="shared" si="3"/>
        <v>5413.893</v>
      </c>
      <c r="P25" s="88">
        <f t="shared" si="3"/>
        <v>5091.2979999999989</v>
      </c>
      <c r="Q25" s="88">
        <f t="shared" si="3"/>
        <v>5006.473</v>
      </c>
      <c r="R25" s="88">
        <f t="shared" si="3"/>
        <v>5071.6630000000005</v>
      </c>
      <c r="S25" s="88">
        <f t="shared" si="3"/>
        <v>5249.1500000000005</v>
      </c>
      <c r="T25" s="88">
        <f t="shared" si="3"/>
        <v>5749.8360000000002</v>
      </c>
      <c r="U25" s="88">
        <f t="shared" si="3"/>
        <v>5814.4790000000003</v>
      </c>
      <c r="V25" s="88">
        <f t="shared" si="3"/>
        <v>5516.9989999999998</v>
      </c>
      <c r="W25" s="88">
        <f t="shared" si="3"/>
        <v>5082.4650000000001</v>
      </c>
      <c r="X25" s="88">
        <f t="shared" si="3"/>
        <v>4740.5439999999999</v>
      </c>
      <c r="Y25" s="88">
        <f t="shared" si="3"/>
        <v>4427.9470000000001</v>
      </c>
      <c r="Z25" s="89">
        <f t="shared" si="3"/>
        <v>0</v>
      </c>
      <c r="AA25" s="90">
        <f t="shared" si="3"/>
        <v>118703.70500000002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430.5</v>
      </c>
      <c r="C28" s="72">
        <v>429</v>
      </c>
      <c r="D28" s="72">
        <v>418.5</v>
      </c>
      <c r="E28" s="72">
        <v>417.5</v>
      </c>
      <c r="F28" s="72">
        <v>422.5</v>
      </c>
      <c r="G28" s="72">
        <v>464.5</v>
      </c>
      <c r="H28" s="72">
        <v>508</v>
      </c>
      <c r="I28" s="72">
        <v>566.5</v>
      </c>
      <c r="J28" s="72">
        <v>620</v>
      </c>
      <c r="K28" s="72">
        <v>635.5</v>
      </c>
      <c r="L28" s="72">
        <v>648</v>
      </c>
      <c r="M28" s="72">
        <v>658</v>
      </c>
      <c r="N28" s="72">
        <v>645.5</v>
      </c>
      <c r="O28" s="72">
        <v>612.5</v>
      </c>
      <c r="P28" s="72">
        <v>580</v>
      </c>
      <c r="Q28" s="72">
        <v>563</v>
      </c>
      <c r="R28" s="72">
        <v>542.5</v>
      </c>
      <c r="S28" s="72">
        <v>554.5</v>
      </c>
      <c r="T28" s="72">
        <v>606</v>
      </c>
      <c r="U28" s="72">
        <v>622</v>
      </c>
      <c r="V28" s="72">
        <v>569.5</v>
      </c>
      <c r="W28" s="72">
        <v>537.5</v>
      </c>
      <c r="X28" s="72">
        <v>473.5</v>
      </c>
      <c r="Y28" s="72">
        <v>434.5</v>
      </c>
      <c r="Z28" s="73"/>
      <c r="AA28" s="74">
        <f>SUM(B28:Z28)</f>
        <v>12959.5</v>
      </c>
    </row>
    <row r="29" spans="1:27" ht="24.95" customHeight="1" x14ac:dyDescent="0.2">
      <c r="A29" s="75" t="s">
        <v>23</v>
      </c>
      <c r="B29" s="76">
        <v>4145.3050000000003</v>
      </c>
      <c r="C29" s="77">
        <v>3882.06</v>
      </c>
      <c r="D29" s="77">
        <v>3889.0709999999999</v>
      </c>
      <c r="E29" s="77">
        <v>3864.7150000000001</v>
      </c>
      <c r="F29" s="77">
        <v>3874.703</v>
      </c>
      <c r="G29" s="77">
        <v>3983.556</v>
      </c>
      <c r="H29" s="77">
        <v>4177.3959999999997</v>
      </c>
      <c r="I29" s="77">
        <v>4537.299</v>
      </c>
      <c r="J29" s="77">
        <v>4981.701</v>
      </c>
      <c r="K29" s="77">
        <v>5201.2569999999996</v>
      </c>
      <c r="L29" s="77">
        <v>5263.1260000000002</v>
      </c>
      <c r="M29" s="77">
        <v>5417.6289999999999</v>
      </c>
      <c r="N29" s="77">
        <v>5538.0050000000001</v>
      </c>
      <c r="O29" s="77">
        <v>5256.1890000000003</v>
      </c>
      <c r="P29" s="77">
        <v>4939.2979999999998</v>
      </c>
      <c r="Q29" s="77">
        <v>4755.473</v>
      </c>
      <c r="R29" s="77">
        <v>4625.1629999999996</v>
      </c>
      <c r="S29" s="77">
        <v>4785.6499999999996</v>
      </c>
      <c r="T29" s="77">
        <v>5263.8360000000002</v>
      </c>
      <c r="U29" s="77">
        <v>5368.4790000000003</v>
      </c>
      <c r="V29" s="77">
        <v>5019.4989999999998</v>
      </c>
      <c r="W29" s="77">
        <v>4664.9650000000001</v>
      </c>
      <c r="X29" s="77">
        <v>4347.0439999999999</v>
      </c>
      <c r="Y29" s="77">
        <v>4069.4470000000001</v>
      </c>
      <c r="Z29" s="78"/>
      <c r="AA29" s="79">
        <f>SUM(B29:Z29)</f>
        <v>111850.86599999998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4575.8050000000003</v>
      </c>
      <c r="C31" s="62">
        <f t="shared" si="4"/>
        <v>4311.0599999999995</v>
      </c>
      <c r="D31" s="62">
        <f t="shared" si="4"/>
        <v>4307.5709999999999</v>
      </c>
      <c r="E31" s="62">
        <f t="shared" si="4"/>
        <v>4282.2150000000001</v>
      </c>
      <c r="F31" s="62">
        <f t="shared" si="4"/>
        <v>4297.2029999999995</v>
      </c>
      <c r="G31" s="62">
        <f t="shared" si="4"/>
        <v>4448.0560000000005</v>
      </c>
      <c r="H31" s="62">
        <f t="shared" si="4"/>
        <v>4685.3959999999997</v>
      </c>
      <c r="I31" s="62">
        <f t="shared" si="4"/>
        <v>5103.799</v>
      </c>
      <c r="J31" s="62">
        <f t="shared" si="4"/>
        <v>5601.701</v>
      </c>
      <c r="K31" s="62">
        <f t="shared" si="4"/>
        <v>5836.7569999999996</v>
      </c>
      <c r="L31" s="62">
        <f t="shared" si="4"/>
        <v>5911.1260000000002</v>
      </c>
      <c r="M31" s="62">
        <f t="shared" si="4"/>
        <v>6075.6289999999999</v>
      </c>
      <c r="N31" s="62">
        <f t="shared" si="4"/>
        <v>6183.5050000000001</v>
      </c>
      <c r="O31" s="62">
        <f t="shared" si="4"/>
        <v>5868.6890000000003</v>
      </c>
      <c r="P31" s="62">
        <f t="shared" si="4"/>
        <v>5519.2979999999998</v>
      </c>
      <c r="Q31" s="62">
        <f t="shared" si="4"/>
        <v>5318.473</v>
      </c>
      <c r="R31" s="62">
        <f t="shared" si="4"/>
        <v>5167.6629999999996</v>
      </c>
      <c r="S31" s="62">
        <f t="shared" si="4"/>
        <v>5340.15</v>
      </c>
      <c r="T31" s="62">
        <f t="shared" si="4"/>
        <v>5869.8360000000002</v>
      </c>
      <c r="U31" s="62">
        <f t="shared" si="4"/>
        <v>5990.4790000000003</v>
      </c>
      <c r="V31" s="62">
        <f t="shared" si="4"/>
        <v>5588.9989999999998</v>
      </c>
      <c r="W31" s="62">
        <f t="shared" si="4"/>
        <v>5202.4650000000001</v>
      </c>
      <c r="X31" s="62">
        <f t="shared" si="4"/>
        <v>4820.5439999999999</v>
      </c>
      <c r="Y31" s="62">
        <f t="shared" si="4"/>
        <v>4503.9470000000001</v>
      </c>
      <c r="Z31" s="63">
        <f t="shared" si="4"/>
        <v>0</v>
      </c>
      <c r="AA31" s="64">
        <f t="shared" si="4"/>
        <v>124810.36599999998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126</v>
      </c>
      <c r="C34" s="95">
        <v>126</v>
      </c>
      <c r="D34" s="95">
        <v>131</v>
      </c>
      <c r="E34" s="95">
        <v>123</v>
      </c>
      <c r="F34" s="95">
        <v>120</v>
      </c>
      <c r="G34" s="95">
        <v>114</v>
      </c>
      <c r="H34" s="95">
        <v>136</v>
      </c>
      <c r="I34" s="95">
        <v>152</v>
      </c>
      <c r="J34" s="95">
        <v>182</v>
      </c>
      <c r="K34" s="95">
        <v>189</v>
      </c>
      <c r="L34" s="95">
        <v>199</v>
      </c>
      <c r="M34" s="95">
        <v>245</v>
      </c>
      <c r="N34" s="95">
        <v>235</v>
      </c>
      <c r="O34" s="95">
        <v>232</v>
      </c>
      <c r="P34" s="95">
        <v>242</v>
      </c>
      <c r="Q34" s="95">
        <v>140</v>
      </c>
      <c r="R34" s="95">
        <v>75</v>
      </c>
      <c r="S34" s="95">
        <v>63</v>
      </c>
      <c r="T34" s="95">
        <v>81</v>
      </c>
      <c r="U34" s="95">
        <v>136</v>
      </c>
      <c r="V34" s="95">
        <v>34</v>
      </c>
      <c r="W34" s="95">
        <v>85</v>
      </c>
      <c r="X34" s="95">
        <v>51</v>
      </c>
      <c r="Y34" s="95">
        <v>55</v>
      </c>
      <c r="Z34" s="96"/>
      <c r="AA34" s="74">
        <f t="shared" ref="AA34:AA39" si="5">SUM(B34:Z34)</f>
        <v>3272</v>
      </c>
    </row>
    <row r="35" spans="1:27" ht="24.95" customHeight="1" x14ac:dyDescent="0.2">
      <c r="A35" s="97" t="s">
        <v>41</v>
      </c>
      <c r="B35" s="98">
        <v>110</v>
      </c>
      <c r="C35" s="99">
        <v>110</v>
      </c>
      <c r="D35" s="99">
        <v>110</v>
      </c>
      <c r="E35" s="99">
        <v>108</v>
      </c>
      <c r="F35" s="99">
        <v>108</v>
      </c>
      <c r="G35" s="99">
        <v>108</v>
      </c>
      <c r="H35" s="99">
        <v>109</v>
      </c>
      <c r="I35" s="99">
        <v>114</v>
      </c>
      <c r="J35" s="99">
        <v>172</v>
      </c>
      <c r="K35" s="99">
        <v>178</v>
      </c>
      <c r="L35" s="99">
        <v>80</v>
      </c>
      <c r="M35" s="99">
        <v>76</v>
      </c>
      <c r="N35" s="99">
        <v>64</v>
      </c>
      <c r="O35" s="99">
        <v>37</v>
      </c>
      <c r="P35" s="99">
        <v>36</v>
      </c>
      <c r="Q35" s="99">
        <v>17</v>
      </c>
      <c r="R35" s="99">
        <v>21</v>
      </c>
      <c r="S35" s="99">
        <v>28</v>
      </c>
      <c r="T35" s="99">
        <v>39</v>
      </c>
      <c r="U35" s="99">
        <v>40</v>
      </c>
      <c r="V35" s="99">
        <v>38</v>
      </c>
      <c r="W35" s="99">
        <v>35</v>
      </c>
      <c r="X35" s="99">
        <v>29</v>
      </c>
      <c r="Y35" s="99">
        <v>21</v>
      </c>
      <c r="Z35" s="100"/>
      <c r="AA35" s="79">
        <f t="shared" si="5"/>
        <v>1788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>
        <v>34.5</v>
      </c>
      <c r="M36" s="99">
        <v>24.8</v>
      </c>
      <c r="N36" s="99"/>
      <c r="O36" s="99"/>
      <c r="P36" s="99"/>
      <c r="Q36" s="99"/>
      <c r="R36" s="99"/>
      <c r="S36" s="99"/>
      <c r="T36" s="99"/>
      <c r="U36" s="99"/>
      <c r="V36" s="99">
        <v>298.5</v>
      </c>
      <c r="W36" s="99"/>
      <c r="X36" s="99"/>
      <c r="Y36" s="99"/>
      <c r="Z36" s="100"/>
      <c r="AA36" s="79">
        <f t="shared" si="5"/>
        <v>357.8</v>
      </c>
    </row>
    <row r="37" spans="1:27" ht="24.95" customHeight="1" x14ac:dyDescent="0.2">
      <c r="A37" s="97" t="s">
        <v>43</v>
      </c>
      <c r="B37" s="98">
        <v>125.17100000000001</v>
      </c>
      <c r="C37" s="99">
        <v>10.694000000000001</v>
      </c>
      <c r="D37" s="99">
        <v>30</v>
      </c>
      <c r="E37" s="99">
        <v>30</v>
      </c>
      <c r="F37" s="99">
        <v>30</v>
      </c>
      <c r="G37" s="99"/>
      <c r="H37" s="99"/>
      <c r="I37" s="99"/>
      <c r="J37" s="99">
        <v>20</v>
      </c>
      <c r="K37" s="99">
        <v>30</v>
      </c>
      <c r="L37" s="99">
        <v>50</v>
      </c>
      <c r="M37" s="99">
        <v>50</v>
      </c>
      <c r="N37" s="99">
        <v>180</v>
      </c>
      <c r="O37" s="99">
        <v>185.79599999999999</v>
      </c>
      <c r="P37" s="99">
        <v>150</v>
      </c>
      <c r="Q37" s="99">
        <v>155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1046.6610000000001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411.4</v>
      </c>
      <c r="H38" s="99">
        <v>484.3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181.9</v>
      </c>
      <c r="R38" s="99">
        <v>256.8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7834.4000000000005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861.17100000000005</v>
      </c>
      <c r="C39" s="88">
        <f t="shared" si="6"/>
        <v>746.69399999999996</v>
      </c>
      <c r="D39" s="88">
        <f t="shared" si="6"/>
        <v>771</v>
      </c>
      <c r="E39" s="88">
        <f t="shared" si="6"/>
        <v>761</v>
      </c>
      <c r="F39" s="88">
        <f t="shared" si="6"/>
        <v>758</v>
      </c>
      <c r="G39" s="88">
        <f t="shared" si="6"/>
        <v>633.4</v>
      </c>
      <c r="H39" s="88">
        <f t="shared" si="6"/>
        <v>729.3</v>
      </c>
      <c r="I39" s="88">
        <f t="shared" si="6"/>
        <v>766</v>
      </c>
      <c r="J39" s="88">
        <f t="shared" si="6"/>
        <v>874</v>
      </c>
      <c r="K39" s="88">
        <f t="shared" si="6"/>
        <v>897</v>
      </c>
      <c r="L39" s="88">
        <f t="shared" si="6"/>
        <v>863.5</v>
      </c>
      <c r="M39" s="88">
        <f t="shared" si="6"/>
        <v>895.8</v>
      </c>
      <c r="N39" s="88">
        <f t="shared" si="6"/>
        <v>979</v>
      </c>
      <c r="O39" s="88">
        <f t="shared" si="6"/>
        <v>954.79600000000005</v>
      </c>
      <c r="P39" s="88">
        <f t="shared" si="6"/>
        <v>928</v>
      </c>
      <c r="Q39" s="88">
        <f t="shared" si="6"/>
        <v>493.9</v>
      </c>
      <c r="R39" s="88">
        <f t="shared" si="6"/>
        <v>352.8</v>
      </c>
      <c r="S39" s="88">
        <f t="shared" si="6"/>
        <v>91</v>
      </c>
      <c r="T39" s="88">
        <f t="shared" si="6"/>
        <v>120</v>
      </c>
      <c r="U39" s="88">
        <f t="shared" si="6"/>
        <v>176</v>
      </c>
      <c r="V39" s="88">
        <f t="shared" si="6"/>
        <v>370.5</v>
      </c>
      <c r="W39" s="88">
        <f t="shared" si="6"/>
        <v>120</v>
      </c>
      <c r="X39" s="88">
        <f t="shared" si="6"/>
        <v>80</v>
      </c>
      <c r="Y39" s="88">
        <f t="shared" si="6"/>
        <v>76</v>
      </c>
      <c r="Z39" s="89">
        <f t="shared" si="6"/>
        <v>0</v>
      </c>
      <c r="AA39" s="90">
        <f t="shared" si="5"/>
        <v>14298.860999999997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>
        <v>34.5</v>
      </c>
      <c r="M44" s="99">
        <v>24.8</v>
      </c>
      <c r="N44" s="99"/>
      <c r="O44" s="99"/>
      <c r="P44" s="99"/>
      <c r="Q44" s="99"/>
      <c r="R44" s="99"/>
      <c r="S44" s="99"/>
      <c r="T44" s="99"/>
      <c r="U44" s="99"/>
      <c r="V44" s="99">
        <v>298.5</v>
      </c>
      <c r="W44" s="99"/>
      <c r="X44" s="99"/>
      <c r="Y44" s="99"/>
      <c r="Z44" s="100"/>
      <c r="AA44" s="79">
        <f t="shared" si="7"/>
        <v>357.8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411.4</v>
      </c>
      <c r="H46" s="99">
        <v>484.3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181.9</v>
      </c>
      <c r="R46" s="99">
        <v>256.8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7834.4000000000005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>
        <v>5.35</v>
      </c>
      <c r="N47" s="99">
        <v>9.35</v>
      </c>
      <c r="O47" s="99"/>
      <c r="P47" s="99">
        <v>21.35</v>
      </c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36.049999999999997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411.4</v>
      </c>
      <c r="H48" s="88">
        <f t="shared" si="8"/>
        <v>484.3</v>
      </c>
      <c r="I48" s="88">
        <f t="shared" si="8"/>
        <v>500</v>
      </c>
      <c r="J48" s="88">
        <f t="shared" si="8"/>
        <v>500</v>
      </c>
      <c r="K48" s="88">
        <f t="shared" si="8"/>
        <v>500</v>
      </c>
      <c r="L48" s="88">
        <f t="shared" si="8"/>
        <v>534.5</v>
      </c>
      <c r="M48" s="88">
        <f t="shared" si="8"/>
        <v>530.15</v>
      </c>
      <c r="N48" s="88">
        <f t="shared" si="8"/>
        <v>509.35</v>
      </c>
      <c r="O48" s="88">
        <f t="shared" si="8"/>
        <v>500</v>
      </c>
      <c r="P48" s="88">
        <f t="shared" si="8"/>
        <v>521.35</v>
      </c>
      <c r="Q48" s="88">
        <f t="shared" si="8"/>
        <v>181.9</v>
      </c>
      <c r="R48" s="88">
        <f t="shared" si="8"/>
        <v>256.8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298.5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8228.25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5075.8050000000003</v>
      </c>
      <c r="C51" s="88">
        <f t="shared" si="10"/>
        <v>4811.0599999999995</v>
      </c>
      <c r="D51" s="88">
        <f t="shared" si="10"/>
        <v>4807.5709999999999</v>
      </c>
      <c r="E51" s="88">
        <f t="shared" si="10"/>
        <v>4782.2150000000001</v>
      </c>
      <c r="F51" s="88">
        <f t="shared" si="10"/>
        <v>4797.2030000000004</v>
      </c>
      <c r="G51" s="88">
        <f t="shared" si="10"/>
        <v>4859.4559999999992</v>
      </c>
      <c r="H51" s="88">
        <f t="shared" si="10"/>
        <v>5169.6959999999999</v>
      </c>
      <c r="I51" s="88">
        <f t="shared" si="10"/>
        <v>5603.7989999999991</v>
      </c>
      <c r="J51" s="88">
        <f t="shared" si="10"/>
        <v>6101.7009999999991</v>
      </c>
      <c r="K51" s="88">
        <f t="shared" si="10"/>
        <v>6336.7570000000005</v>
      </c>
      <c r="L51" s="88">
        <f t="shared" si="10"/>
        <v>6445.6259999999993</v>
      </c>
      <c r="M51" s="88">
        <f t="shared" si="10"/>
        <v>6600.4289999999992</v>
      </c>
      <c r="N51" s="88">
        <f t="shared" si="10"/>
        <v>6683.5050000000001</v>
      </c>
      <c r="O51" s="88">
        <f t="shared" si="10"/>
        <v>6368.6890000000003</v>
      </c>
      <c r="P51" s="88">
        <f t="shared" si="10"/>
        <v>6019.2979999999989</v>
      </c>
      <c r="Q51" s="88">
        <f t="shared" si="10"/>
        <v>5500.3729999999996</v>
      </c>
      <c r="R51" s="88">
        <f t="shared" si="10"/>
        <v>5424.4630000000006</v>
      </c>
      <c r="S51" s="88">
        <f t="shared" si="10"/>
        <v>5340.1500000000005</v>
      </c>
      <c r="T51" s="88">
        <f t="shared" si="10"/>
        <v>5869.8360000000002</v>
      </c>
      <c r="U51" s="88">
        <f t="shared" si="10"/>
        <v>5990.4790000000003</v>
      </c>
      <c r="V51" s="88">
        <f t="shared" si="10"/>
        <v>5887.4989999999998</v>
      </c>
      <c r="W51" s="88">
        <f t="shared" si="10"/>
        <v>5202.4650000000001</v>
      </c>
      <c r="X51" s="88">
        <f t="shared" si="10"/>
        <v>4820.5439999999999</v>
      </c>
      <c r="Y51" s="88">
        <f t="shared" si="10"/>
        <v>4503.9470000000001</v>
      </c>
      <c r="Z51" s="89">
        <f t="shared" si="10"/>
        <v>0</v>
      </c>
      <c r="AA51" s="105">
        <f>SUM(B51:Z51)</f>
        <v>133002.56599999999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-155</v>
      </c>
      <c r="C4" s="18">
        <v>-155</v>
      </c>
      <c r="D4" s="18">
        <v>-155</v>
      </c>
      <c r="E4" s="18">
        <v>-155</v>
      </c>
      <c r="F4" s="18">
        <v>-155</v>
      </c>
      <c r="G4" s="18">
        <v>-243.60000000000002</v>
      </c>
      <c r="H4" s="18">
        <v>-170.7</v>
      </c>
      <c r="I4" s="18">
        <v>-87.200000000000045</v>
      </c>
      <c r="J4" s="18">
        <v>-18.200000000000045</v>
      </c>
      <c r="K4" s="18">
        <v>283.5</v>
      </c>
      <c r="L4" s="18">
        <v>534.5</v>
      </c>
      <c r="M4" s="18">
        <v>524.79999999999995</v>
      </c>
      <c r="N4" s="18">
        <v>272.39999999999998</v>
      </c>
      <c r="O4" s="18">
        <v>234.3</v>
      </c>
      <c r="P4" s="18">
        <v>22.300000000000011</v>
      </c>
      <c r="Q4" s="18">
        <v>-125.4</v>
      </c>
      <c r="R4" s="18">
        <v>-398.2</v>
      </c>
      <c r="S4" s="18">
        <v>-983.3</v>
      </c>
      <c r="T4" s="18">
        <v>-822.5</v>
      </c>
      <c r="U4" s="18">
        <v>-597.4</v>
      </c>
      <c r="V4" s="18">
        <v>-201.5</v>
      </c>
      <c r="W4" s="18">
        <v>-1155</v>
      </c>
      <c r="X4" s="18">
        <v>-957.4</v>
      </c>
      <c r="Y4" s="18">
        <v>-1098.4000000000001</v>
      </c>
      <c r="Z4" s="19"/>
      <c r="AA4" s="112">
        <f>SUM(B4:Z4)</f>
        <v>-5762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183.64</v>
      </c>
      <c r="C7" s="118">
        <v>254.5</v>
      </c>
      <c r="D7" s="118">
        <v>219</v>
      </c>
      <c r="E7" s="118">
        <v>219</v>
      </c>
      <c r="F7" s="118">
        <v>219</v>
      </c>
      <c r="G7" s="118">
        <v>272.2</v>
      </c>
      <c r="H7" s="118">
        <v>276.02</v>
      </c>
      <c r="I7" s="118">
        <v>214.96</v>
      </c>
      <c r="J7" s="118">
        <v>213.93</v>
      </c>
      <c r="K7" s="118">
        <v>196.85</v>
      </c>
      <c r="L7" s="118">
        <v>185.39</v>
      </c>
      <c r="M7" s="118">
        <v>171.71</v>
      </c>
      <c r="N7" s="118">
        <v>156.16999999999999</v>
      </c>
      <c r="O7" s="118">
        <v>180.2</v>
      </c>
      <c r="P7" s="118">
        <v>182.93</v>
      </c>
      <c r="Q7" s="118">
        <v>190.67</v>
      </c>
      <c r="R7" s="118">
        <v>260.8</v>
      </c>
      <c r="S7" s="118">
        <v>278.99</v>
      </c>
      <c r="T7" s="118">
        <v>400</v>
      </c>
      <c r="U7" s="118">
        <v>525.04999999999995</v>
      </c>
      <c r="V7" s="118">
        <v>545.4</v>
      </c>
      <c r="W7" s="118">
        <v>347.75</v>
      </c>
      <c r="X7" s="118">
        <v>324.95</v>
      </c>
      <c r="Y7" s="118">
        <v>269.11</v>
      </c>
      <c r="Z7" s="119"/>
      <c r="AA7" s="120">
        <f>IF(SUM(B7:Z7)&lt;&gt;0,AVERAGEIF(B7:Z7,"&lt;&gt;"""),"")</f>
        <v>262.00916666666666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655</v>
      </c>
      <c r="C13" s="130">
        <v>655</v>
      </c>
      <c r="D13" s="130">
        <v>655</v>
      </c>
      <c r="E13" s="130">
        <v>655</v>
      </c>
      <c r="F13" s="130">
        <v>655</v>
      </c>
      <c r="G13" s="130">
        <v>655</v>
      </c>
      <c r="H13" s="130">
        <v>655</v>
      </c>
      <c r="I13" s="130">
        <v>587.20000000000005</v>
      </c>
      <c r="J13" s="130">
        <v>518.20000000000005</v>
      </c>
      <c r="K13" s="130">
        <v>216.5</v>
      </c>
      <c r="L13" s="130"/>
      <c r="M13" s="130"/>
      <c r="N13" s="130">
        <v>227.6</v>
      </c>
      <c r="O13" s="130">
        <v>265.7</v>
      </c>
      <c r="P13" s="130">
        <v>477.7</v>
      </c>
      <c r="Q13" s="130">
        <v>307.3</v>
      </c>
      <c r="R13" s="130">
        <v>655</v>
      </c>
      <c r="S13" s="130">
        <v>483.3</v>
      </c>
      <c r="T13" s="130">
        <v>527.5</v>
      </c>
      <c r="U13" s="130">
        <v>97.4</v>
      </c>
      <c r="V13" s="130"/>
      <c r="W13" s="130">
        <v>655</v>
      </c>
      <c r="X13" s="130">
        <v>457.4</v>
      </c>
      <c r="Y13" s="131">
        <v>655</v>
      </c>
      <c r="Z13" s="132"/>
      <c r="AA13" s="133">
        <f t="shared" si="0"/>
        <v>10715.8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500</v>
      </c>
      <c r="T15" s="134">
        <v>295</v>
      </c>
      <c r="U15" s="134">
        <v>500</v>
      </c>
      <c r="V15" s="134">
        <v>500</v>
      </c>
      <c r="W15" s="134">
        <v>500</v>
      </c>
      <c r="X15" s="134">
        <v>500</v>
      </c>
      <c r="Y15" s="134">
        <v>443.4</v>
      </c>
      <c r="Z15" s="132"/>
      <c r="AA15" s="133">
        <f t="shared" si="0"/>
        <v>3238.4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655</v>
      </c>
      <c r="C16" s="136">
        <f t="shared" si="1"/>
        <v>655</v>
      </c>
      <c r="D16" s="136">
        <f t="shared" si="1"/>
        <v>655</v>
      </c>
      <c r="E16" s="136">
        <f t="shared" si="1"/>
        <v>655</v>
      </c>
      <c r="F16" s="136">
        <f t="shared" si="1"/>
        <v>655</v>
      </c>
      <c r="G16" s="136">
        <f t="shared" si="1"/>
        <v>655</v>
      </c>
      <c r="H16" s="136">
        <f t="shared" si="1"/>
        <v>655</v>
      </c>
      <c r="I16" s="136">
        <f t="shared" si="1"/>
        <v>587.20000000000005</v>
      </c>
      <c r="J16" s="136">
        <f t="shared" si="1"/>
        <v>518.20000000000005</v>
      </c>
      <c r="K16" s="136">
        <f t="shared" si="1"/>
        <v>216.5</v>
      </c>
      <c r="L16" s="136">
        <f t="shared" si="1"/>
        <v>0</v>
      </c>
      <c r="M16" s="136">
        <f t="shared" si="1"/>
        <v>0</v>
      </c>
      <c r="N16" s="136">
        <f t="shared" si="1"/>
        <v>227.6</v>
      </c>
      <c r="O16" s="136">
        <f t="shared" si="1"/>
        <v>265.7</v>
      </c>
      <c r="P16" s="136">
        <f t="shared" si="1"/>
        <v>477.7</v>
      </c>
      <c r="Q16" s="136">
        <f t="shared" si="1"/>
        <v>307.3</v>
      </c>
      <c r="R16" s="136">
        <f t="shared" si="1"/>
        <v>655</v>
      </c>
      <c r="S16" s="136">
        <f t="shared" si="1"/>
        <v>983.3</v>
      </c>
      <c r="T16" s="136">
        <f t="shared" si="1"/>
        <v>822.5</v>
      </c>
      <c r="U16" s="136">
        <f t="shared" si="1"/>
        <v>597.4</v>
      </c>
      <c r="V16" s="136">
        <f t="shared" si="1"/>
        <v>500</v>
      </c>
      <c r="W16" s="136">
        <f t="shared" si="1"/>
        <v>1155</v>
      </c>
      <c r="X16" s="136">
        <f t="shared" si="1"/>
        <v>957.4</v>
      </c>
      <c r="Y16" s="136">
        <f t="shared" si="1"/>
        <v>1098.4000000000001</v>
      </c>
      <c r="Z16" s="137" t="str">
        <f t="shared" si="1"/>
        <v/>
      </c>
      <c r="AA16" s="90">
        <f t="shared" si="0"/>
        <v>13954.199999999999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>
        <v>34.5</v>
      </c>
      <c r="M21" s="130">
        <v>24.8</v>
      </c>
      <c r="N21" s="130"/>
      <c r="O21" s="130"/>
      <c r="P21" s="130"/>
      <c r="Q21" s="130"/>
      <c r="R21" s="130"/>
      <c r="S21" s="130"/>
      <c r="T21" s="130"/>
      <c r="U21" s="130"/>
      <c r="V21" s="130">
        <v>298.5</v>
      </c>
      <c r="W21" s="130"/>
      <c r="X21" s="130"/>
      <c r="Y21" s="131"/>
      <c r="Z21" s="132"/>
      <c r="AA21" s="133">
        <f t="shared" si="2"/>
        <v>357.8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411.4</v>
      </c>
      <c r="H23" s="134">
        <v>484.3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181.9</v>
      </c>
      <c r="R23" s="134">
        <v>256.8</v>
      </c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7834.4000000000005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411.4</v>
      </c>
      <c r="H24" s="136">
        <f t="shared" si="3"/>
        <v>484.3</v>
      </c>
      <c r="I24" s="136">
        <f t="shared" si="3"/>
        <v>500</v>
      </c>
      <c r="J24" s="136">
        <f t="shared" si="3"/>
        <v>500</v>
      </c>
      <c r="K24" s="136">
        <f t="shared" si="3"/>
        <v>500</v>
      </c>
      <c r="L24" s="136">
        <f t="shared" si="3"/>
        <v>534.5</v>
      </c>
      <c r="M24" s="136">
        <f t="shared" si="3"/>
        <v>524.79999999999995</v>
      </c>
      <c r="N24" s="136">
        <f t="shared" si="3"/>
        <v>500</v>
      </c>
      <c r="O24" s="136">
        <f t="shared" si="3"/>
        <v>500</v>
      </c>
      <c r="P24" s="136">
        <f t="shared" si="3"/>
        <v>500</v>
      </c>
      <c r="Q24" s="136">
        <f t="shared" si="3"/>
        <v>181.9</v>
      </c>
      <c r="R24" s="136">
        <f t="shared" si="3"/>
        <v>256.8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298.5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8192.2000000000007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2022-10-07T11:31:33Z</dcterms:created>
  <dcterms:modified xsi:type="dcterms:W3CDTF">2022-10-07T11:31:34Z</dcterms:modified>
</cp:coreProperties>
</file>