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<sst xmlns="http://schemas.openxmlformats.org/spreadsheetml/2006/main" count="117" uniqueCount="53">
  <si>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06/10/2022 14:19:49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</si>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</sst>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260</c:v>
                </c:pt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260</c:v>
                </c:pt>
                <c:pt idx="6">
                  <c:v>260</c:v>
                </c:pt>
                <c:pt idx="7">
                  <c:v>260</c:v>
                </c:pt>
                <c:pt idx="8">
                  <c:v>260</c:v>
                </c:pt>
                <c:pt idx="9">
                  <c:v>260</c:v>
                </c:pt>
                <c:pt idx="10">
                  <c:v>260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260</c:v>
                </c:pt>
                <c:pt idx="17">
                  <c:v>260</c:v>
                </c:pt>
                <c:pt idx="18">
                  <c:v>260</c:v>
                </c:pt>
                <c:pt idx="19">
                  <c:v>260</c:v>
                </c:pt>
                <c:pt idx="20">
                  <c:v>260</c:v>
                </c:pt>
                <c:pt idx="21">
                  <c:v>260</c:v>
                </c:pt>
                <c:pt idx="22">
                  <c:v>260</c:v>
                </c:pt>
                <c:pt idx="23">
                  <c:v>260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159</c:v>
                </c:pt>
                <c:pt idx="1">
                  <c:v>159</c:v>
                </c:pt>
                <c:pt idx="2">
                  <c:v>159</c:v>
                </c:pt>
                <c:pt idx="3">
                  <c:v>159</c:v>
                </c:pt>
                <c:pt idx="4">
                  <c:v>159</c:v>
                </c:pt>
                <c:pt idx="5">
                  <c:v>161</c:v>
                </c:pt>
                <c:pt idx="6">
                  <c:v>184</c:v>
                </c:pt>
                <c:pt idx="7">
                  <c:v>225</c:v>
                </c:pt>
                <c:pt idx="8">
                  <c:v>247</c:v>
                </c:pt>
                <c:pt idx="9">
                  <c:v>243</c:v>
                </c:pt>
                <c:pt idx="10">
                  <c:v>239</c:v>
                </c:pt>
                <c:pt idx="11">
                  <c:v>236</c:v>
                </c:pt>
                <c:pt idx="12">
                  <c:v>233</c:v>
                </c:pt>
                <c:pt idx="13">
                  <c:v>219</c:v>
                </c:pt>
                <c:pt idx="14">
                  <c:v>201</c:v>
                </c:pt>
                <c:pt idx="15">
                  <c:v>198</c:v>
                </c:pt>
                <c:pt idx="16">
                  <c:v>218</c:v>
                </c:pt>
                <c:pt idx="17">
                  <c:v>244</c:v>
                </c:pt>
                <c:pt idx="18">
                  <c:v>283</c:v>
                </c:pt>
                <c:pt idx="19">
                  <c:v>280</c:v>
                </c:pt>
                <c:pt idx="20">
                  <c:v>244</c:v>
                </c:pt>
                <c:pt idx="21">
                  <c:v>202</c:v>
                </c:pt>
                <c:pt idx="22">
                  <c:v>168</c:v>
                </c:pt>
                <c:pt idx="23">
                  <c:v>159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847.9</c:v>
                </c:pt>
                <c:pt idx="1">
                  <c:v>847.9</c:v>
                </c:pt>
                <c:pt idx="2">
                  <c:v>847.9</c:v>
                </c:pt>
                <c:pt idx="3">
                  <c:v>847.9</c:v>
                </c:pt>
                <c:pt idx="4">
                  <c:v>847.9</c:v>
                </c:pt>
                <c:pt idx="5">
                  <c:v>847.9</c:v>
                </c:pt>
                <c:pt idx="6">
                  <c:v>992.15</c:v>
                </c:pt>
                <c:pt idx="7">
                  <c:v>1110.9000000000001</c:v>
                </c:pt>
                <c:pt idx="8">
                  <c:v>1002.9</c:v>
                </c:pt>
                <c:pt idx="9">
                  <c:v>927.9</c:v>
                </c:pt>
                <c:pt idx="10">
                  <c:v>847.9</c:v>
                </c:pt>
                <c:pt idx="11">
                  <c:v>847.9</c:v>
                </c:pt>
                <c:pt idx="12">
                  <c:v>847.9</c:v>
                </c:pt>
                <c:pt idx="13">
                  <c:v>847.9</c:v>
                </c:pt>
                <c:pt idx="14">
                  <c:v>847.9</c:v>
                </c:pt>
                <c:pt idx="15">
                  <c:v>947.9</c:v>
                </c:pt>
                <c:pt idx="16">
                  <c:v>1297.9000000000001</c:v>
                </c:pt>
                <c:pt idx="17">
                  <c:v>1636.9</c:v>
                </c:pt>
                <c:pt idx="18">
                  <c:v>1796.1770000000001</c:v>
                </c:pt>
                <c:pt idx="19">
                  <c:v>2038.9</c:v>
                </c:pt>
                <c:pt idx="20">
                  <c:v>1686.5540000000001</c:v>
                </c:pt>
                <c:pt idx="21">
                  <c:v>1542.15</c:v>
                </c:pt>
                <c:pt idx="22">
                  <c:v>1329.9</c:v>
                </c:pt>
                <c:pt idx="23">
                  <c:v>1147.9000000000001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907</c:v>
                </c:pt>
                <c:pt idx="1">
                  <c:v>661.8</c:v>
                </c:pt>
                <c:pt idx="2">
                  <c:v>684.5</c:v>
                </c:pt>
                <c:pt idx="3">
                  <c:v>652.29999999999995</c:v>
                </c:pt>
                <c:pt idx="4">
                  <c:v>758.1</c:v>
                </c:pt>
                <c:pt idx="5">
                  <c:v>903</c:v>
                </c:pt>
                <c:pt idx="6">
                  <c:v>579.70000000000005</c:v>
                </c:pt>
                <c:pt idx="7">
                  <c:v>368</c:v>
                </c:pt>
                <c:pt idx="8">
                  <c:v>530.29999999999995</c:v>
                </c:pt>
                <c:pt idx="9">
                  <c:v>388.1</c:v>
                </c:pt>
                <c:pt idx="10">
                  <c:v>276.5</c:v>
                </c:pt>
                <c:pt idx="11">
                  <c:v>113</c:v>
                </c:pt>
                <c:pt idx="12">
                  <c:v>101</c:v>
                </c:pt>
                <c:pt idx="13">
                  <c:v>101</c:v>
                </c:pt>
                <c:pt idx="14">
                  <c:v>215.7</c:v>
                </c:pt>
                <c:pt idx="15">
                  <c:v>562.79999999999995</c:v>
                </c:pt>
                <c:pt idx="16">
                  <c:v>636</c:v>
                </c:pt>
                <c:pt idx="17">
                  <c:v>559.20000000000005</c:v>
                </c:pt>
                <c:pt idx="18">
                  <c:v>850</c:v>
                </c:pt>
                <c:pt idx="19">
                  <c:v>819.4</c:v>
                </c:pt>
                <c:pt idx="20">
                  <c:v>815.4</c:v>
                </c:pt>
                <c:pt idx="21">
                  <c:v>847.3</c:v>
                </c:pt>
                <c:pt idx="22">
                  <c:v>859</c:v>
                </c:pt>
                <c:pt idx="23">
                  <c:v>887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2362.145</c:v>
                </c:pt>
                <c:pt idx="1">
                  <c:v>2406.3499999999995</c:v>
                </c:pt>
                <c:pt idx="2">
                  <c:v>2434.5169999999998</c:v>
                </c:pt>
                <c:pt idx="3">
                  <c:v>2469.1400000000003</c:v>
                </c:pt>
                <c:pt idx="4">
                  <c:v>2498.7099999999996</c:v>
                </c:pt>
                <c:pt idx="5">
                  <c:v>2518.3190000000004</c:v>
                </c:pt>
                <c:pt idx="6">
                  <c:v>2585.3860000000004</c:v>
                </c:pt>
                <c:pt idx="7">
                  <c:v>3063.5150000000003</c:v>
                </c:pt>
                <c:pt idx="8">
                  <c:v>3954.1129999999989</c:v>
                </c:pt>
                <c:pt idx="9">
                  <c:v>4728.380000000001</c:v>
                </c:pt>
                <c:pt idx="10">
                  <c:v>5218.8530000000028</c:v>
                </c:pt>
                <c:pt idx="11">
                  <c:v>5475.9400000000005</c:v>
                </c:pt>
                <c:pt idx="12">
                  <c:v>5500.0239999999985</c:v>
                </c:pt>
                <c:pt idx="13">
                  <c:v>5315.3410000000003</c:v>
                </c:pt>
                <c:pt idx="14">
                  <c:v>4916.0620000000026</c:v>
                </c:pt>
                <c:pt idx="15">
                  <c:v>4282.5709999999999</c:v>
                </c:pt>
                <c:pt idx="16">
                  <c:v>3397.9260000000008</c:v>
                </c:pt>
                <c:pt idx="17">
                  <c:v>2556.5509999999995</c:v>
                </c:pt>
                <c:pt idx="18">
                  <c:v>2223.4199999999996</c:v>
                </c:pt>
                <c:pt idx="19">
                  <c:v>2176.3209999999999</c:v>
                </c:pt>
                <c:pt idx="20">
                  <c:v>2177.527</c:v>
                </c:pt>
                <c:pt idx="21">
                  <c:v>2183.7110000000002</c:v>
                </c:pt>
                <c:pt idx="22">
                  <c:v>2178.9419999999996</c:v>
                </c:pt>
                <c:pt idx="23">
                  <c:v>2166.6159999999995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147</c:v>
                </c:pt>
                <c:pt idx="1">
                  <c:v>146</c:v>
                </c:pt>
                <c:pt idx="2">
                  <c:v>146</c:v>
                </c:pt>
                <c:pt idx="3">
                  <c:v>146</c:v>
                </c:pt>
                <c:pt idx="4">
                  <c:v>146</c:v>
                </c:pt>
                <c:pt idx="5">
                  <c:v>147</c:v>
                </c:pt>
                <c:pt idx="6">
                  <c:v>149</c:v>
                </c:pt>
                <c:pt idx="7">
                  <c:v>161</c:v>
                </c:pt>
                <c:pt idx="8">
                  <c:v>180</c:v>
                </c:pt>
                <c:pt idx="9">
                  <c:v>194</c:v>
                </c:pt>
                <c:pt idx="10">
                  <c:v>201</c:v>
                </c:pt>
                <c:pt idx="11">
                  <c:v>205</c:v>
                </c:pt>
                <c:pt idx="12">
                  <c:v>205</c:v>
                </c:pt>
                <c:pt idx="13">
                  <c:v>200</c:v>
                </c:pt>
                <c:pt idx="14">
                  <c:v>194</c:v>
                </c:pt>
                <c:pt idx="15">
                  <c:v>185</c:v>
                </c:pt>
                <c:pt idx="16">
                  <c:v>172</c:v>
                </c:pt>
                <c:pt idx="17">
                  <c:v>162</c:v>
                </c:pt>
                <c:pt idx="18">
                  <c:v>160</c:v>
                </c:pt>
                <c:pt idx="19">
                  <c:v>160</c:v>
                </c:pt>
                <c:pt idx="20">
                  <c:v>160</c:v>
                </c:pt>
                <c:pt idx="21">
                  <c:v>158</c:v>
                </c:pt>
                <c:pt idx="22">
                  <c:v>153</c:v>
                </c:pt>
                <c:pt idx="23">
                  <c:v>147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46</c:v>
                </c:pt>
                <c:pt idx="5">
                  <c:v>46</c:v>
                </c:pt>
                <c:pt idx="6">
                  <c:v>236</c:v>
                </c:pt>
                <c:pt idx="7">
                  <c:v>329</c:v>
                </c:pt>
                <c:pt idx="8">
                  <c:v>241</c:v>
                </c:pt>
                <c:pt idx="9">
                  <c:v>112</c:v>
                </c:pt>
                <c:pt idx="10">
                  <c:v>126</c:v>
                </c:pt>
                <c:pt idx="11">
                  <c:v>76</c:v>
                </c:pt>
                <c:pt idx="12">
                  <c:v>74</c:v>
                </c:pt>
                <c:pt idx="13">
                  <c:v>46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156</c:v>
                </c:pt>
                <c:pt idx="18">
                  <c:v>695</c:v>
                </c:pt>
                <c:pt idx="19">
                  <c:v>796</c:v>
                </c:pt>
                <c:pt idx="20">
                  <c:v>546</c:v>
                </c:pt>
                <c:pt idx="21">
                  <c:v>141</c:v>
                </c:pt>
                <c:pt idx="22">
                  <c:v>71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4648376"/>
        <c:axId val="3346487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4703.0450000000019</c:v>
                </c:pt>
                <c:pt idx="1">
                  <c:v>4491.0230000000001</c:v>
                </c:pt>
                <c:pt idx="2">
                  <c:v>4541.9080000000013</c:v>
                </c:pt>
                <c:pt idx="3">
                  <c:v>4544.3750000000009</c:v>
                </c:pt>
                <c:pt idx="4">
                  <c:v>4705.7350000000015</c:v>
                </c:pt>
                <c:pt idx="5">
                  <c:v>4883.2450000000017</c:v>
                </c:pt>
                <c:pt idx="6">
                  <c:v>4986.1679999999997</c:v>
                </c:pt>
                <c:pt idx="7">
                  <c:v>5517.3439999999991</c:v>
                </c:pt>
                <c:pt idx="8">
                  <c:v>6415.3540000000003</c:v>
                </c:pt>
                <c:pt idx="9">
                  <c:v>6853.4070000000011</c:v>
                </c:pt>
                <c:pt idx="10">
                  <c:v>7169.2369999999992</c:v>
                </c:pt>
                <c:pt idx="11">
                  <c:v>7203.8590000000004</c:v>
                </c:pt>
                <c:pt idx="12">
                  <c:v>7210.9210000000003</c:v>
                </c:pt>
                <c:pt idx="13">
                  <c:v>6979.2630000000008</c:v>
                </c:pt>
                <c:pt idx="14">
                  <c:v>6644.6369999999997</c:v>
                </c:pt>
                <c:pt idx="15">
                  <c:v>6446.3139999999994</c:v>
                </c:pt>
                <c:pt idx="16">
                  <c:v>6001.7800000000016</c:v>
                </c:pt>
                <c:pt idx="17">
                  <c:v>5574.6630000000014</c:v>
                </c:pt>
                <c:pt idx="18">
                  <c:v>6267.5820000000022</c:v>
                </c:pt>
                <c:pt idx="19">
                  <c:v>6530.6360000000013</c:v>
                </c:pt>
                <c:pt idx="20">
                  <c:v>5889.4540000000006</c:v>
                </c:pt>
                <c:pt idx="21">
                  <c:v>5334.2430000000004</c:v>
                </c:pt>
                <c:pt idx="22">
                  <c:v>5019.8180000000002</c:v>
                </c:pt>
                <c:pt idx="23">
                  <c:v>4787.523000000001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4648376"/>
        <c:axId val="3346487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201</c:v>
                </c:pt>
                <c:pt idx="1">
                  <c:v>160.85</c:v>
                </c:pt>
                <c:pt idx="2">
                  <c:v>158.69999999999999</c:v>
                </c:pt>
                <c:pt idx="3">
                  <c:v>155.33000000000001</c:v>
                </c:pt>
                <c:pt idx="4">
                  <c:v>151</c:v>
                </c:pt>
                <c:pt idx="5">
                  <c:v>214.91</c:v>
                </c:pt>
                <c:pt idx="6">
                  <c:v>274.27999999999997</c:v>
                </c:pt>
                <c:pt idx="7">
                  <c:v>379.41</c:v>
                </c:pt>
                <c:pt idx="8">
                  <c:v>270.52999999999997</c:v>
                </c:pt>
                <c:pt idx="9">
                  <c:v>214.41</c:v>
                </c:pt>
                <c:pt idx="10">
                  <c:v>194.42</c:v>
                </c:pt>
                <c:pt idx="11">
                  <c:v>158.08000000000001</c:v>
                </c:pt>
                <c:pt idx="12">
                  <c:v>133.19999999999999</c:v>
                </c:pt>
                <c:pt idx="13">
                  <c:v>122.78</c:v>
                </c:pt>
                <c:pt idx="14">
                  <c:v>125.51</c:v>
                </c:pt>
                <c:pt idx="15">
                  <c:v>162.44</c:v>
                </c:pt>
                <c:pt idx="16">
                  <c:v>210.07</c:v>
                </c:pt>
                <c:pt idx="17">
                  <c:v>295.35000000000002</c:v>
                </c:pt>
                <c:pt idx="18">
                  <c:v>395.07</c:v>
                </c:pt>
                <c:pt idx="19">
                  <c:v>436.59</c:v>
                </c:pt>
                <c:pt idx="20">
                  <c:v>319.10000000000002</c:v>
                </c:pt>
                <c:pt idx="21">
                  <c:v>274.27999999999997</c:v>
                </c:pt>
                <c:pt idx="22">
                  <c:v>267.99</c:v>
                </c:pt>
                <c:pt idx="23">
                  <c:v>244.76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4649552"/>
        <c:axId val="334649160"/>
      </c:lineChart>
      <c:catAx>
        <c:axId val="3346483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4648768"/>
        <c:crosses val="autoZero"/>
        <c:auto val="1"/>
        <c:lblAlgn val="ctr"/>
        <c:lblOffset val="100"/>
        <c:noMultiLvlLbl val="0"/>
      </c:catAx>
      <c:valAx>
        <c:axId val="334648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4648376"/>
        <c:crosses val="autoZero"/>
        <c:crossBetween val="between"/>
      </c:valAx>
      <c:valAx>
        <c:axId val="3346491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4649552"/>
        <c:crosses val="max"/>
        <c:crossBetween val="between"/>
      </c:valAx>
      <c:catAx>
        <c:axId val="3346495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46491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4703.0450000000001</v>
      </c>
      <c r="C4" s="18">
        <v>4491.0500000000011</v>
      </c>
      <c r="D4" s="18">
        <v>4541.9169999999995</v>
      </c>
      <c r="E4" s="18">
        <v>4544.3399999999992</v>
      </c>
      <c r="F4" s="18">
        <v>4705.7100000000009</v>
      </c>
      <c r="G4" s="18">
        <v>4883.2190000000001</v>
      </c>
      <c r="H4" s="18">
        <v>4986.2360000000008</v>
      </c>
      <c r="I4" s="18">
        <v>5517.4150000000009</v>
      </c>
      <c r="J4" s="18">
        <v>6415.3129999999992</v>
      </c>
      <c r="K4" s="18">
        <v>6853.380000000001</v>
      </c>
      <c r="L4" s="18">
        <v>7169.2530000000006</v>
      </c>
      <c r="M4" s="18">
        <v>7203.84</v>
      </c>
      <c r="N4" s="18">
        <v>7210.9239999999954</v>
      </c>
      <c r="O4" s="18">
        <v>6979.241</v>
      </c>
      <c r="P4" s="18">
        <v>6644.6620000000003</v>
      </c>
      <c r="Q4" s="18">
        <v>6446.2709999999988</v>
      </c>
      <c r="R4" s="18">
        <v>6001.826</v>
      </c>
      <c r="S4" s="18">
        <v>5574.6510000000017</v>
      </c>
      <c r="T4" s="18">
        <v>6267.5970000000007</v>
      </c>
      <c r="U4" s="18">
        <v>6530.6210000000001</v>
      </c>
      <c r="V4" s="18">
        <v>5889.4810000000007</v>
      </c>
      <c r="W4" s="18">
        <v>5334.1609999999991</v>
      </c>
      <c r="X4" s="18">
        <v>5019.8419999999987</v>
      </c>
      <c r="Y4" s="18">
        <v>4787.5160000000005</v>
      </c>
      <c r="Z4" s="19"/>
      <c r="AA4" s="20">
        <f>SUM(B4:Z4)</f>
        <v>138701.51099999997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201</v>
      </c>
      <c r="C7" s="28">
        <v>160.85</v>
      </c>
      <c r="D7" s="28">
        <v>158.69999999999999</v>
      </c>
      <c r="E7" s="28">
        <v>155.33000000000001</v>
      </c>
      <c r="F7" s="28">
        <v>151</v>
      </c>
      <c r="G7" s="28">
        <v>214.91</v>
      </c>
      <c r="H7" s="28">
        <v>274.27999999999997</v>
      </c>
      <c r="I7" s="28">
        <v>379.41</v>
      </c>
      <c r="J7" s="28">
        <v>270.52999999999997</v>
      </c>
      <c r="K7" s="28">
        <v>214.41</v>
      </c>
      <c r="L7" s="28">
        <v>194.42</v>
      </c>
      <c r="M7" s="28">
        <v>158.08000000000001</v>
      </c>
      <c r="N7" s="28">
        <v>133.19999999999999</v>
      </c>
      <c r="O7" s="28">
        <v>122.78</v>
      </c>
      <c r="P7" s="28">
        <v>125.51</v>
      </c>
      <c r="Q7" s="28">
        <v>162.44</v>
      </c>
      <c r="R7" s="28">
        <v>210.07</v>
      </c>
      <c r="S7" s="28">
        <v>295.35000000000002</v>
      </c>
      <c r="T7" s="28">
        <v>395.07</v>
      </c>
      <c r="U7" s="28">
        <v>436.59</v>
      </c>
      <c r="V7" s="28">
        <v>319.10000000000002</v>
      </c>
      <c r="W7" s="28">
        <v>274.27999999999997</v>
      </c>
      <c r="X7" s="28">
        <v>267.99</v>
      </c>
      <c r="Y7" s="28">
        <v>244.76</v>
      </c>
      <c r="Z7" s="29"/>
      <c r="AA7" s="30">
        <f>IF(SUM(B7:Z7)&lt;&gt;0,AVERAGEIF(B7:Z7,"&lt;&gt;"""),"")</f>
        <v>230.00250000000003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260</v>
      </c>
      <c r="C10" s="42">
        <v>250</v>
      </c>
      <c r="D10" s="42">
        <v>250</v>
      </c>
      <c r="E10" s="42">
        <v>250</v>
      </c>
      <c r="F10" s="42">
        <v>250</v>
      </c>
      <c r="G10" s="42">
        <v>260</v>
      </c>
      <c r="H10" s="42">
        <v>260</v>
      </c>
      <c r="I10" s="42">
        <v>260</v>
      </c>
      <c r="J10" s="42">
        <v>260</v>
      </c>
      <c r="K10" s="42">
        <v>260</v>
      </c>
      <c r="L10" s="42">
        <v>260</v>
      </c>
      <c r="M10" s="42">
        <v>250</v>
      </c>
      <c r="N10" s="42">
        <v>250</v>
      </c>
      <c r="O10" s="42">
        <v>250</v>
      </c>
      <c r="P10" s="42">
        <v>250</v>
      </c>
      <c r="Q10" s="42">
        <v>250</v>
      </c>
      <c r="R10" s="42">
        <v>260</v>
      </c>
      <c r="S10" s="42">
        <v>260</v>
      </c>
      <c r="T10" s="42">
        <v>260</v>
      </c>
      <c r="U10" s="42">
        <v>260</v>
      </c>
      <c r="V10" s="42">
        <v>260</v>
      </c>
      <c r="W10" s="42">
        <v>260</v>
      </c>
      <c r="X10" s="42">
        <v>260</v>
      </c>
      <c r="Y10" s="42">
        <v>260</v>
      </c>
      <c r="Z10" s="43"/>
      <c r="AA10" s="44">
        <f t="shared" ref="AA10:AA15" si="0">SUM(B10:Z10)</f>
        <v>6150</v>
      </c>
    </row>
    <row r="11" spans="1:27" ht="24.95" customHeight="1" x14ac:dyDescent="0.2">
      <c r="A11" s="45" t="s">
        <v>7</v>
      </c>
      <c r="B11" s="46">
        <v>159</v>
      </c>
      <c r="C11" s="47">
        <v>159</v>
      </c>
      <c r="D11" s="47">
        <v>159</v>
      </c>
      <c r="E11" s="47">
        <v>159</v>
      </c>
      <c r="F11" s="47">
        <v>159</v>
      </c>
      <c r="G11" s="47">
        <v>161</v>
      </c>
      <c r="H11" s="47">
        <v>184</v>
      </c>
      <c r="I11" s="47">
        <v>225</v>
      </c>
      <c r="J11" s="47">
        <v>247</v>
      </c>
      <c r="K11" s="47">
        <v>243</v>
      </c>
      <c r="L11" s="47">
        <v>239</v>
      </c>
      <c r="M11" s="47">
        <v>236</v>
      </c>
      <c r="N11" s="47">
        <v>233</v>
      </c>
      <c r="O11" s="47">
        <v>219</v>
      </c>
      <c r="P11" s="47">
        <v>201</v>
      </c>
      <c r="Q11" s="47">
        <v>198</v>
      </c>
      <c r="R11" s="47">
        <v>218</v>
      </c>
      <c r="S11" s="47">
        <v>244</v>
      </c>
      <c r="T11" s="47">
        <v>283</v>
      </c>
      <c r="U11" s="47">
        <v>280</v>
      </c>
      <c r="V11" s="47">
        <v>244</v>
      </c>
      <c r="W11" s="47">
        <v>202</v>
      </c>
      <c r="X11" s="47">
        <v>168</v>
      </c>
      <c r="Y11" s="47">
        <v>159</v>
      </c>
      <c r="Z11" s="48"/>
      <c r="AA11" s="49">
        <f t="shared" si="0"/>
        <v>4979</v>
      </c>
    </row>
    <row r="12" spans="1:27" ht="24.95" customHeight="1" x14ac:dyDescent="0.2">
      <c r="A12" s="50" t="s">
        <v>8</v>
      </c>
      <c r="B12" s="51">
        <v>847.9</v>
      </c>
      <c r="C12" s="52">
        <v>847.9</v>
      </c>
      <c r="D12" s="52">
        <v>847.9</v>
      </c>
      <c r="E12" s="52">
        <v>847.9</v>
      </c>
      <c r="F12" s="52">
        <v>847.9</v>
      </c>
      <c r="G12" s="52">
        <v>847.9</v>
      </c>
      <c r="H12" s="52">
        <v>992.15</v>
      </c>
      <c r="I12" s="52">
        <v>1110.9000000000001</v>
      </c>
      <c r="J12" s="52">
        <v>1002.9</v>
      </c>
      <c r="K12" s="52">
        <v>927.9</v>
      </c>
      <c r="L12" s="52">
        <v>847.9</v>
      </c>
      <c r="M12" s="52">
        <v>847.9</v>
      </c>
      <c r="N12" s="52">
        <v>847.9</v>
      </c>
      <c r="O12" s="52">
        <v>847.9</v>
      </c>
      <c r="P12" s="52">
        <v>847.9</v>
      </c>
      <c r="Q12" s="52">
        <v>947.9</v>
      </c>
      <c r="R12" s="52">
        <v>1297.9000000000001</v>
      </c>
      <c r="S12" s="52">
        <v>1636.9</v>
      </c>
      <c r="T12" s="52">
        <v>1796.1770000000001</v>
      </c>
      <c r="U12" s="52">
        <v>2038.9</v>
      </c>
      <c r="V12" s="52">
        <v>1686.5540000000001</v>
      </c>
      <c r="W12" s="52">
        <v>1542.15</v>
      </c>
      <c r="X12" s="52">
        <v>1329.9</v>
      </c>
      <c r="Y12" s="52">
        <v>1147.9000000000001</v>
      </c>
      <c r="Z12" s="53"/>
      <c r="AA12" s="54">
        <f t="shared" si="0"/>
        <v>26785.031000000003</v>
      </c>
    </row>
    <row r="13" spans="1:27" ht="24.9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20</v>
      </c>
      <c r="F13" s="52">
        <v>46</v>
      </c>
      <c r="G13" s="52">
        <v>46</v>
      </c>
      <c r="H13" s="52">
        <v>236</v>
      </c>
      <c r="I13" s="52">
        <v>329</v>
      </c>
      <c r="J13" s="52">
        <v>241</v>
      </c>
      <c r="K13" s="52">
        <v>112</v>
      </c>
      <c r="L13" s="52">
        <v>126</v>
      </c>
      <c r="M13" s="52">
        <v>76</v>
      </c>
      <c r="N13" s="52">
        <v>74</v>
      </c>
      <c r="O13" s="52">
        <v>46</v>
      </c>
      <c r="P13" s="52">
        <v>20</v>
      </c>
      <c r="Q13" s="52">
        <v>20</v>
      </c>
      <c r="R13" s="52">
        <v>20</v>
      </c>
      <c r="S13" s="52">
        <v>156</v>
      </c>
      <c r="T13" s="52">
        <v>695</v>
      </c>
      <c r="U13" s="52">
        <v>796</v>
      </c>
      <c r="V13" s="52">
        <v>546</v>
      </c>
      <c r="W13" s="52">
        <v>141</v>
      </c>
      <c r="X13" s="52">
        <v>71</v>
      </c>
      <c r="Y13" s="52">
        <v>20</v>
      </c>
      <c r="Z13" s="53"/>
      <c r="AA13" s="54">
        <f t="shared" si="0"/>
        <v>3897</v>
      </c>
    </row>
    <row r="14" spans="1:27" ht="24.95" customHeight="1" x14ac:dyDescent="0.2">
      <c r="A14" s="55" t="s">
        <v>10</v>
      </c>
      <c r="B14" s="56">
        <v>2362.145</v>
      </c>
      <c r="C14" s="57">
        <v>2406.3499999999995</v>
      </c>
      <c r="D14" s="57">
        <v>2434.5169999999998</v>
      </c>
      <c r="E14" s="57">
        <v>2469.1400000000003</v>
      </c>
      <c r="F14" s="57">
        <v>2498.7099999999996</v>
      </c>
      <c r="G14" s="57">
        <v>2518.3190000000004</v>
      </c>
      <c r="H14" s="57">
        <v>2585.3860000000004</v>
      </c>
      <c r="I14" s="57">
        <v>3063.5150000000003</v>
      </c>
      <c r="J14" s="57">
        <v>3954.1129999999989</v>
      </c>
      <c r="K14" s="57">
        <v>4728.380000000001</v>
      </c>
      <c r="L14" s="57">
        <v>5218.8530000000028</v>
      </c>
      <c r="M14" s="57">
        <v>5475.9400000000005</v>
      </c>
      <c r="N14" s="57">
        <v>5500.0239999999985</v>
      </c>
      <c r="O14" s="57">
        <v>5315.3410000000003</v>
      </c>
      <c r="P14" s="57">
        <v>4916.0620000000026</v>
      </c>
      <c r="Q14" s="57">
        <v>4282.5709999999999</v>
      </c>
      <c r="R14" s="57">
        <v>3397.9260000000008</v>
      </c>
      <c r="S14" s="57">
        <v>2556.5509999999995</v>
      </c>
      <c r="T14" s="57">
        <v>2223.4199999999996</v>
      </c>
      <c r="U14" s="57">
        <v>2176.3209999999999</v>
      </c>
      <c r="V14" s="57">
        <v>2177.527</v>
      </c>
      <c r="W14" s="57">
        <v>2183.7110000000002</v>
      </c>
      <c r="X14" s="57">
        <v>2178.9419999999996</v>
      </c>
      <c r="Y14" s="57">
        <v>2166.6159999999995</v>
      </c>
      <c r="Z14" s="58"/>
      <c r="AA14" s="59">
        <f t="shared" si="0"/>
        <v>78790.37999999999</v>
      </c>
    </row>
    <row r="15" spans="1:27" ht="24.95" customHeight="1" x14ac:dyDescent="0.2">
      <c r="A15" s="55" t="s">
        <v>11</v>
      </c>
      <c r="B15" s="56">
        <v>147</v>
      </c>
      <c r="C15" s="57">
        <v>146</v>
      </c>
      <c r="D15" s="57">
        <v>146</v>
      </c>
      <c r="E15" s="57">
        <v>146</v>
      </c>
      <c r="F15" s="57">
        <v>146</v>
      </c>
      <c r="G15" s="57">
        <v>147</v>
      </c>
      <c r="H15" s="57">
        <v>149</v>
      </c>
      <c r="I15" s="57">
        <v>161</v>
      </c>
      <c r="J15" s="57">
        <v>180</v>
      </c>
      <c r="K15" s="57">
        <v>194</v>
      </c>
      <c r="L15" s="57">
        <v>201</v>
      </c>
      <c r="M15" s="57">
        <v>205</v>
      </c>
      <c r="N15" s="57">
        <v>205</v>
      </c>
      <c r="O15" s="57">
        <v>200</v>
      </c>
      <c r="P15" s="57">
        <v>194</v>
      </c>
      <c r="Q15" s="57">
        <v>185</v>
      </c>
      <c r="R15" s="57">
        <v>172</v>
      </c>
      <c r="S15" s="57">
        <v>162</v>
      </c>
      <c r="T15" s="57">
        <v>160</v>
      </c>
      <c r="U15" s="57">
        <v>160</v>
      </c>
      <c r="V15" s="57">
        <v>160</v>
      </c>
      <c r="W15" s="57">
        <v>158</v>
      </c>
      <c r="X15" s="57">
        <v>153</v>
      </c>
      <c r="Y15" s="57">
        <v>147</v>
      </c>
      <c r="Z15" s="58"/>
      <c r="AA15" s="59">
        <f t="shared" si="0"/>
        <v>4024</v>
      </c>
    </row>
    <row r="16" spans="1:27" ht="30" customHeight="1" thickBot="1" x14ac:dyDescent="0.25">
      <c r="A16" s="60" t="s">
        <v>12</v>
      </c>
      <c r="B16" s="61">
        <f>IF(LEN(B$2)&gt;0,SUM(B10:B15),"")</f>
        <v>3796.0450000000001</v>
      </c>
      <c r="C16" s="62">
        <f t="shared" ref="C16:Z16" si="1">IF(LEN(C$2)&gt;0,SUM(C10:C15),"")</f>
        <v>3829.2499999999995</v>
      </c>
      <c r="D16" s="62">
        <f t="shared" si="1"/>
        <v>3857.4169999999999</v>
      </c>
      <c r="E16" s="62">
        <f t="shared" si="1"/>
        <v>3892.0400000000004</v>
      </c>
      <c r="F16" s="62">
        <f t="shared" si="1"/>
        <v>3947.6099999999997</v>
      </c>
      <c r="G16" s="62">
        <f t="shared" si="1"/>
        <v>3980.2190000000005</v>
      </c>
      <c r="H16" s="62">
        <f t="shared" si="1"/>
        <v>4406.5360000000001</v>
      </c>
      <c r="I16" s="62">
        <f t="shared" si="1"/>
        <v>5149.4150000000009</v>
      </c>
      <c r="J16" s="62">
        <f t="shared" si="1"/>
        <v>5885.012999999999</v>
      </c>
      <c r="K16" s="62">
        <f t="shared" si="1"/>
        <v>6465.2800000000007</v>
      </c>
      <c r="L16" s="62">
        <f t="shared" si="1"/>
        <v>6892.7530000000024</v>
      </c>
      <c r="M16" s="62">
        <f t="shared" si="1"/>
        <v>7090.84</v>
      </c>
      <c r="N16" s="62">
        <f t="shared" si="1"/>
        <v>7109.9239999999991</v>
      </c>
      <c r="O16" s="62">
        <f t="shared" si="1"/>
        <v>6878.241</v>
      </c>
      <c r="P16" s="62">
        <f t="shared" si="1"/>
        <v>6428.9620000000032</v>
      </c>
      <c r="Q16" s="62">
        <f t="shared" si="1"/>
        <v>5883.4709999999995</v>
      </c>
      <c r="R16" s="62">
        <f t="shared" si="1"/>
        <v>5365.8260000000009</v>
      </c>
      <c r="S16" s="62">
        <f t="shared" si="1"/>
        <v>5015.4509999999991</v>
      </c>
      <c r="T16" s="62">
        <f t="shared" si="1"/>
        <v>5417.5969999999998</v>
      </c>
      <c r="U16" s="62">
        <f t="shared" si="1"/>
        <v>5711.2209999999995</v>
      </c>
      <c r="V16" s="62">
        <f t="shared" si="1"/>
        <v>5074.0810000000001</v>
      </c>
      <c r="W16" s="62">
        <f t="shared" si="1"/>
        <v>4486.8610000000008</v>
      </c>
      <c r="X16" s="62">
        <f t="shared" si="1"/>
        <v>4160.8419999999996</v>
      </c>
      <c r="Y16" s="62">
        <f t="shared" si="1"/>
        <v>3900.5159999999996</v>
      </c>
      <c r="Z16" s="63" t="str">
        <f t="shared" si="1"/>
        <v/>
      </c>
      <c r="AA16" s="64">
        <f>SUM(AA10:AA15)</f>
        <v>124625.41099999999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2259.9</v>
      </c>
      <c r="C28" s="72">
        <v>2283.9</v>
      </c>
      <c r="D28" s="72">
        <v>2294.9</v>
      </c>
      <c r="E28" s="72">
        <v>2322.9</v>
      </c>
      <c r="F28" s="72">
        <v>2373.9</v>
      </c>
      <c r="G28" s="72">
        <v>2381.9</v>
      </c>
      <c r="H28" s="72">
        <v>2666.9</v>
      </c>
      <c r="I28" s="72">
        <v>3067.9</v>
      </c>
      <c r="J28" s="72">
        <v>3544.9</v>
      </c>
      <c r="K28" s="72">
        <v>3896.9</v>
      </c>
      <c r="L28" s="72">
        <v>4203.8999999999996</v>
      </c>
      <c r="M28" s="72">
        <v>4293.8999999999996</v>
      </c>
      <c r="N28" s="72">
        <v>4284.8999999999996</v>
      </c>
      <c r="O28" s="72">
        <v>4119.8999999999996</v>
      </c>
      <c r="P28" s="72">
        <v>3829.9</v>
      </c>
      <c r="Q28" s="72">
        <v>3435.9</v>
      </c>
      <c r="R28" s="72">
        <v>2923.9</v>
      </c>
      <c r="S28" s="72">
        <v>2585.9</v>
      </c>
      <c r="T28" s="72">
        <v>2992.9</v>
      </c>
      <c r="U28" s="72">
        <v>3065.9</v>
      </c>
      <c r="V28" s="72">
        <v>2780.9</v>
      </c>
      <c r="W28" s="72">
        <v>2333.9</v>
      </c>
      <c r="X28" s="72">
        <v>2219.9</v>
      </c>
      <c r="Y28" s="72">
        <v>2159.9</v>
      </c>
      <c r="Z28" s="73"/>
      <c r="AA28" s="74">
        <f>SUM(B28:Z28)</f>
        <v>72325.599999999991</v>
      </c>
    </row>
    <row r="29" spans="1:27" ht="24.95" customHeight="1" x14ac:dyDescent="0.2">
      <c r="A29" s="75" t="s">
        <v>23</v>
      </c>
      <c r="B29" s="76">
        <v>973.14499999999998</v>
      </c>
      <c r="C29" s="77">
        <v>969.35</v>
      </c>
      <c r="D29" s="77">
        <v>975.51700000000005</v>
      </c>
      <c r="E29" s="77">
        <v>981.14</v>
      </c>
      <c r="F29" s="77">
        <v>988.71</v>
      </c>
      <c r="G29" s="77">
        <v>981.31899999999996</v>
      </c>
      <c r="H29" s="77">
        <v>1014.636</v>
      </c>
      <c r="I29" s="77">
        <v>1297.5150000000001</v>
      </c>
      <c r="J29" s="77">
        <v>1466.1130000000001</v>
      </c>
      <c r="K29" s="77">
        <v>1649.38</v>
      </c>
      <c r="L29" s="77">
        <v>1844.8530000000001</v>
      </c>
      <c r="M29" s="77">
        <v>1939.94</v>
      </c>
      <c r="N29" s="77">
        <v>1956.0239999999999</v>
      </c>
      <c r="O29" s="77">
        <v>1889.3409999999999</v>
      </c>
      <c r="P29" s="77">
        <v>1740.0619999999999</v>
      </c>
      <c r="Q29" s="77">
        <v>1486.5709999999999</v>
      </c>
      <c r="R29" s="77">
        <v>1189.9259999999999</v>
      </c>
      <c r="S29" s="77">
        <v>1028.5509999999999</v>
      </c>
      <c r="T29" s="77">
        <v>1004.697</v>
      </c>
      <c r="U29" s="77">
        <v>1149.3209999999999</v>
      </c>
      <c r="V29" s="77">
        <v>869.18100000000004</v>
      </c>
      <c r="W29" s="77">
        <v>922.96100000000001</v>
      </c>
      <c r="X29" s="77">
        <v>847.94200000000001</v>
      </c>
      <c r="Y29" s="77">
        <v>857.61599999999999</v>
      </c>
      <c r="Z29" s="78"/>
      <c r="AA29" s="79">
        <f>SUM(B29:Z29)</f>
        <v>30023.810999999994</v>
      </c>
    </row>
    <row r="30" spans="1:27" ht="24.95" customHeight="1" x14ac:dyDescent="0.2">
      <c r="A30" s="82" t="s">
        <v>24</v>
      </c>
      <c r="B30" s="80">
        <v>970</v>
      </c>
      <c r="C30" s="81">
        <v>970</v>
      </c>
      <c r="D30" s="81">
        <v>970</v>
      </c>
      <c r="E30" s="81">
        <v>970</v>
      </c>
      <c r="F30" s="81">
        <v>970</v>
      </c>
      <c r="G30" s="81">
        <v>970</v>
      </c>
      <c r="H30" s="81">
        <v>1050</v>
      </c>
      <c r="I30" s="81">
        <v>1125</v>
      </c>
      <c r="J30" s="81">
        <v>1125</v>
      </c>
      <c r="K30" s="81">
        <v>1050</v>
      </c>
      <c r="L30" s="81">
        <v>970</v>
      </c>
      <c r="M30" s="81">
        <v>970</v>
      </c>
      <c r="N30" s="81">
        <v>970</v>
      </c>
      <c r="O30" s="81">
        <v>970</v>
      </c>
      <c r="P30" s="81">
        <v>970</v>
      </c>
      <c r="Q30" s="81">
        <v>1070</v>
      </c>
      <c r="R30" s="81">
        <v>1420</v>
      </c>
      <c r="S30" s="81">
        <v>1675</v>
      </c>
      <c r="T30" s="81">
        <v>1770</v>
      </c>
      <c r="U30" s="81">
        <v>1837</v>
      </c>
      <c r="V30" s="81">
        <v>1745</v>
      </c>
      <c r="W30" s="81">
        <v>1550</v>
      </c>
      <c r="X30" s="81">
        <v>1452</v>
      </c>
      <c r="Y30" s="81">
        <v>1270</v>
      </c>
      <c r="Z30" s="83"/>
      <c r="AA30" s="84">
        <f>SUM(B30:Z30)</f>
        <v>28809</v>
      </c>
    </row>
    <row r="31" spans="1:27" ht="30" customHeight="1" thickBot="1" x14ac:dyDescent="0.25">
      <c r="A31" s="60" t="s">
        <v>25</v>
      </c>
      <c r="B31" s="61">
        <f>IF(LEN(B$2)&gt;0,SUM(B28:B30),"")</f>
        <v>4203.0450000000001</v>
      </c>
      <c r="C31" s="62">
        <f t="shared" ref="C31:Z31" si="4">IF(LEN(C$2)&gt;0,SUM(C28:C30),"")</f>
        <v>4223.25</v>
      </c>
      <c r="D31" s="62">
        <f t="shared" si="4"/>
        <v>4240.4170000000004</v>
      </c>
      <c r="E31" s="62">
        <f t="shared" si="4"/>
        <v>4274.04</v>
      </c>
      <c r="F31" s="62">
        <f t="shared" si="4"/>
        <v>4332.6100000000006</v>
      </c>
      <c r="G31" s="62">
        <f t="shared" si="4"/>
        <v>4333.2190000000001</v>
      </c>
      <c r="H31" s="62">
        <f t="shared" si="4"/>
        <v>4731.5360000000001</v>
      </c>
      <c r="I31" s="62">
        <f t="shared" si="4"/>
        <v>5490.415</v>
      </c>
      <c r="J31" s="62">
        <f t="shared" si="4"/>
        <v>6136.0129999999999</v>
      </c>
      <c r="K31" s="62">
        <f t="shared" si="4"/>
        <v>6596.2800000000007</v>
      </c>
      <c r="L31" s="62">
        <f t="shared" si="4"/>
        <v>7018.7529999999997</v>
      </c>
      <c r="M31" s="62">
        <f t="shared" si="4"/>
        <v>7203.84</v>
      </c>
      <c r="N31" s="62">
        <f t="shared" si="4"/>
        <v>7210.9239999999991</v>
      </c>
      <c r="O31" s="62">
        <f t="shared" si="4"/>
        <v>6979.241</v>
      </c>
      <c r="P31" s="62">
        <f t="shared" si="4"/>
        <v>6539.9619999999995</v>
      </c>
      <c r="Q31" s="62">
        <f t="shared" si="4"/>
        <v>5992.4709999999995</v>
      </c>
      <c r="R31" s="62">
        <f t="shared" si="4"/>
        <v>5533.826</v>
      </c>
      <c r="S31" s="62">
        <f t="shared" si="4"/>
        <v>5289.451</v>
      </c>
      <c r="T31" s="62">
        <f t="shared" si="4"/>
        <v>5767.5969999999998</v>
      </c>
      <c r="U31" s="62">
        <f t="shared" si="4"/>
        <v>6052.2209999999995</v>
      </c>
      <c r="V31" s="62">
        <f t="shared" si="4"/>
        <v>5395.0810000000001</v>
      </c>
      <c r="W31" s="62">
        <f t="shared" si="4"/>
        <v>4806.8609999999999</v>
      </c>
      <c r="X31" s="62">
        <f t="shared" si="4"/>
        <v>4519.8420000000006</v>
      </c>
      <c r="Y31" s="62">
        <f t="shared" si="4"/>
        <v>4287.5159999999996</v>
      </c>
      <c r="Z31" s="63" t="str">
        <f t="shared" si="4"/>
        <v/>
      </c>
      <c r="AA31" s="64">
        <f>SUM(AA28:AA30)</f>
        <v>131158.41099999999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152</v>
      </c>
      <c r="C34" s="95">
        <v>171</v>
      </c>
      <c r="D34" s="95">
        <v>170</v>
      </c>
      <c r="E34" s="95">
        <v>169</v>
      </c>
      <c r="F34" s="95">
        <v>172</v>
      </c>
      <c r="G34" s="95">
        <v>167</v>
      </c>
      <c r="H34" s="95">
        <v>145</v>
      </c>
      <c r="I34" s="95">
        <v>142</v>
      </c>
      <c r="J34" s="95">
        <v>116</v>
      </c>
      <c r="K34" s="95">
        <v>5</v>
      </c>
      <c r="L34" s="95">
        <v>1</v>
      </c>
      <c r="M34" s="95">
        <v>1</v>
      </c>
      <c r="N34" s="95">
        <v>2</v>
      </c>
      <c r="O34" s="95">
        <v>2</v>
      </c>
      <c r="P34" s="95">
        <v>3</v>
      </c>
      <c r="Q34" s="95">
        <v>2</v>
      </c>
      <c r="R34" s="95">
        <v>56</v>
      </c>
      <c r="S34" s="95">
        <v>74</v>
      </c>
      <c r="T34" s="95">
        <v>94</v>
      </c>
      <c r="U34" s="95">
        <v>95</v>
      </c>
      <c r="V34" s="95">
        <v>97</v>
      </c>
      <c r="W34" s="95">
        <v>85</v>
      </c>
      <c r="X34" s="95">
        <v>103</v>
      </c>
      <c r="Y34" s="95">
        <v>96</v>
      </c>
      <c r="Z34" s="96"/>
      <c r="AA34" s="74">
        <f t="shared" ref="AA34:AA39" si="5">SUM(B34:Z34)</f>
        <v>2120</v>
      </c>
    </row>
    <row r="35" spans="1:27" ht="24.95" customHeight="1" x14ac:dyDescent="0.2">
      <c r="A35" s="97" t="s">
        <v>28</v>
      </c>
      <c r="B35" s="98">
        <v>190</v>
      </c>
      <c r="C35" s="99">
        <v>158</v>
      </c>
      <c r="D35" s="99">
        <v>148</v>
      </c>
      <c r="E35" s="99">
        <v>148</v>
      </c>
      <c r="F35" s="99">
        <v>148</v>
      </c>
      <c r="G35" s="99">
        <v>121</v>
      </c>
      <c r="H35" s="99">
        <v>115</v>
      </c>
      <c r="I35" s="99">
        <v>134</v>
      </c>
      <c r="J35" s="99">
        <v>70</v>
      </c>
      <c r="K35" s="99">
        <v>61</v>
      </c>
      <c r="L35" s="99">
        <v>61</v>
      </c>
      <c r="M35" s="99">
        <v>60</v>
      </c>
      <c r="N35" s="99">
        <v>61</v>
      </c>
      <c r="O35" s="99">
        <v>61</v>
      </c>
      <c r="P35" s="99">
        <v>63</v>
      </c>
      <c r="Q35" s="99">
        <v>62</v>
      </c>
      <c r="R35" s="99">
        <v>62</v>
      </c>
      <c r="S35" s="99">
        <v>135</v>
      </c>
      <c r="T35" s="99">
        <v>191</v>
      </c>
      <c r="U35" s="99">
        <v>181</v>
      </c>
      <c r="V35" s="99">
        <v>159</v>
      </c>
      <c r="W35" s="99">
        <v>170</v>
      </c>
      <c r="X35" s="99">
        <v>191</v>
      </c>
      <c r="Y35" s="99">
        <v>227</v>
      </c>
      <c r="Z35" s="100"/>
      <c r="AA35" s="79">
        <f t="shared" si="5"/>
        <v>2977</v>
      </c>
    </row>
    <row r="36" spans="1:27" ht="24.95" customHeight="1" x14ac:dyDescent="0.2">
      <c r="A36" s="97" t="s">
        <v>29</v>
      </c>
      <c r="B36" s="98">
        <v>515</v>
      </c>
      <c r="C36" s="99">
        <v>282.8</v>
      </c>
      <c r="D36" s="99">
        <v>316.5</v>
      </c>
      <c r="E36" s="99">
        <v>285.3</v>
      </c>
      <c r="F36" s="99">
        <v>388.1</v>
      </c>
      <c r="G36" s="99">
        <v>565</v>
      </c>
      <c r="H36" s="99">
        <v>182.1</v>
      </c>
      <c r="I36" s="99">
        <v>42</v>
      </c>
      <c r="J36" s="99">
        <v>294.3</v>
      </c>
      <c r="K36" s="99">
        <v>272.10000000000002</v>
      </c>
      <c r="L36" s="99">
        <v>165.5</v>
      </c>
      <c r="M36" s="99">
        <v>15</v>
      </c>
      <c r="N36" s="99">
        <v>15</v>
      </c>
      <c r="O36" s="99">
        <v>15</v>
      </c>
      <c r="P36" s="99">
        <v>119.7</v>
      </c>
      <c r="Q36" s="99">
        <v>468.8</v>
      </c>
      <c r="R36" s="99">
        <v>483</v>
      </c>
      <c r="S36" s="99">
        <v>300.2</v>
      </c>
      <c r="T36" s="99">
        <v>15</v>
      </c>
      <c r="U36" s="99">
        <v>15</v>
      </c>
      <c r="V36" s="99">
        <v>15</v>
      </c>
      <c r="W36" s="99">
        <v>542.29999999999995</v>
      </c>
      <c r="X36" s="99">
        <v>515</v>
      </c>
      <c r="Y36" s="99">
        <v>515</v>
      </c>
      <c r="Z36" s="100"/>
      <c r="AA36" s="79">
        <f t="shared" si="5"/>
        <v>6342.7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49</v>
      </c>
      <c r="M37" s="99">
        <v>37</v>
      </c>
      <c r="N37" s="99">
        <v>23</v>
      </c>
      <c r="O37" s="99">
        <v>23</v>
      </c>
      <c r="P37" s="99">
        <v>30</v>
      </c>
      <c r="Q37" s="99">
        <v>30</v>
      </c>
      <c r="R37" s="99">
        <v>35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49</v>
      </c>
      <c r="Z37" s="100"/>
      <c r="AA37" s="79">
        <f t="shared" si="5"/>
        <v>1076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87.6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500</v>
      </c>
      <c r="U38" s="99">
        <v>478.4</v>
      </c>
      <c r="V38" s="99">
        <v>494.4</v>
      </c>
      <c r="W38" s="99"/>
      <c r="X38" s="99"/>
      <c r="Y38" s="99"/>
      <c r="Z38" s="100"/>
      <c r="AA38" s="79">
        <f t="shared" si="5"/>
        <v>1560.4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907</v>
      </c>
      <c r="C39" s="88">
        <f t="shared" si="6"/>
        <v>661.8</v>
      </c>
      <c r="D39" s="88">
        <f t="shared" si="6"/>
        <v>684.5</v>
      </c>
      <c r="E39" s="88">
        <f t="shared" si="6"/>
        <v>652.29999999999995</v>
      </c>
      <c r="F39" s="88">
        <f t="shared" si="6"/>
        <v>758.1</v>
      </c>
      <c r="G39" s="88">
        <f t="shared" si="6"/>
        <v>903</v>
      </c>
      <c r="H39" s="88">
        <f t="shared" si="6"/>
        <v>579.70000000000005</v>
      </c>
      <c r="I39" s="88">
        <f t="shared" si="6"/>
        <v>368</v>
      </c>
      <c r="J39" s="88">
        <f t="shared" si="6"/>
        <v>530.29999999999995</v>
      </c>
      <c r="K39" s="88">
        <f t="shared" si="6"/>
        <v>388.1</v>
      </c>
      <c r="L39" s="88">
        <f t="shared" si="6"/>
        <v>276.5</v>
      </c>
      <c r="M39" s="88">
        <f t="shared" si="6"/>
        <v>113</v>
      </c>
      <c r="N39" s="88">
        <f t="shared" si="6"/>
        <v>101</v>
      </c>
      <c r="O39" s="88">
        <f t="shared" si="6"/>
        <v>101</v>
      </c>
      <c r="P39" s="88">
        <f t="shared" si="6"/>
        <v>215.7</v>
      </c>
      <c r="Q39" s="88">
        <f t="shared" si="6"/>
        <v>562.79999999999995</v>
      </c>
      <c r="R39" s="88">
        <f t="shared" si="6"/>
        <v>636</v>
      </c>
      <c r="S39" s="88">
        <f t="shared" si="6"/>
        <v>559.20000000000005</v>
      </c>
      <c r="T39" s="88">
        <f t="shared" si="6"/>
        <v>850</v>
      </c>
      <c r="U39" s="88">
        <f t="shared" si="6"/>
        <v>819.4</v>
      </c>
      <c r="V39" s="88">
        <f t="shared" si="6"/>
        <v>815.4</v>
      </c>
      <c r="W39" s="88">
        <f t="shared" si="6"/>
        <v>847.3</v>
      </c>
      <c r="X39" s="88">
        <f t="shared" si="6"/>
        <v>859</v>
      </c>
      <c r="Y39" s="88">
        <f t="shared" si="6"/>
        <v>887</v>
      </c>
      <c r="Z39" s="89" t="str">
        <f t="shared" si="6"/>
        <v/>
      </c>
      <c r="AA39" s="90">
        <f t="shared" si="5"/>
        <v>14076.1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500</v>
      </c>
      <c r="C44" s="99">
        <v>267.8</v>
      </c>
      <c r="D44" s="99">
        <v>301.5</v>
      </c>
      <c r="E44" s="99">
        <v>270.3</v>
      </c>
      <c r="F44" s="99">
        <v>373.1</v>
      </c>
      <c r="G44" s="99">
        <v>550</v>
      </c>
      <c r="H44" s="99">
        <v>167.1</v>
      </c>
      <c r="I44" s="99">
        <v>27</v>
      </c>
      <c r="J44" s="99">
        <v>279.3</v>
      </c>
      <c r="K44" s="99">
        <v>257.10000000000002</v>
      </c>
      <c r="L44" s="99">
        <v>150.5</v>
      </c>
      <c r="M44" s="99"/>
      <c r="N44" s="99"/>
      <c r="O44" s="99"/>
      <c r="P44" s="99">
        <v>104.7</v>
      </c>
      <c r="Q44" s="99">
        <v>453.8</v>
      </c>
      <c r="R44" s="99">
        <v>468</v>
      </c>
      <c r="S44" s="99">
        <v>285.2</v>
      </c>
      <c r="T44" s="99"/>
      <c r="U44" s="99"/>
      <c r="V44" s="99"/>
      <c r="W44" s="99">
        <v>527.29999999999995</v>
      </c>
      <c r="X44" s="99">
        <v>500</v>
      </c>
      <c r="Y44" s="99">
        <v>500</v>
      </c>
      <c r="Z44" s="100"/>
      <c r="AA44" s="79">
        <f t="shared" si="7"/>
        <v>5982.7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87.6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500</v>
      </c>
      <c r="U46" s="99">
        <v>478.4</v>
      </c>
      <c r="V46" s="99">
        <v>494.4</v>
      </c>
      <c r="W46" s="99"/>
      <c r="X46" s="99"/>
      <c r="Y46" s="99"/>
      <c r="Z46" s="100"/>
      <c r="AA46" s="79">
        <f t="shared" si="7"/>
        <v>1560.4</v>
      </c>
    </row>
    <row r="47" spans="1:27" ht="24.95" customHeight="1" x14ac:dyDescent="0.2">
      <c r="A47" s="85" t="s">
        <v>34</v>
      </c>
      <c r="B47" s="98">
        <v>32</v>
      </c>
      <c r="C47" s="99">
        <v>41</v>
      </c>
      <c r="D47" s="99">
        <v>46</v>
      </c>
      <c r="E47" s="99">
        <v>47</v>
      </c>
      <c r="F47" s="99">
        <v>39</v>
      </c>
      <c r="G47" s="99">
        <v>17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21</v>
      </c>
      <c r="Z47" s="100"/>
      <c r="AA47" s="79">
        <f t="shared" si="7"/>
        <v>243</v>
      </c>
    </row>
    <row r="48" spans="1:27" ht="30" customHeight="1" thickBot="1" x14ac:dyDescent="0.25">
      <c r="A48" s="86" t="s">
        <v>35</v>
      </c>
      <c r="B48" s="87">
        <f>IF(LEN(B$2)&gt;0,SUM(B42:B47),"")</f>
        <v>532</v>
      </c>
      <c r="C48" s="88">
        <f t="shared" ref="C48:Z48" si="8">IF(LEN(C$2)&gt;0,SUM(C42:C47),"")</f>
        <v>308.8</v>
      </c>
      <c r="D48" s="88">
        <f t="shared" si="8"/>
        <v>347.5</v>
      </c>
      <c r="E48" s="88">
        <f t="shared" si="8"/>
        <v>317.3</v>
      </c>
      <c r="F48" s="88">
        <f t="shared" si="8"/>
        <v>412.1</v>
      </c>
      <c r="G48" s="88">
        <f t="shared" si="8"/>
        <v>567</v>
      </c>
      <c r="H48" s="88">
        <f t="shared" si="8"/>
        <v>254.7</v>
      </c>
      <c r="I48" s="88">
        <f t="shared" si="8"/>
        <v>27</v>
      </c>
      <c r="J48" s="88">
        <f t="shared" si="8"/>
        <v>279.3</v>
      </c>
      <c r="K48" s="88">
        <f t="shared" si="8"/>
        <v>257.10000000000002</v>
      </c>
      <c r="L48" s="88">
        <f t="shared" si="8"/>
        <v>150.5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104.7</v>
      </c>
      <c r="Q48" s="88">
        <f t="shared" si="8"/>
        <v>453.8</v>
      </c>
      <c r="R48" s="88">
        <f t="shared" si="8"/>
        <v>468</v>
      </c>
      <c r="S48" s="88">
        <f t="shared" si="8"/>
        <v>285.2</v>
      </c>
      <c r="T48" s="88">
        <f t="shared" si="8"/>
        <v>500</v>
      </c>
      <c r="U48" s="88">
        <f t="shared" si="8"/>
        <v>478.4</v>
      </c>
      <c r="V48" s="88">
        <f t="shared" si="8"/>
        <v>494.4</v>
      </c>
      <c r="W48" s="88">
        <f t="shared" si="8"/>
        <v>527.29999999999995</v>
      </c>
      <c r="X48" s="88">
        <f t="shared" si="8"/>
        <v>500</v>
      </c>
      <c r="Y48" s="88">
        <f t="shared" si="8"/>
        <v>521</v>
      </c>
      <c r="Z48" s="89" t="str">
        <f t="shared" si="8"/>
        <v/>
      </c>
      <c r="AA48" s="90">
        <f t="shared" si="7"/>
        <v>7786.0999999999985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4703.0450000000001</v>
      </c>
      <c r="C51" s="88">
        <f t="shared" si="10"/>
        <v>4491.0499999999993</v>
      </c>
      <c r="D51" s="88">
        <f t="shared" si="10"/>
        <v>4541.9169999999995</v>
      </c>
      <c r="E51" s="88">
        <f t="shared" si="10"/>
        <v>4544.34</v>
      </c>
      <c r="F51" s="88">
        <f t="shared" si="10"/>
        <v>4705.71</v>
      </c>
      <c r="G51" s="88">
        <f t="shared" si="10"/>
        <v>4883.219000000001</v>
      </c>
      <c r="H51" s="88">
        <f t="shared" si="10"/>
        <v>4986.2359999999999</v>
      </c>
      <c r="I51" s="88">
        <f t="shared" si="10"/>
        <v>5517.4150000000009</v>
      </c>
      <c r="J51" s="88">
        <f t="shared" si="10"/>
        <v>6415.3129999999992</v>
      </c>
      <c r="K51" s="88">
        <f t="shared" si="10"/>
        <v>6853.380000000001</v>
      </c>
      <c r="L51" s="88">
        <f t="shared" si="10"/>
        <v>7169.2530000000024</v>
      </c>
      <c r="M51" s="88">
        <f t="shared" si="10"/>
        <v>7203.84</v>
      </c>
      <c r="N51" s="88">
        <f t="shared" si="10"/>
        <v>7210.9239999999991</v>
      </c>
      <c r="O51" s="88">
        <f t="shared" si="10"/>
        <v>6979.241</v>
      </c>
      <c r="P51" s="88">
        <f t="shared" si="10"/>
        <v>6644.662000000003</v>
      </c>
      <c r="Q51" s="88">
        <f t="shared" si="10"/>
        <v>6446.2709999999997</v>
      </c>
      <c r="R51" s="88">
        <f t="shared" si="10"/>
        <v>6001.8260000000009</v>
      </c>
      <c r="S51" s="88">
        <f t="shared" si="10"/>
        <v>5574.6509999999989</v>
      </c>
      <c r="T51" s="88">
        <f t="shared" si="10"/>
        <v>6267.5969999999998</v>
      </c>
      <c r="U51" s="88">
        <f t="shared" si="10"/>
        <v>6530.6209999999992</v>
      </c>
      <c r="V51" s="88">
        <f t="shared" si="10"/>
        <v>5889.4809999999998</v>
      </c>
      <c r="W51" s="88">
        <f t="shared" si="10"/>
        <v>5334.161000000001</v>
      </c>
      <c r="X51" s="88">
        <f t="shared" si="10"/>
        <v>5019.8419999999996</v>
      </c>
      <c r="Y51" s="88">
        <f t="shared" si="10"/>
        <v>4787.5159999999996</v>
      </c>
      <c r="Z51" s="89" t="str">
        <f t="shared" si="10"/>
        <v/>
      </c>
      <c r="AA51" s="105">
        <f>SUM(B51:Z51)</f>
        <v>138701.511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4703.0450000000019</v>
      </c>
      <c r="C4" s="18">
        <v>4491.0230000000001</v>
      </c>
      <c r="D4" s="18">
        <v>4541.9080000000013</v>
      </c>
      <c r="E4" s="18">
        <v>4544.3750000000009</v>
      </c>
      <c r="F4" s="18">
        <v>4705.7350000000015</v>
      </c>
      <c r="G4" s="18">
        <v>4883.2450000000017</v>
      </c>
      <c r="H4" s="18">
        <v>4986.1679999999997</v>
      </c>
      <c r="I4" s="18">
        <v>5517.3439999999991</v>
      </c>
      <c r="J4" s="18">
        <v>6415.3540000000003</v>
      </c>
      <c r="K4" s="18">
        <v>6853.4070000000011</v>
      </c>
      <c r="L4" s="18">
        <v>7169.2369999999992</v>
      </c>
      <c r="M4" s="18">
        <v>7203.8590000000004</v>
      </c>
      <c r="N4" s="18">
        <v>7210.9210000000003</v>
      </c>
      <c r="O4" s="18">
        <v>6979.2630000000008</v>
      </c>
      <c r="P4" s="18">
        <v>6644.6369999999997</v>
      </c>
      <c r="Q4" s="18">
        <v>6446.3139999999994</v>
      </c>
      <c r="R4" s="18">
        <v>6001.7800000000016</v>
      </c>
      <c r="S4" s="18">
        <v>5574.6630000000014</v>
      </c>
      <c r="T4" s="18">
        <v>6267.5820000000022</v>
      </c>
      <c r="U4" s="18">
        <v>6530.6360000000013</v>
      </c>
      <c r="V4" s="18">
        <v>5889.4540000000006</v>
      </c>
      <c r="W4" s="18">
        <v>5334.2430000000004</v>
      </c>
      <c r="X4" s="18">
        <v>5019.8180000000002</v>
      </c>
      <c r="Y4" s="18">
        <v>4787.523000000001</v>
      </c>
      <c r="Z4" s="19"/>
      <c r="AA4" s="20">
        <f>SUM(B4:Z4)</f>
        <v>138701.53400000004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201</v>
      </c>
      <c r="C7" s="28">
        <v>160.85</v>
      </c>
      <c r="D7" s="28">
        <v>158.69999999999999</v>
      </c>
      <c r="E7" s="28">
        <v>155.33000000000001</v>
      </c>
      <c r="F7" s="28">
        <v>151</v>
      </c>
      <c r="G7" s="28">
        <v>214.91</v>
      </c>
      <c r="H7" s="28">
        <v>274.27999999999997</v>
      </c>
      <c r="I7" s="28">
        <v>379.41</v>
      </c>
      <c r="J7" s="28">
        <v>270.52999999999997</v>
      </c>
      <c r="K7" s="28">
        <v>214.41</v>
      </c>
      <c r="L7" s="28">
        <v>194.42</v>
      </c>
      <c r="M7" s="28">
        <v>158.08000000000001</v>
      </c>
      <c r="N7" s="28">
        <v>133.19999999999999</v>
      </c>
      <c r="O7" s="28">
        <v>122.78</v>
      </c>
      <c r="P7" s="28">
        <v>125.51</v>
      </c>
      <c r="Q7" s="28">
        <v>162.44</v>
      </c>
      <c r="R7" s="28">
        <v>210.07</v>
      </c>
      <c r="S7" s="28">
        <v>295.35000000000002</v>
      </c>
      <c r="T7" s="28">
        <v>395.07</v>
      </c>
      <c r="U7" s="28">
        <v>436.59</v>
      </c>
      <c r="V7" s="28">
        <v>319.10000000000002</v>
      </c>
      <c r="W7" s="28">
        <v>274.27999999999997</v>
      </c>
      <c r="X7" s="28">
        <v>267.99</v>
      </c>
      <c r="Y7" s="28">
        <v>244.76</v>
      </c>
      <c r="Z7" s="29"/>
      <c r="AA7" s="30">
        <f>IF(SUM(B7:Z7)&lt;&gt;0,AVERAGEIF(B7:Z7,"&lt;&gt;"""),"")</f>
        <v>230.00250000000003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896.11299999999994</v>
      </c>
      <c r="C19" s="72">
        <v>900.09299999999996</v>
      </c>
      <c r="D19" s="72">
        <v>905.11599999999999</v>
      </c>
      <c r="E19" s="72">
        <v>918.41399999999999</v>
      </c>
      <c r="F19" s="72">
        <v>924.43399999999997</v>
      </c>
      <c r="G19" s="72">
        <v>892.14300000000003</v>
      </c>
      <c r="H19" s="72">
        <v>905.65499999999997</v>
      </c>
      <c r="I19" s="72">
        <v>929.68799999999999</v>
      </c>
      <c r="J19" s="72">
        <v>880.73699999999997</v>
      </c>
      <c r="K19" s="72">
        <v>864.06899999999996</v>
      </c>
      <c r="L19" s="72">
        <v>861.04399999999998</v>
      </c>
      <c r="M19" s="72">
        <v>840.97199999999998</v>
      </c>
      <c r="N19" s="72">
        <v>840.94399999999996</v>
      </c>
      <c r="O19" s="72">
        <v>817.91699999999992</v>
      </c>
      <c r="P19" s="72">
        <v>784.9079999999999</v>
      </c>
      <c r="Q19" s="72">
        <v>786.875</v>
      </c>
      <c r="R19" s="72">
        <v>784.87999999999988</v>
      </c>
      <c r="S19" s="72">
        <v>786.55700000000002</v>
      </c>
      <c r="T19" s="72">
        <v>784.56</v>
      </c>
      <c r="U19" s="72">
        <v>789.56399999999996</v>
      </c>
      <c r="V19" s="72">
        <v>779.57600000000002</v>
      </c>
      <c r="W19" s="72">
        <v>756.59500000000003</v>
      </c>
      <c r="X19" s="72">
        <v>876.61900000000003</v>
      </c>
      <c r="Y19" s="72">
        <v>902.60699999999997</v>
      </c>
      <c r="Z19" s="73"/>
      <c r="AA19" s="74">
        <f t="shared" ref="AA19:AA24" si="2">SUM(B19:Z19)</f>
        <v>20410.079999999998</v>
      </c>
    </row>
    <row r="20" spans="1:27" ht="24.95" customHeight="1" x14ac:dyDescent="0.2">
      <c r="A20" s="75" t="s">
        <v>15</v>
      </c>
      <c r="B20" s="76">
        <v>912.86000000000013</v>
      </c>
      <c r="C20" s="77">
        <v>886.59699999999998</v>
      </c>
      <c r="D20" s="77">
        <v>875.78899999999987</v>
      </c>
      <c r="E20" s="77">
        <v>884.54499999999985</v>
      </c>
      <c r="F20" s="77">
        <v>920.41500000000019</v>
      </c>
      <c r="G20" s="77">
        <v>1056.7080000000001</v>
      </c>
      <c r="H20" s="77">
        <v>1189.9379999999999</v>
      </c>
      <c r="I20" s="77">
        <v>1284.0370000000003</v>
      </c>
      <c r="J20" s="77">
        <v>1375.0450000000003</v>
      </c>
      <c r="K20" s="77">
        <v>1402.7629999999999</v>
      </c>
      <c r="L20" s="77">
        <v>1396.0739999999998</v>
      </c>
      <c r="M20" s="77">
        <v>1390.9129999999996</v>
      </c>
      <c r="N20" s="77">
        <v>1390.7389999999998</v>
      </c>
      <c r="O20" s="77">
        <v>1343.3529999999998</v>
      </c>
      <c r="P20" s="77">
        <v>1288.5940000000001</v>
      </c>
      <c r="Q20" s="77">
        <v>1229.6649999999997</v>
      </c>
      <c r="R20" s="77">
        <v>1201.5510000000002</v>
      </c>
      <c r="S20" s="77">
        <v>1193.0830000000001</v>
      </c>
      <c r="T20" s="77">
        <v>1248.4359999999999</v>
      </c>
      <c r="U20" s="77">
        <v>1228.3339999999998</v>
      </c>
      <c r="V20" s="77">
        <v>1109.548</v>
      </c>
      <c r="W20" s="77">
        <v>961.9559999999999</v>
      </c>
      <c r="X20" s="77">
        <v>908.07100000000003</v>
      </c>
      <c r="Y20" s="77">
        <v>869.42299999999989</v>
      </c>
      <c r="Z20" s="78"/>
      <c r="AA20" s="79">
        <f t="shared" si="2"/>
        <v>27548.436999999994</v>
      </c>
    </row>
    <row r="21" spans="1:27" ht="24.95" customHeight="1" x14ac:dyDescent="0.2">
      <c r="A21" s="75" t="s">
        <v>16</v>
      </c>
      <c r="B21" s="80">
        <v>1787.5719999999999</v>
      </c>
      <c r="C21" s="81">
        <v>1684.3329999999996</v>
      </c>
      <c r="D21" s="81">
        <v>1621.0029999999999</v>
      </c>
      <c r="E21" s="81">
        <v>1612.9159999999997</v>
      </c>
      <c r="F21" s="81">
        <v>1680.3860000000002</v>
      </c>
      <c r="G21" s="81">
        <v>1886.9939999999997</v>
      </c>
      <c r="H21" s="81">
        <v>2113.5749999999998</v>
      </c>
      <c r="I21" s="81">
        <v>2371.6190000000001</v>
      </c>
      <c r="J21" s="81">
        <v>2669.572000000001</v>
      </c>
      <c r="K21" s="81">
        <v>2837.5749999999998</v>
      </c>
      <c r="L21" s="81">
        <v>2909.1189999999997</v>
      </c>
      <c r="M21" s="81">
        <v>2965.0739999999996</v>
      </c>
      <c r="N21" s="81">
        <v>2953.6380000000004</v>
      </c>
      <c r="O21" s="81">
        <v>2785.4929999999995</v>
      </c>
      <c r="P21" s="81">
        <v>2625.6349999999998</v>
      </c>
      <c r="Q21" s="81">
        <v>2529.7739999999994</v>
      </c>
      <c r="R21" s="81">
        <v>2573.3490000000002</v>
      </c>
      <c r="S21" s="81">
        <v>2756.5230000000006</v>
      </c>
      <c r="T21" s="81">
        <v>3175.1859999999997</v>
      </c>
      <c r="U21" s="81">
        <v>3254.4380000000001</v>
      </c>
      <c r="V21" s="81">
        <v>3075.9300000000003</v>
      </c>
      <c r="W21" s="81">
        <v>2723.9920000000002</v>
      </c>
      <c r="X21" s="81">
        <v>2422.6280000000002</v>
      </c>
      <c r="Y21" s="81">
        <v>2117.7929999999997</v>
      </c>
      <c r="Z21" s="78"/>
      <c r="AA21" s="79">
        <f t="shared" si="2"/>
        <v>59134.116999999998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134.5</v>
      </c>
      <c r="C23" s="77">
        <v>135</v>
      </c>
      <c r="D23" s="77">
        <v>138</v>
      </c>
      <c r="E23" s="77">
        <v>141.5</v>
      </c>
      <c r="F23" s="77">
        <v>146.5</v>
      </c>
      <c r="G23" s="77">
        <v>137</v>
      </c>
      <c r="H23" s="77">
        <v>145</v>
      </c>
      <c r="I23" s="77">
        <v>161</v>
      </c>
      <c r="J23" s="77">
        <v>147</v>
      </c>
      <c r="K23" s="77">
        <v>150</v>
      </c>
      <c r="L23" s="77">
        <v>162</v>
      </c>
      <c r="M23" s="77">
        <v>173.5</v>
      </c>
      <c r="N23" s="77">
        <v>175.5</v>
      </c>
      <c r="O23" s="77">
        <v>161</v>
      </c>
      <c r="P23" s="77">
        <v>142.5</v>
      </c>
      <c r="Q23" s="77">
        <v>127</v>
      </c>
      <c r="R23" s="77">
        <v>126</v>
      </c>
      <c r="S23" s="77">
        <v>146</v>
      </c>
      <c r="T23" s="77">
        <v>153.5</v>
      </c>
      <c r="U23" s="77">
        <v>176</v>
      </c>
      <c r="V23" s="77">
        <v>157.5</v>
      </c>
      <c r="W23" s="77">
        <v>177</v>
      </c>
      <c r="X23" s="77">
        <v>137</v>
      </c>
      <c r="Y23" s="77">
        <v>123</v>
      </c>
      <c r="Z23" s="77"/>
      <c r="AA23" s="79">
        <f t="shared" si="2"/>
        <v>3573</v>
      </c>
    </row>
    <row r="24" spans="1:27" ht="24.95" customHeight="1" x14ac:dyDescent="0.2">
      <c r="A24" s="85" t="s">
        <v>19</v>
      </c>
      <c r="B24" s="77">
        <v>273.99999999999994</v>
      </c>
      <c r="C24" s="77">
        <v>264</v>
      </c>
      <c r="D24" s="77">
        <v>259</v>
      </c>
      <c r="E24" s="77">
        <v>258</v>
      </c>
      <c r="F24" s="77">
        <v>265.99999999999994</v>
      </c>
      <c r="G24" s="77">
        <v>291</v>
      </c>
      <c r="H24" s="77">
        <v>333</v>
      </c>
      <c r="I24" s="77">
        <v>386</v>
      </c>
      <c r="J24" s="77">
        <v>427.00000000000006</v>
      </c>
      <c r="K24" s="77">
        <v>437.00000000000006</v>
      </c>
      <c r="L24" s="77">
        <v>439.99999999999994</v>
      </c>
      <c r="M24" s="77">
        <v>441.00000000000006</v>
      </c>
      <c r="N24" s="77">
        <v>437.99999999999994</v>
      </c>
      <c r="O24" s="77">
        <v>419</v>
      </c>
      <c r="P24" s="77">
        <v>395</v>
      </c>
      <c r="Q24" s="77">
        <v>383</v>
      </c>
      <c r="R24" s="77">
        <v>390</v>
      </c>
      <c r="S24" s="77">
        <v>405.99999999999994</v>
      </c>
      <c r="T24" s="77">
        <v>443.00000000000006</v>
      </c>
      <c r="U24" s="77">
        <v>439.99999999999994</v>
      </c>
      <c r="V24" s="77">
        <v>404.00000000000006</v>
      </c>
      <c r="W24" s="77">
        <v>360</v>
      </c>
      <c r="X24" s="77">
        <v>321</v>
      </c>
      <c r="Y24" s="77">
        <v>285.00000000000006</v>
      </c>
      <c r="Z24" s="77"/>
      <c r="AA24" s="79">
        <f t="shared" si="2"/>
        <v>8760</v>
      </c>
    </row>
    <row r="25" spans="1:27" ht="30" customHeight="1" thickBot="1" x14ac:dyDescent="0.25">
      <c r="A25" s="86" t="s">
        <v>20</v>
      </c>
      <c r="B25" s="87">
        <f t="shared" ref="B25:AA25" si="3">SUM(B19:B24)</f>
        <v>4005.0450000000001</v>
      </c>
      <c r="C25" s="88">
        <f t="shared" si="3"/>
        <v>3870.0229999999997</v>
      </c>
      <c r="D25" s="88">
        <f t="shared" si="3"/>
        <v>3908.9079999999994</v>
      </c>
      <c r="E25" s="88">
        <f t="shared" si="3"/>
        <v>3925.3749999999995</v>
      </c>
      <c r="F25" s="88">
        <f t="shared" si="3"/>
        <v>4047.7350000000006</v>
      </c>
      <c r="G25" s="88">
        <f t="shared" si="3"/>
        <v>4263.8449999999993</v>
      </c>
      <c r="H25" s="88">
        <f t="shared" si="3"/>
        <v>4687.1679999999997</v>
      </c>
      <c r="I25" s="88">
        <f t="shared" si="3"/>
        <v>5132.344000000001</v>
      </c>
      <c r="J25" s="88">
        <f t="shared" si="3"/>
        <v>5499.3540000000012</v>
      </c>
      <c r="K25" s="88">
        <f t="shared" si="3"/>
        <v>5691.4069999999992</v>
      </c>
      <c r="L25" s="88">
        <f t="shared" si="3"/>
        <v>5768.2369999999992</v>
      </c>
      <c r="M25" s="88">
        <f t="shared" si="3"/>
        <v>5811.4589999999989</v>
      </c>
      <c r="N25" s="88">
        <f t="shared" si="3"/>
        <v>5798.8209999999999</v>
      </c>
      <c r="O25" s="88">
        <f t="shared" si="3"/>
        <v>5526.762999999999</v>
      </c>
      <c r="P25" s="88">
        <f t="shared" si="3"/>
        <v>5236.6369999999997</v>
      </c>
      <c r="Q25" s="88">
        <f t="shared" si="3"/>
        <v>5056.3139999999994</v>
      </c>
      <c r="R25" s="88">
        <f t="shared" si="3"/>
        <v>5075.7800000000007</v>
      </c>
      <c r="S25" s="88">
        <f t="shared" si="3"/>
        <v>5288.1630000000005</v>
      </c>
      <c r="T25" s="88">
        <f t="shared" si="3"/>
        <v>5804.6819999999998</v>
      </c>
      <c r="U25" s="88">
        <f t="shared" si="3"/>
        <v>5888.3359999999993</v>
      </c>
      <c r="V25" s="88">
        <f t="shared" si="3"/>
        <v>5526.5540000000001</v>
      </c>
      <c r="W25" s="88">
        <f t="shared" si="3"/>
        <v>4979.5429999999997</v>
      </c>
      <c r="X25" s="88">
        <f t="shared" si="3"/>
        <v>4665.3180000000002</v>
      </c>
      <c r="Y25" s="88">
        <f t="shared" si="3"/>
        <v>4297.8229999999994</v>
      </c>
      <c r="Z25" s="89">
        <f t="shared" si="3"/>
        <v>0</v>
      </c>
      <c r="AA25" s="90">
        <f t="shared" si="3"/>
        <v>119755.63399999999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469.5</v>
      </c>
      <c r="C28" s="72">
        <v>460</v>
      </c>
      <c r="D28" s="72">
        <v>458</v>
      </c>
      <c r="E28" s="72">
        <v>460.5</v>
      </c>
      <c r="F28" s="72">
        <v>473.5</v>
      </c>
      <c r="G28" s="72">
        <v>539</v>
      </c>
      <c r="H28" s="72">
        <v>579</v>
      </c>
      <c r="I28" s="72">
        <v>657</v>
      </c>
      <c r="J28" s="72">
        <v>689</v>
      </c>
      <c r="K28" s="72">
        <v>697</v>
      </c>
      <c r="L28" s="72">
        <v>731</v>
      </c>
      <c r="M28" s="72">
        <v>793.5</v>
      </c>
      <c r="N28" s="72">
        <v>793.5</v>
      </c>
      <c r="O28" s="72">
        <v>761</v>
      </c>
      <c r="P28" s="72">
        <v>719.5</v>
      </c>
      <c r="Q28" s="72">
        <v>669</v>
      </c>
      <c r="R28" s="72">
        <v>619</v>
      </c>
      <c r="S28" s="72">
        <v>658</v>
      </c>
      <c r="T28" s="72">
        <v>688.5</v>
      </c>
      <c r="U28" s="72">
        <v>708</v>
      </c>
      <c r="V28" s="72">
        <v>667.5</v>
      </c>
      <c r="W28" s="72">
        <v>649</v>
      </c>
      <c r="X28" s="72">
        <v>516</v>
      </c>
      <c r="Y28" s="72">
        <v>464</v>
      </c>
      <c r="Z28" s="73"/>
      <c r="AA28" s="74">
        <f>SUM(B28:Z28)</f>
        <v>14920</v>
      </c>
    </row>
    <row r="29" spans="1:27" ht="24.95" customHeight="1" x14ac:dyDescent="0.2">
      <c r="A29" s="75" t="s">
        <v>23</v>
      </c>
      <c r="B29" s="76">
        <v>3733.5450000000001</v>
      </c>
      <c r="C29" s="77">
        <v>3531.0230000000001</v>
      </c>
      <c r="D29" s="77">
        <v>3583.9079999999999</v>
      </c>
      <c r="E29" s="77">
        <v>3583.875</v>
      </c>
      <c r="F29" s="77">
        <v>3732.2350000000001</v>
      </c>
      <c r="G29" s="77">
        <v>3939.8449999999998</v>
      </c>
      <c r="H29" s="77">
        <v>4407.1679999999997</v>
      </c>
      <c r="I29" s="77">
        <v>4817.3440000000001</v>
      </c>
      <c r="J29" s="77">
        <v>5226.3540000000003</v>
      </c>
      <c r="K29" s="77">
        <v>5656.4070000000002</v>
      </c>
      <c r="L29" s="77">
        <v>5938.2370000000001</v>
      </c>
      <c r="M29" s="77">
        <v>5862.9589999999998</v>
      </c>
      <c r="N29" s="77">
        <v>5908.3209999999999</v>
      </c>
      <c r="O29" s="77">
        <v>5658.7629999999999</v>
      </c>
      <c r="P29" s="77">
        <v>5425.1369999999997</v>
      </c>
      <c r="Q29" s="77">
        <v>5277.3140000000003</v>
      </c>
      <c r="R29" s="77">
        <v>4882.78</v>
      </c>
      <c r="S29" s="77">
        <v>4913.1629999999996</v>
      </c>
      <c r="T29" s="77">
        <v>5374.1819999999998</v>
      </c>
      <c r="U29" s="77">
        <v>5397.3360000000002</v>
      </c>
      <c r="V29" s="77">
        <v>5117.0540000000001</v>
      </c>
      <c r="W29" s="77">
        <v>4570.5429999999997</v>
      </c>
      <c r="X29" s="77">
        <v>4354.3180000000002</v>
      </c>
      <c r="Y29" s="77">
        <v>4129.8230000000003</v>
      </c>
      <c r="Z29" s="78"/>
      <c r="AA29" s="79">
        <f>SUM(B29:Z29)</f>
        <v>115021.63400000002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4203.0450000000001</v>
      </c>
      <c r="C31" s="62">
        <f t="shared" si="4"/>
        <v>3991.0230000000001</v>
      </c>
      <c r="D31" s="62">
        <f t="shared" si="4"/>
        <v>4041.9079999999999</v>
      </c>
      <c r="E31" s="62">
        <f t="shared" si="4"/>
        <v>4044.375</v>
      </c>
      <c r="F31" s="62">
        <f t="shared" si="4"/>
        <v>4205.7350000000006</v>
      </c>
      <c r="G31" s="62">
        <f t="shared" si="4"/>
        <v>4478.8449999999993</v>
      </c>
      <c r="H31" s="62">
        <f t="shared" si="4"/>
        <v>4986.1679999999997</v>
      </c>
      <c r="I31" s="62">
        <f t="shared" si="4"/>
        <v>5474.3440000000001</v>
      </c>
      <c r="J31" s="62">
        <f t="shared" si="4"/>
        <v>5915.3540000000003</v>
      </c>
      <c r="K31" s="62">
        <f t="shared" si="4"/>
        <v>6353.4070000000002</v>
      </c>
      <c r="L31" s="62">
        <f t="shared" si="4"/>
        <v>6669.2370000000001</v>
      </c>
      <c r="M31" s="62">
        <f t="shared" si="4"/>
        <v>6656.4589999999998</v>
      </c>
      <c r="N31" s="62">
        <f t="shared" si="4"/>
        <v>6701.8209999999999</v>
      </c>
      <c r="O31" s="62">
        <f t="shared" si="4"/>
        <v>6419.7629999999999</v>
      </c>
      <c r="P31" s="62">
        <f t="shared" si="4"/>
        <v>6144.6369999999997</v>
      </c>
      <c r="Q31" s="62">
        <f t="shared" si="4"/>
        <v>5946.3140000000003</v>
      </c>
      <c r="R31" s="62">
        <f t="shared" si="4"/>
        <v>5501.78</v>
      </c>
      <c r="S31" s="62">
        <f t="shared" si="4"/>
        <v>5571.1629999999996</v>
      </c>
      <c r="T31" s="62">
        <f t="shared" si="4"/>
        <v>6062.6819999999998</v>
      </c>
      <c r="U31" s="62">
        <f t="shared" si="4"/>
        <v>6105.3360000000002</v>
      </c>
      <c r="V31" s="62">
        <f t="shared" si="4"/>
        <v>5784.5540000000001</v>
      </c>
      <c r="W31" s="62">
        <f t="shared" si="4"/>
        <v>5219.5429999999997</v>
      </c>
      <c r="X31" s="62">
        <f t="shared" si="4"/>
        <v>4870.3180000000002</v>
      </c>
      <c r="Y31" s="62">
        <f t="shared" si="4"/>
        <v>4593.8230000000003</v>
      </c>
      <c r="Z31" s="63">
        <f t="shared" si="4"/>
        <v>0</v>
      </c>
      <c r="AA31" s="64">
        <f t="shared" si="4"/>
        <v>129941.63400000002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116</v>
      </c>
      <c r="C34" s="95">
        <v>71</v>
      </c>
      <c r="D34" s="95">
        <v>84</v>
      </c>
      <c r="E34" s="95">
        <v>71</v>
      </c>
      <c r="F34" s="95">
        <v>111</v>
      </c>
      <c r="G34" s="95">
        <v>118</v>
      </c>
      <c r="H34" s="95">
        <v>137</v>
      </c>
      <c r="I34" s="95">
        <v>140</v>
      </c>
      <c r="J34" s="95">
        <v>160</v>
      </c>
      <c r="K34" s="95">
        <v>280</v>
      </c>
      <c r="L34" s="95">
        <v>276</v>
      </c>
      <c r="M34" s="95">
        <v>286</v>
      </c>
      <c r="N34" s="95">
        <v>286</v>
      </c>
      <c r="O34" s="95">
        <v>277</v>
      </c>
      <c r="P34" s="95">
        <v>278</v>
      </c>
      <c r="Q34" s="95">
        <v>277</v>
      </c>
      <c r="R34" s="95">
        <v>120</v>
      </c>
      <c r="S34" s="95">
        <v>100</v>
      </c>
      <c r="T34" s="95">
        <v>60</v>
      </c>
      <c r="U34" s="95">
        <v>39</v>
      </c>
      <c r="V34" s="95">
        <v>74</v>
      </c>
      <c r="W34" s="95">
        <v>61</v>
      </c>
      <c r="X34" s="95">
        <v>91</v>
      </c>
      <c r="Y34" s="95">
        <v>99</v>
      </c>
      <c r="Z34" s="96"/>
      <c r="AA34" s="74">
        <f t="shared" ref="AA34:AA39" si="5">SUM(B34:Z34)</f>
        <v>3612</v>
      </c>
    </row>
    <row r="35" spans="1:27" ht="24.95" customHeight="1" x14ac:dyDescent="0.2">
      <c r="A35" s="97" t="s">
        <v>41</v>
      </c>
      <c r="B35" s="98">
        <v>32</v>
      </c>
      <c r="C35" s="99">
        <v>50</v>
      </c>
      <c r="D35" s="99">
        <v>49</v>
      </c>
      <c r="E35" s="99">
        <v>48</v>
      </c>
      <c r="F35" s="99">
        <v>47</v>
      </c>
      <c r="G35" s="99">
        <v>47</v>
      </c>
      <c r="H35" s="99">
        <v>112</v>
      </c>
      <c r="I35" s="99">
        <v>152</v>
      </c>
      <c r="J35" s="99">
        <v>206</v>
      </c>
      <c r="K35" s="99">
        <v>332</v>
      </c>
      <c r="L35" s="99">
        <v>325</v>
      </c>
      <c r="M35" s="99">
        <v>356</v>
      </c>
      <c r="N35" s="99">
        <v>328</v>
      </c>
      <c r="O35" s="99">
        <v>327</v>
      </c>
      <c r="P35" s="99">
        <v>334</v>
      </c>
      <c r="Q35" s="99">
        <v>317</v>
      </c>
      <c r="R35" s="99">
        <v>145</v>
      </c>
      <c r="S35" s="99">
        <v>133</v>
      </c>
      <c r="T35" s="99">
        <v>148</v>
      </c>
      <c r="U35" s="99">
        <v>128</v>
      </c>
      <c r="V35" s="99">
        <v>134</v>
      </c>
      <c r="W35" s="99">
        <v>129</v>
      </c>
      <c r="X35" s="99">
        <v>114</v>
      </c>
      <c r="Y35" s="99">
        <v>97</v>
      </c>
      <c r="Z35" s="100"/>
      <c r="AA35" s="79">
        <f t="shared" si="5"/>
        <v>4090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50</v>
      </c>
      <c r="H36" s="99">
        <v>50</v>
      </c>
      <c r="I36" s="99">
        <v>50</v>
      </c>
      <c r="J36" s="99">
        <v>50</v>
      </c>
      <c r="K36" s="99">
        <v>50</v>
      </c>
      <c r="L36" s="99">
        <v>50</v>
      </c>
      <c r="M36" s="99">
        <v>97.4</v>
      </c>
      <c r="N36" s="99">
        <v>59.1</v>
      </c>
      <c r="O36" s="99">
        <v>109.5</v>
      </c>
      <c r="P36" s="99">
        <v>50</v>
      </c>
      <c r="Q36" s="99">
        <v>50</v>
      </c>
      <c r="R36" s="99">
        <v>50</v>
      </c>
      <c r="S36" s="99">
        <v>50</v>
      </c>
      <c r="T36" s="99">
        <v>254.9</v>
      </c>
      <c r="U36" s="99">
        <v>475.3</v>
      </c>
      <c r="V36" s="99">
        <v>154.9</v>
      </c>
      <c r="W36" s="99">
        <v>50</v>
      </c>
      <c r="X36" s="99"/>
      <c r="Y36" s="99"/>
      <c r="Z36" s="100"/>
      <c r="AA36" s="79">
        <f t="shared" si="5"/>
        <v>1701.1000000000001</v>
      </c>
    </row>
    <row r="37" spans="1:27" ht="24.95" customHeight="1" x14ac:dyDescent="0.2">
      <c r="A37" s="97" t="s">
        <v>43</v>
      </c>
      <c r="B37" s="98">
        <v>50</v>
      </c>
      <c r="C37" s="99"/>
      <c r="D37" s="99"/>
      <c r="E37" s="99"/>
      <c r="F37" s="99"/>
      <c r="G37" s="99"/>
      <c r="H37" s="99"/>
      <c r="I37" s="99"/>
      <c r="J37" s="99"/>
      <c r="K37" s="99"/>
      <c r="L37" s="99">
        <v>250</v>
      </c>
      <c r="M37" s="99">
        <v>153</v>
      </c>
      <c r="N37" s="99">
        <v>239</v>
      </c>
      <c r="O37" s="99">
        <v>239</v>
      </c>
      <c r="P37" s="99">
        <v>246</v>
      </c>
      <c r="Q37" s="99">
        <v>246</v>
      </c>
      <c r="R37" s="99">
        <v>111</v>
      </c>
      <c r="S37" s="99"/>
      <c r="T37" s="99"/>
      <c r="U37" s="99"/>
      <c r="V37" s="99"/>
      <c r="W37" s="99"/>
      <c r="X37" s="99"/>
      <c r="Y37" s="99">
        <v>100</v>
      </c>
      <c r="Z37" s="100"/>
      <c r="AA37" s="79">
        <f t="shared" si="5"/>
        <v>1634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404.4</v>
      </c>
      <c r="H38" s="99"/>
      <c r="I38" s="99">
        <v>43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3.5</v>
      </c>
      <c r="T38" s="99"/>
      <c r="U38" s="99"/>
      <c r="V38" s="99"/>
      <c r="W38" s="99">
        <v>114.7</v>
      </c>
      <c r="X38" s="99">
        <v>149.5</v>
      </c>
      <c r="Y38" s="99">
        <v>193.7</v>
      </c>
      <c r="Z38" s="100"/>
      <c r="AA38" s="79">
        <f t="shared" si="5"/>
        <v>7908.7999999999993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698</v>
      </c>
      <c r="C39" s="88">
        <f t="shared" si="6"/>
        <v>621</v>
      </c>
      <c r="D39" s="88">
        <f t="shared" si="6"/>
        <v>633</v>
      </c>
      <c r="E39" s="88">
        <f t="shared" si="6"/>
        <v>619</v>
      </c>
      <c r="F39" s="88">
        <f t="shared" si="6"/>
        <v>658</v>
      </c>
      <c r="G39" s="88">
        <f t="shared" si="6"/>
        <v>619.4</v>
      </c>
      <c r="H39" s="88">
        <f t="shared" si="6"/>
        <v>299</v>
      </c>
      <c r="I39" s="88">
        <f t="shared" si="6"/>
        <v>385</v>
      </c>
      <c r="J39" s="88">
        <f t="shared" si="6"/>
        <v>916</v>
      </c>
      <c r="K39" s="88">
        <f t="shared" si="6"/>
        <v>1162</v>
      </c>
      <c r="L39" s="88">
        <f t="shared" si="6"/>
        <v>1401</v>
      </c>
      <c r="M39" s="88">
        <f t="shared" si="6"/>
        <v>1392.4</v>
      </c>
      <c r="N39" s="88">
        <f t="shared" si="6"/>
        <v>1412.1</v>
      </c>
      <c r="O39" s="88">
        <f t="shared" si="6"/>
        <v>1452.5</v>
      </c>
      <c r="P39" s="88">
        <f t="shared" si="6"/>
        <v>1408</v>
      </c>
      <c r="Q39" s="88">
        <f t="shared" si="6"/>
        <v>1390</v>
      </c>
      <c r="R39" s="88">
        <f t="shared" si="6"/>
        <v>926</v>
      </c>
      <c r="S39" s="88">
        <f t="shared" si="6"/>
        <v>286.5</v>
      </c>
      <c r="T39" s="88">
        <f t="shared" si="6"/>
        <v>462.9</v>
      </c>
      <c r="U39" s="88">
        <f t="shared" si="6"/>
        <v>642.29999999999995</v>
      </c>
      <c r="V39" s="88">
        <f t="shared" si="6"/>
        <v>362.9</v>
      </c>
      <c r="W39" s="88">
        <f t="shared" si="6"/>
        <v>354.7</v>
      </c>
      <c r="X39" s="88">
        <f t="shared" si="6"/>
        <v>354.5</v>
      </c>
      <c r="Y39" s="88">
        <f t="shared" si="6"/>
        <v>489.7</v>
      </c>
      <c r="Z39" s="89">
        <f t="shared" si="6"/>
        <v>0</v>
      </c>
      <c r="AA39" s="90">
        <f t="shared" si="5"/>
        <v>18945.900000000001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>
        <v>47.4</v>
      </c>
      <c r="N44" s="99">
        <v>9.1</v>
      </c>
      <c r="O44" s="99">
        <v>59.5</v>
      </c>
      <c r="P44" s="99"/>
      <c r="Q44" s="99"/>
      <c r="R44" s="99"/>
      <c r="S44" s="99"/>
      <c r="T44" s="99">
        <v>204.9</v>
      </c>
      <c r="U44" s="99">
        <v>425.3</v>
      </c>
      <c r="V44" s="99">
        <v>104.9</v>
      </c>
      <c r="W44" s="99"/>
      <c r="X44" s="99"/>
      <c r="Y44" s="99"/>
      <c r="Z44" s="100"/>
      <c r="AA44" s="79">
        <f t="shared" si="7"/>
        <v>851.1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404.4</v>
      </c>
      <c r="H46" s="99"/>
      <c r="I46" s="99">
        <v>43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3.5</v>
      </c>
      <c r="T46" s="99"/>
      <c r="U46" s="99"/>
      <c r="V46" s="99"/>
      <c r="W46" s="99">
        <v>114.7</v>
      </c>
      <c r="X46" s="99">
        <v>149.5</v>
      </c>
      <c r="Y46" s="99">
        <v>193.7</v>
      </c>
      <c r="Z46" s="100"/>
      <c r="AA46" s="79">
        <f t="shared" si="7"/>
        <v>7908.7999999999993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404.4</v>
      </c>
      <c r="H48" s="88">
        <f t="shared" si="8"/>
        <v>0</v>
      </c>
      <c r="I48" s="88">
        <f t="shared" si="8"/>
        <v>43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547.4</v>
      </c>
      <c r="N48" s="88">
        <f t="shared" si="8"/>
        <v>509.1</v>
      </c>
      <c r="O48" s="88">
        <f t="shared" si="8"/>
        <v>559.5</v>
      </c>
      <c r="P48" s="88">
        <f t="shared" si="8"/>
        <v>500</v>
      </c>
      <c r="Q48" s="88">
        <f t="shared" si="8"/>
        <v>500</v>
      </c>
      <c r="R48" s="88">
        <f t="shared" si="8"/>
        <v>500</v>
      </c>
      <c r="S48" s="88">
        <f t="shared" si="8"/>
        <v>3.5</v>
      </c>
      <c r="T48" s="88">
        <f t="shared" si="8"/>
        <v>204.9</v>
      </c>
      <c r="U48" s="88">
        <f t="shared" si="8"/>
        <v>425.3</v>
      </c>
      <c r="V48" s="88">
        <f t="shared" si="8"/>
        <v>104.9</v>
      </c>
      <c r="W48" s="88">
        <f t="shared" si="8"/>
        <v>114.7</v>
      </c>
      <c r="X48" s="88">
        <f t="shared" si="8"/>
        <v>149.5</v>
      </c>
      <c r="Y48" s="88">
        <f t="shared" si="8"/>
        <v>193.7</v>
      </c>
      <c r="Z48" s="89">
        <f t="shared" si="8"/>
        <v>0</v>
      </c>
      <c r="AA48" s="90">
        <f t="shared" si="7"/>
        <v>8759.9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4703.0450000000001</v>
      </c>
      <c r="C51" s="88">
        <f t="shared" si="10"/>
        <v>4491.0229999999992</v>
      </c>
      <c r="D51" s="88">
        <f t="shared" si="10"/>
        <v>4541.9079999999994</v>
      </c>
      <c r="E51" s="88">
        <f t="shared" si="10"/>
        <v>4544.375</v>
      </c>
      <c r="F51" s="88">
        <f t="shared" si="10"/>
        <v>4705.7350000000006</v>
      </c>
      <c r="G51" s="88">
        <f t="shared" si="10"/>
        <v>4883.244999999999</v>
      </c>
      <c r="H51" s="88">
        <f t="shared" si="10"/>
        <v>4986.1679999999997</v>
      </c>
      <c r="I51" s="88">
        <f t="shared" si="10"/>
        <v>5517.344000000001</v>
      </c>
      <c r="J51" s="88">
        <f t="shared" si="10"/>
        <v>6415.3540000000012</v>
      </c>
      <c r="K51" s="88">
        <f t="shared" si="10"/>
        <v>6853.4069999999992</v>
      </c>
      <c r="L51" s="88">
        <f t="shared" si="10"/>
        <v>7169.2369999999992</v>
      </c>
      <c r="M51" s="88">
        <f t="shared" si="10"/>
        <v>7203.8589999999986</v>
      </c>
      <c r="N51" s="88">
        <f t="shared" si="10"/>
        <v>7210.9210000000003</v>
      </c>
      <c r="O51" s="88">
        <f t="shared" si="10"/>
        <v>6979.262999999999</v>
      </c>
      <c r="P51" s="88">
        <f t="shared" si="10"/>
        <v>6644.6369999999997</v>
      </c>
      <c r="Q51" s="88">
        <f t="shared" si="10"/>
        <v>6446.3139999999994</v>
      </c>
      <c r="R51" s="88">
        <f t="shared" si="10"/>
        <v>6001.7800000000007</v>
      </c>
      <c r="S51" s="88">
        <f t="shared" si="10"/>
        <v>5574.6630000000005</v>
      </c>
      <c r="T51" s="88">
        <f t="shared" si="10"/>
        <v>6267.5819999999994</v>
      </c>
      <c r="U51" s="88">
        <f t="shared" si="10"/>
        <v>6530.6359999999995</v>
      </c>
      <c r="V51" s="88">
        <f t="shared" si="10"/>
        <v>5889.4539999999997</v>
      </c>
      <c r="W51" s="88">
        <f t="shared" si="10"/>
        <v>5334.2429999999995</v>
      </c>
      <c r="X51" s="88">
        <f t="shared" si="10"/>
        <v>5019.8180000000002</v>
      </c>
      <c r="Y51" s="88">
        <f t="shared" si="10"/>
        <v>4787.5229999999992</v>
      </c>
      <c r="Z51" s="89">
        <f t="shared" si="10"/>
        <v>0</v>
      </c>
      <c r="AA51" s="105">
        <f>SUM(B51:Z51)</f>
        <v>138701.53399999999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0</v>
      </c>
      <c r="C4" s="18">
        <v>232.2</v>
      </c>
      <c r="D4" s="18">
        <v>198.5</v>
      </c>
      <c r="E4" s="18">
        <v>229.7</v>
      </c>
      <c r="F4" s="18">
        <v>126.89999999999998</v>
      </c>
      <c r="G4" s="18">
        <v>-145.60000000000002</v>
      </c>
      <c r="H4" s="18">
        <v>-254.7</v>
      </c>
      <c r="I4" s="18">
        <v>16</v>
      </c>
      <c r="J4" s="18">
        <v>220.7</v>
      </c>
      <c r="K4" s="18">
        <v>242.89999999999998</v>
      </c>
      <c r="L4" s="18">
        <v>349.5</v>
      </c>
      <c r="M4" s="18">
        <v>547.4</v>
      </c>
      <c r="N4" s="18">
        <v>509.1</v>
      </c>
      <c r="O4" s="18">
        <v>559.5</v>
      </c>
      <c r="P4" s="18">
        <v>395.3</v>
      </c>
      <c r="Q4" s="18">
        <v>46.199999999999989</v>
      </c>
      <c r="R4" s="18">
        <v>32</v>
      </c>
      <c r="S4" s="18">
        <v>-281.7</v>
      </c>
      <c r="T4" s="18">
        <v>-295.10000000000002</v>
      </c>
      <c r="U4" s="18">
        <v>-53.099999999999966</v>
      </c>
      <c r="V4" s="18">
        <v>-389.5</v>
      </c>
      <c r="W4" s="18">
        <v>-412.59999999999997</v>
      </c>
      <c r="X4" s="18">
        <v>-350.5</v>
      </c>
      <c r="Y4" s="18">
        <v>-306.3</v>
      </c>
      <c r="Z4" s="19"/>
      <c r="AA4" s="112">
        <f>SUM(B4:Z4)</f>
        <v>1216.8000000000004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201</v>
      </c>
      <c r="C7" s="118">
        <v>160.85</v>
      </c>
      <c r="D7" s="118">
        <v>158.69999999999999</v>
      </c>
      <c r="E7" s="118">
        <v>155.33000000000001</v>
      </c>
      <c r="F7" s="118">
        <v>151</v>
      </c>
      <c r="G7" s="118">
        <v>214.91</v>
      </c>
      <c r="H7" s="118">
        <v>274.27999999999997</v>
      </c>
      <c r="I7" s="118">
        <v>379.41</v>
      </c>
      <c r="J7" s="118">
        <v>270.52999999999997</v>
      </c>
      <c r="K7" s="118">
        <v>214.41</v>
      </c>
      <c r="L7" s="118">
        <v>194.42</v>
      </c>
      <c r="M7" s="118">
        <v>158.08000000000001</v>
      </c>
      <c r="N7" s="118">
        <v>133.19999999999999</v>
      </c>
      <c r="O7" s="118">
        <v>122.78</v>
      </c>
      <c r="P7" s="118">
        <v>125.51</v>
      </c>
      <c r="Q7" s="118">
        <v>162.44</v>
      </c>
      <c r="R7" s="118">
        <v>210.07</v>
      </c>
      <c r="S7" s="118">
        <v>295.35000000000002</v>
      </c>
      <c r="T7" s="118">
        <v>395.07</v>
      </c>
      <c r="U7" s="118">
        <v>436.59</v>
      </c>
      <c r="V7" s="118">
        <v>319.10000000000002</v>
      </c>
      <c r="W7" s="118">
        <v>274.27999999999997</v>
      </c>
      <c r="X7" s="118">
        <v>267.99</v>
      </c>
      <c r="Y7" s="118">
        <v>244.76</v>
      </c>
      <c r="Z7" s="119"/>
      <c r="AA7" s="120">
        <f>IF(SUM(B7:Z7)&lt;&gt;0,AVERAGEIF(B7:Z7,"&lt;&gt;"""),"")</f>
        <v>230.00250000000003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500</v>
      </c>
      <c r="C13" s="130">
        <v>267.8</v>
      </c>
      <c r="D13" s="130">
        <v>301.5</v>
      </c>
      <c r="E13" s="130">
        <v>270.3</v>
      </c>
      <c r="F13" s="130">
        <v>373.1</v>
      </c>
      <c r="G13" s="130">
        <v>550</v>
      </c>
      <c r="H13" s="130">
        <v>167.1</v>
      </c>
      <c r="I13" s="130">
        <v>27</v>
      </c>
      <c r="J13" s="130">
        <v>279.3</v>
      </c>
      <c r="K13" s="130">
        <v>257.10000000000002</v>
      </c>
      <c r="L13" s="130">
        <v>150.5</v>
      </c>
      <c r="M13" s="130"/>
      <c r="N13" s="130"/>
      <c r="O13" s="130"/>
      <c r="P13" s="130">
        <v>104.7</v>
      </c>
      <c r="Q13" s="130">
        <v>453.8</v>
      </c>
      <c r="R13" s="130">
        <v>468</v>
      </c>
      <c r="S13" s="130">
        <v>285.2</v>
      </c>
      <c r="T13" s="130"/>
      <c r="U13" s="130"/>
      <c r="V13" s="130"/>
      <c r="W13" s="130">
        <v>527.29999999999995</v>
      </c>
      <c r="X13" s="130">
        <v>500</v>
      </c>
      <c r="Y13" s="131">
        <v>500</v>
      </c>
      <c r="Z13" s="132"/>
      <c r="AA13" s="133">
        <f t="shared" si="0"/>
        <v>5982.7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87.6</v>
      </c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500</v>
      </c>
      <c r="U15" s="134">
        <v>478.4</v>
      </c>
      <c r="V15" s="134">
        <v>494.4</v>
      </c>
      <c r="W15" s="134"/>
      <c r="X15" s="134"/>
      <c r="Y15" s="134"/>
      <c r="Z15" s="132"/>
      <c r="AA15" s="133">
        <f t="shared" si="0"/>
        <v>1560.4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500</v>
      </c>
      <c r="C16" s="136">
        <f t="shared" si="1"/>
        <v>267.8</v>
      </c>
      <c r="D16" s="136">
        <f t="shared" si="1"/>
        <v>301.5</v>
      </c>
      <c r="E16" s="136">
        <f t="shared" si="1"/>
        <v>270.3</v>
      </c>
      <c r="F16" s="136">
        <f t="shared" si="1"/>
        <v>373.1</v>
      </c>
      <c r="G16" s="136">
        <f t="shared" si="1"/>
        <v>550</v>
      </c>
      <c r="H16" s="136">
        <f t="shared" si="1"/>
        <v>254.7</v>
      </c>
      <c r="I16" s="136">
        <f t="shared" si="1"/>
        <v>27</v>
      </c>
      <c r="J16" s="136">
        <f t="shared" si="1"/>
        <v>279.3</v>
      </c>
      <c r="K16" s="136">
        <f t="shared" si="1"/>
        <v>257.10000000000002</v>
      </c>
      <c r="L16" s="136">
        <f t="shared" si="1"/>
        <v>150.5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104.7</v>
      </c>
      <c r="Q16" s="136">
        <f t="shared" si="1"/>
        <v>453.8</v>
      </c>
      <c r="R16" s="136">
        <f t="shared" si="1"/>
        <v>468</v>
      </c>
      <c r="S16" s="136">
        <f t="shared" si="1"/>
        <v>285.2</v>
      </c>
      <c r="T16" s="136">
        <f t="shared" si="1"/>
        <v>500</v>
      </c>
      <c r="U16" s="136">
        <f t="shared" si="1"/>
        <v>478.4</v>
      </c>
      <c r="V16" s="136">
        <f t="shared" si="1"/>
        <v>494.4</v>
      </c>
      <c r="W16" s="136">
        <f t="shared" si="1"/>
        <v>527.29999999999995</v>
      </c>
      <c r="X16" s="136">
        <f t="shared" si="1"/>
        <v>500</v>
      </c>
      <c r="Y16" s="136">
        <f t="shared" si="1"/>
        <v>500</v>
      </c>
      <c r="Z16" s="137" t="str">
        <f t="shared" si="1"/>
        <v/>
      </c>
      <c r="AA16" s="90">
        <f t="shared" si="0"/>
        <v>7543.0999999999985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>
        <v>47.4</v>
      </c>
      <c r="N21" s="130">
        <v>9.1</v>
      </c>
      <c r="O21" s="130">
        <v>59.5</v>
      </c>
      <c r="P21" s="130"/>
      <c r="Q21" s="130"/>
      <c r="R21" s="130"/>
      <c r="S21" s="130"/>
      <c r="T21" s="130">
        <v>204.9</v>
      </c>
      <c r="U21" s="130">
        <v>425.3</v>
      </c>
      <c r="V21" s="130">
        <v>104.9</v>
      </c>
      <c r="W21" s="130"/>
      <c r="X21" s="130"/>
      <c r="Y21" s="131"/>
      <c r="Z21" s="132"/>
      <c r="AA21" s="133">
        <f t="shared" si="2"/>
        <v>851.1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404.4</v>
      </c>
      <c r="H23" s="134"/>
      <c r="I23" s="134">
        <v>43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3.5</v>
      </c>
      <c r="T23" s="134"/>
      <c r="U23" s="134"/>
      <c r="V23" s="134"/>
      <c r="W23" s="134">
        <v>114.7</v>
      </c>
      <c r="X23" s="134">
        <v>149.5</v>
      </c>
      <c r="Y23" s="134">
        <v>193.7</v>
      </c>
      <c r="Z23" s="132"/>
      <c r="AA23" s="133">
        <f t="shared" si="2"/>
        <v>7908.7999999999993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404.4</v>
      </c>
      <c r="H24" s="136">
        <f t="shared" si="3"/>
        <v>0</v>
      </c>
      <c r="I24" s="136">
        <f t="shared" si="3"/>
        <v>43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547.4</v>
      </c>
      <c r="N24" s="136">
        <f t="shared" si="3"/>
        <v>509.1</v>
      </c>
      <c r="O24" s="136">
        <f t="shared" si="3"/>
        <v>559.5</v>
      </c>
      <c r="P24" s="136">
        <f t="shared" si="3"/>
        <v>500</v>
      </c>
      <c r="Q24" s="136">
        <f t="shared" si="3"/>
        <v>500</v>
      </c>
      <c r="R24" s="136">
        <f t="shared" si="3"/>
        <v>500</v>
      </c>
      <c r="S24" s="136">
        <f t="shared" si="3"/>
        <v>3.5</v>
      </c>
      <c r="T24" s="136">
        <f t="shared" si="3"/>
        <v>204.9</v>
      </c>
      <c r="U24" s="136">
        <f t="shared" si="3"/>
        <v>425.3</v>
      </c>
      <c r="V24" s="136">
        <f t="shared" si="3"/>
        <v>104.9</v>
      </c>
      <c r="W24" s="136">
        <f t="shared" si="3"/>
        <v>114.7</v>
      </c>
      <c r="X24" s="136">
        <f t="shared" si="3"/>
        <v>149.5</v>
      </c>
      <c r="Y24" s="136">
        <f t="shared" si="3"/>
        <v>193.7</v>
      </c>
      <c r="Z24" s="137" t="str">
        <f t="shared" si="3"/>
        <v/>
      </c>
      <c r="AA24" s="90">
        <f t="shared" si="2"/>
        <v>8759.9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2022-10-06T11:19:49Z</dcterms:created>
  <dcterms:modified xsi:type="dcterms:W3CDTF">2022-10-06T11:19:49Z</dcterms:modified>
</cp:coreProperties>
</file>