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<sst xmlns="http://schemas.openxmlformats.org/spreadsheetml/2006/main" count="117" uniqueCount="53">
  <si>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05/10/2022 14:13:06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</si>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</sst>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260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260</c:v>
                </c:pt>
                <c:pt idx="6">
                  <c:v>260</c:v>
                </c:pt>
                <c:pt idx="7">
                  <c:v>260</c:v>
                </c:pt>
                <c:pt idx="8">
                  <c:v>260</c:v>
                </c:pt>
                <c:pt idx="9">
                  <c:v>260</c:v>
                </c:pt>
                <c:pt idx="10">
                  <c:v>260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260</c:v>
                </c:pt>
                <c:pt idx="16">
                  <c:v>260</c:v>
                </c:pt>
                <c:pt idx="17">
                  <c:v>260</c:v>
                </c:pt>
                <c:pt idx="18">
                  <c:v>260</c:v>
                </c:pt>
                <c:pt idx="19">
                  <c:v>260</c:v>
                </c:pt>
                <c:pt idx="20">
                  <c:v>260</c:v>
                </c:pt>
                <c:pt idx="21">
                  <c:v>260</c:v>
                </c:pt>
                <c:pt idx="22">
                  <c:v>260</c:v>
                </c:pt>
                <c:pt idx="23">
                  <c:v>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159</c:v>
                </c:pt>
                <c:pt idx="2">
                  <c:v>159</c:v>
                </c:pt>
                <c:pt idx="3">
                  <c:v>159</c:v>
                </c:pt>
                <c:pt idx="4">
                  <c:v>159</c:v>
                </c:pt>
                <c:pt idx="5">
                  <c:v>159</c:v>
                </c:pt>
                <c:pt idx="6">
                  <c:v>169</c:v>
                </c:pt>
                <c:pt idx="7">
                  <c:v>204</c:v>
                </c:pt>
                <c:pt idx="8">
                  <c:v>228</c:v>
                </c:pt>
                <c:pt idx="9">
                  <c:v>230</c:v>
                </c:pt>
                <c:pt idx="10">
                  <c:v>231</c:v>
                </c:pt>
                <c:pt idx="11">
                  <c:v>232</c:v>
                </c:pt>
                <c:pt idx="12">
                  <c:v>231</c:v>
                </c:pt>
                <c:pt idx="13">
                  <c:v>220</c:v>
                </c:pt>
                <c:pt idx="14">
                  <c:v>212</c:v>
                </c:pt>
                <c:pt idx="15">
                  <c:v>215</c:v>
                </c:pt>
                <c:pt idx="16">
                  <c:v>229</c:v>
                </c:pt>
                <c:pt idx="17">
                  <c:v>247</c:v>
                </c:pt>
                <c:pt idx="18">
                  <c:v>280</c:v>
                </c:pt>
                <c:pt idx="19">
                  <c:v>281</c:v>
                </c:pt>
                <c:pt idx="20">
                  <c:v>246</c:v>
                </c:pt>
                <c:pt idx="21">
                  <c:v>202</c:v>
                </c:pt>
                <c:pt idx="22">
                  <c:v>166</c:v>
                </c:pt>
                <c:pt idx="23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1079.9000000000001</c:v>
                </c:pt>
                <c:pt idx="1">
                  <c:v>897.9</c:v>
                </c:pt>
                <c:pt idx="2">
                  <c:v>897.9</c:v>
                </c:pt>
                <c:pt idx="3">
                  <c:v>897.9</c:v>
                </c:pt>
                <c:pt idx="4">
                  <c:v>897.9</c:v>
                </c:pt>
                <c:pt idx="5">
                  <c:v>947.9</c:v>
                </c:pt>
                <c:pt idx="6">
                  <c:v>1138.0149999999999</c:v>
                </c:pt>
                <c:pt idx="7">
                  <c:v>1607.9</c:v>
                </c:pt>
                <c:pt idx="8">
                  <c:v>1594.4349999999999</c:v>
                </c:pt>
                <c:pt idx="9">
                  <c:v>1197.9000000000001</c:v>
                </c:pt>
                <c:pt idx="10">
                  <c:v>912.9</c:v>
                </c:pt>
                <c:pt idx="11">
                  <c:v>887.9</c:v>
                </c:pt>
                <c:pt idx="12">
                  <c:v>887.9</c:v>
                </c:pt>
                <c:pt idx="13">
                  <c:v>887.9</c:v>
                </c:pt>
                <c:pt idx="14">
                  <c:v>887.9</c:v>
                </c:pt>
                <c:pt idx="15">
                  <c:v>967.9</c:v>
                </c:pt>
                <c:pt idx="16">
                  <c:v>1322.9</c:v>
                </c:pt>
                <c:pt idx="17">
                  <c:v>1582.9</c:v>
                </c:pt>
                <c:pt idx="18">
                  <c:v>1902.9390000000001</c:v>
                </c:pt>
                <c:pt idx="19">
                  <c:v>2082.9</c:v>
                </c:pt>
                <c:pt idx="20">
                  <c:v>1970.2750000000001</c:v>
                </c:pt>
                <c:pt idx="21">
                  <c:v>1552.9</c:v>
                </c:pt>
                <c:pt idx="22">
                  <c:v>1454.9</c:v>
                </c:pt>
                <c:pt idx="23">
                  <c:v>1147.9000000000001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1163</c:v>
                </c:pt>
                <c:pt idx="1">
                  <c:v>1189</c:v>
                </c:pt>
                <c:pt idx="2">
                  <c:v>1198</c:v>
                </c:pt>
                <c:pt idx="3">
                  <c:v>1134.7</c:v>
                </c:pt>
                <c:pt idx="4">
                  <c:v>1188</c:v>
                </c:pt>
                <c:pt idx="5">
                  <c:v>703.19999999999993</c:v>
                </c:pt>
                <c:pt idx="6">
                  <c:v>1134</c:v>
                </c:pt>
                <c:pt idx="7">
                  <c:v>777.2</c:v>
                </c:pt>
                <c:pt idx="8">
                  <c:v>474</c:v>
                </c:pt>
                <c:pt idx="9">
                  <c:v>362.8</c:v>
                </c:pt>
                <c:pt idx="10">
                  <c:v>303</c:v>
                </c:pt>
                <c:pt idx="11">
                  <c:v>468.9</c:v>
                </c:pt>
                <c:pt idx="12">
                  <c:v>478.8</c:v>
                </c:pt>
                <c:pt idx="13">
                  <c:v>526.1</c:v>
                </c:pt>
                <c:pt idx="14">
                  <c:v>530.70000000000005</c:v>
                </c:pt>
                <c:pt idx="15">
                  <c:v>495.1</c:v>
                </c:pt>
                <c:pt idx="16">
                  <c:v>964</c:v>
                </c:pt>
                <c:pt idx="17">
                  <c:v>844.9</c:v>
                </c:pt>
                <c:pt idx="18">
                  <c:v>712</c:v>
                </c:pt>
                <c:pt idx="19">
                  <c:v>595.29999999999995</c:v>
                </c:pt>
                <c:pt idx="20">
                  <c:v>883.5</c:v>
                </c:pt>
                <c:pt idx="21">
                  <c:v>702.6</c:v>
                </c:pt>
                <c:pt idx="22">
                  <c:v>1016.2</c:v>
                </c:pt>
                <c:pt idx="23">
                  <c:v>981.7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1932.902</c:v>
                </c:pt>
                <c:pt idx="1">
                  <c:v>1973.7179999999996</c:v>
                </c:pt>
                <c:pt idx="2">
                  <c:v>2035.3420000000001</c:v>
                </c:pt>
                <c:pt idx="3">
                  <c:v>2096.692</c:v>
                </c:pt>
                <c:pt idx="4">
                  <c:v>2148.6810000000005</c:v>
                </c:pt>
                <c:pt idx="5">
                  <c:v>2185.8580000000002</c:v>
                </c:pt>
                <c:pt idx="6">
                  <c:v>2250.5300000000002</c:v>
                </c:pt>
                <c:pt idx="7">
                  <c:v>2679.79</c:v>
                </c:pt>
                <c:pt idx="8">
                  <c:v>3475.1190000000006</c:v>
                </c:pt>
                <c:pt idx="9">
                  <c:v>4186.7430000000004</c:v>
                </c:pt>
                <c:pt idx="10">
                  <c:v>4596.4079999999994</c:v>
                </c:pt>
                <c:pt idx="11">
                  <c:v>4754.82</c:v>
                </c:pt>
                <c:pt idx="12">
                  <c:v>4715.6449999999995</c:v>
                </c:pt>
                <c:pt idx="13">
                  <c:v>4524.0779999999995</c:v>
                </c:pt>
                <c:pt idx="14">
                  <c:v>4146.6469999999999</c:v>
                </c:pt>
                <c:pt idx="15">
                  <c:v>3612.5640000000008</c:v>
                </c:pt>
                <c:pt idx="16">
                  <c:v>2926.6669999999999</c:v>
                </c:pt>
                <c:pt idx="17">
                  <c:v>2288.9520000000002</c:v>
                </c:pt>
                <c:pt idx="18">
                  <c:v>2072.1079999999997</c:v>
                </c:pt>
                <c:pt idx="19">
                  <c:v>2076.4740000000002</c:v>
                </c:pt>
                <c:pt idx="20">
                  <c:v>2114.5799999999995</c:v>
                </c:pt>
                <c:pt idx="21">
                  <c:v>2163.4119999999994</c:v>
                </c:pt>
                <c:pt idx="22">
                  <c:v>2213.5300000000002</c:v>
                </c:pt>
                <c:pt idx="23">
                  <c:v>2281.4169999999995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154</c:v>
                </c:pt>
                <c:pt idx="3">
                  <c:v>154</c:v>
                </c:pt>
                <c:pt idx="4">
                  <c:v>155</c:v>
                </c:pt>
                <c:pt idx="5">
                  <c:v>156</c:v>
                </c:pt>
                <c:pt idx="6">
                  <c:v>160</c:v>
                </c:pt>
                <c:pt idx="7">
                  <c:v>177</c:v>
                </c:pt>
                <c:pt idx="8">
                  <c:v>199</c:v>
                </c:pt>
                <c:pt idx="9">
                  <c:v>211</c:v>
                </c:pt>
                <c:pt idx="10">
                  <c:v>217</c:v>
                </c:pt>
                <c:pt idx="11">
                  <c:v>219</c:v>
                </c:pt>
                <c:pt idx="12">
                  <c:v>218</c:v>
                </c:pt>
                <c:pt idx="13">
                  <c:v>213</c:v>
                </c:pt>
                <c:pt idx="14">
                  <c:v>206</c:v>
                </c:pt>
                <c:pt idx="15">
                  <c:v>194</c:v>
                </c:pt>
                <c:pt idx="16">
                  <c:v>179</c:v>
                </c:pt>
                <c:pt idx="17">
                  <c:v>167</c:v>
                </c:pt>
                <c:pt idx="18">
                  <c:v>164</c:v>
                </c:pt>
                <c:pt idx="19">
                  <c:v>164</c:v>
                </c:pt>
                <c:pt idx="20">
                  <c:v>162</c:v>
                </c:pt>
                <c:pt idx="21">
                  <c:v>159</c:v>
                </c:pt>
                <c:pt idx="22">
                  <c:v>156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166</c:v>
                </c:pt>
                <c:pt idx="7">
                  <c:v>261</c:v>
                </c:pt>
                <c:pt idx="8">
                  <c:v>115</c:v>
                </c:pt>
                <c:pt idx="9">
                  <c:v>36</c:v>
                </c:pt>
                <c:pt idx="10">
                  <c:v>50</c:v>
                </c:pt>
                <c:pt idx="11">
                  <c:v>76</c:v>
                </c:pt>
                <c:pt idx="12">
                  <c:v>74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126</c:v>
                </c:pt>
                <c:pt idx="18">
                  <c:v>640</c:v>
                </c:pt>
                <c:pt idx="19">
                  <c:v>751</c:v>
                </c:pt>
                <c:pt idx="20">
                  <c:v>546</c:v>
                </c:pt>
                <c:pt idx="21">
                  <c:v>346</c:v>
                </c:pt>
                <c:pt idx="22">
                  <c:v>136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9567440"/>
        <c:axId val="429567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4769.8249999999989</c:v>
                </c:pt>
                <c:pt idx="1">
                  <c:v>4644.6179999999986</c:v>
                </c:pt>
                <c:pt idx="2">
                  <c:v>4714.242000000002</c:v>
                </c:pt>
                <c:pt idx="3">
                  <c:v>4712.2540000000017</c:v>
                </c:pt>
                <c:pt idx="4">
                  <c:v>4844.5810000000019</c:v>
                </c:pt>
                <c:pt idx="5">
                  <c:v>4457.9600000000009</c:v>
                </c:pt>
                <c:pt idx="6">
                  <c:v>5277.5639999999994</c:v>
                </c:pt>
                <c:pt idx="7">
                  <c:v>5966.8820000000005</c:v>
                </c:pt>
                <c:pt idx="8">
                  <c:v>6345.5430000000015</c:v>
                </c:pt>
                <c:pt idx="9">
                  <c:v>6484.4449999999997</c:v>
                </c:pt>
                <c:pt idx="10">
                  <c:v>6570.3929999999973</c:v>
                </c:pt>
                <c:pt idx="11">
                  <c:v>6888.5920000000015</c:v>
                </c:pt>
                <c:pt idx="12">
                  <c:v>6855.3490000000011</c:v>
                </c:pt>
                <c:pt idx="13">
                  <c:v>6667.0580000000018</c:v>
                </c:pt>
                <c:pt idx="14">
                  <c:v>6253.2550000000019</c:v>
                </c:pt>
                <c:pt idx="15">
                  <c:v>5764.543999999999</c:v>
                </c:pt>
                <c:pt idx="16">
                  <c:v>5901.5419999999986</c:v>
                </c:pt>
                <c:pt idx="17">
                  <c:v>5516.7679999999982</c:v>
                </c:pt>
                <c:pt idx="18">
                  <c:v>6031.0529999999999</c:v>
                </c:pt>
                <c:pt idx="19">
                  <c:v>6210.6760000000013</c:v>
                </c:pt>
                <c:pt idx="20">
                  <c:v>6182.3139999999985</c:v>
                </c:pt>
                <c:pt idx="21">
                  <c:v>5385.94</c:v>
                </c:pt>
                <c:pt idx="22">
                  <c:v>5402.6350000000011</c:v>
                </c:pt>
                <c:pt idx="23">
                  <c:v>5001.0570000000016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567440"/>
        <c:axId val="429567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203.6</c:v>
                </c:pt>
                <c:pt idx="1">
                  <c:v>186.86</c:v>
                </c:pt>
                <c:pt idx="2">
                  <c:v>132.51</c:v>
                </c:pt>
                <c:pt idx="3">
                  <c:v>117.79</c:v>
                </c:pt>
                <c:pt idx="4">
                  <c:v>116.93</c:v>
                </c:pt>
                <c:pt idx="5">
                  <c:v>201</c:v>
                </c:pt>
                <c:pt idx="6">
                  <c:v>264.02999999999997</c:v>
                </c:pt>
                <c:pt idx="7">
                  <c:v>340</c:v>
                </c:pt>
                <c:pt idx="8">
                  <c:v>349.03</c:v>
                </c:pt>
                <c:pt idx="9">
                  <c:v>240.73</c:v>
                </c:pt>
                <c:pt idx="10">
                  <c:v>217.27</c:v>
                </c:pt>
                <c:pt idx="11">
                  <c:v>163.74</c:v>
                </c:pt>
                <c:pt idx="12">
                  <c:v>139.69999999999999</c:v>
                </c:pt>
                <c:pt idx="13">
                  <c:v>165.37</c:v>
                </c:pt>
                <c:pt idx="14">
                  <c:v>171</c:v>
                </c:pt>
                <c:pt idx="15">
                  <c:v>203.6</c:v>
                </c:pt>
                <c:pt idx="16">
                  <c:v>238.71</c:v>
                </c:pt>
                <c:pt idx="17">
                  <c:v>269.48</c:v>
                </c:pt>
                <c:pt idx="18">
                  <c:v>351</c:v>
                </c:pt>
                <c:pt idx="19">
                  <c:v>424.3</c:v>
                </c:pt>
                <c:pt idx="20">
                  <c:v>345.6</c:v>
                </c:pt>
                <c:pt idx="21">
                  <c:v>232.3</c:v>
                </c:pt>
                <c:pt idx="22">
                  <c:v>203.46</c:v>
                </c:pt>
                <c:pt idx="23">
                  <c:v>191.49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596904"/>
        <c:axId val="429568224"/>
      </c:lineChart>
      <c:catAx>
        <c:axId val="429567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567832"/>
        <c:crosses val="autoZero"/>
        <c:auto val="1"/>
        <c:lblAlgn val="ctr"/>
        <c:lblOffset val="100"/>
        <c:noMultiLvlLbl val="0"/>
      </c:catAx>
      <c:valAx>
        <c:axId val="42956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567440"/>
        <c:crosses val="autoZero"/>
        <c:crossBetween val="between"/>
      </c:valAx>
      <c:valAx>
        <c:axId val="429568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596904"/>
        <c:crosses val="max"/>
        <c:crossBetween val="between"/>
      </c:valAx>
      <c:catAx>
        <c:axId val="359596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9568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4769.8020000000015</v>
      </c>
      <c r="C4" s="18">
        <v>4644.6179999999995</v>
      </c>
      <c r="D4" s="18">
        <v>4714.2420000000002</v>
      </c>
      <c r="E4" s="18">
        <v>4712.2920000000004</v>
      </c>
      <c r="F4" s="18">
        <v>4844.5810000000001</v>
      </c>
      <c r="G4" s="18">
        <v>4457.9579999999996</v>
      </c>
      <c r="H4" s="18">
        <v>5277.5449999999992</v>
      </c>
      <c r="I4" s="18">
        <v>5966.89</v>
      </c>
      <c r="J4" s="18">
        <v>6345.5540000000001</v>
      </c>
      <c r="K4" s="18">
        <v>6484.4429999999984</v>
      </c>
      <c r="L4" s="18">
        <v>6570.3079999999991</v>
      </c>
      <c r="M4" s="18">
        <v>6888.619999999999</v>
      </c>
      <c r="N4" s="18">
        <v>6855.3450000000003</v>
      </c>
      <c r="O4" s="18">
        <v>6667.0779999999977</v>
      </c>
      <c r="P4" s="18">
        <v>6253.2469999999994</v>
      </c>
      <c r="Q4" s="18">
        <v>5764.5639999999994</v>
      </c>
      <c r="R4" s="18">
        <v>5901.5669999999991</v>
      </c>
      <c r="S4" s="18">
        <v>5516.7519999999995</v>
      </c>
      <c r="T4" s="18">
        <v>6031.0470000000023</v>
      </c>
      <c r="U4" s="18">
        <v>6210.6739999999991</v>
      </c>
      <c r="V4" s="18">
        <v>6182.3549999999996</v>
      </c>
      <c r="W4" s="18">
        <v>5385.9120000000021</v>
      </c>
      <c r="X4" s="18">
        <v>5402.63</v>
      </c>
      <c r="Y4" s="18">
        <v>5001.0170000000016</v>
      </c>
      <c r="Z4" s="19"/>
      <c r="AA4" s="20">
        <f>SUM(B4:Z4)</f>
        <v>136849.04099999997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203.6</v>
      </c>
      <c r="C7" s="28">
        <v>186.86</v>
      </c>
      <c r="D7" s="28">
        <v>132.51</v>
      </c>
      <c r="E7" s="28">
        <v>117.79</v>
      </c>
      <c r="F7" s="28">
        <v>116.93</v>
      </c>
      <c r="G7" s="28">
        <v>201</v>
      </c>
      <c r="H7" s="28">
        <v>264.02999999999997</v>
      </c>
      <c r="I7" s="28">
        <v>340</v>
      </c>
      <c r="J7" s="28">
        <v>349.03</v>
      </c>
      <c r="K7" s="28">
        <v>240.73</v>
      </c>
      <c r="L7" s="28">
        <v>217.27</v>
      </c>
      <c r="M7" s="28">
        <v>163.74</v>
      </c>
      <c r="N7" s="28">
        <v>139.69999999999999</v>
      </c>
      <c r="O7" s="28">
        <v>165.37</v>
      </c>
      <c r="P7" s="28">
        <v>171</v>
      </c>
      <c r="Q7" s="28">
        <v>203.6</v>
      </c>
      <c r="R7" s="28">
        <v>238.71</v>
      </c>
      <c r="S7" s="28">
        <v>269.48</v>
      </c>
      <c r="T7" s="28">
        <v>351</v>
      </c>
      <c r="U7" s="28">
        <v>424.3</v>
      </c>
      <c r="V7" s="28">
        <v>345.6</v>
      </c>
      <c r="W7" s="28">
        <v>232.3</v>
      </c>
      <c r="X7" s="28">
        <v>203.46</v>
      </c>
      <c r="Y7" s="28">
        <v>191.49</v>
      </c>
      <c r="Z7" s="29"/>
      <c r="AA7" s="30">
        <f>IF(SUM(B7:Z7)&lt;&gt;0,AVERAGEIF(B7:Z7,"&lt;&gt;"""),"")</f>
        <v>227.89583333333334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260</v>
      </c>
      <c r="C10" s="42">
        <v>250</v>
      </c>
      <c r="D10" s="42">
        <v>250</v>
      </c>
      <c r="E10" s="42">
        <v>250</v>
      </c>
      <c r="F10" s="42">
        <v>250</v>
      </c>
      <c r="G10" s="42">
        <v>260</v>
      </c>
      <c r="H10" s="42">
        <v>260</v>
      </c>
      <c r="I10" s="42">
        <v>260</v>
      </c>
      <c r="J10" s="42">
        <v>260</v>
      </c>
      <c r="K10" s="42">
        <v>260</v>
      </c>
      <c r="L10" s="42">
        <v>260</v>
      </c>
      <c r="M10" s="42">
        <v>250</v>
      </c>
      <c r="N10" s="42">
        <v>250</v>
      </c>
      <c r="O10" s="42">
        <v>250</v>
      </c>
      <c r="P10" s="42">
        <v>250</v>
      </c>
      <c r="Q10" s="42">
        <v>260</v>
      </c>
      <c r="R10" s="42">
        <v>260</v>
      </c>
      <c r="S10" s="42">
        <v>260</v>
      </c>
      <c r="T10" s="42">
        <v>260</v>
      </c>
      <c r="U10" s="42">
        <v>260</v>
      </c>
      <c r="V10" s="42">
        <v>260</v>
      </c>
      <c r="W10" s="42">
        <v>260</v>
      </c>
      <c r="X10" s="42">
        <v>260</v>
      </c>
      <c r="Y10" s="42">
        <v>260</v>
      </c>
      <c r="Z10" s="43"/>
      <c r="AA10" s="44">
        <f t="shared" ref="AA10:AA15" si="0">SUM(B10:Z10)</f>
        <v>6160</v>
      </c>
    </row>
    <row r="11" spans="1:27" ht="24.95" customHeight="1" x14ac:dyDescent="0.2">
      <c r="A11" s="45" t="s">
        <v>7</v>
      </c>
      <c r="B11" s="46">
        <v>159</v>
      </c>
      <c r="C11" s="47">
        <v>159</v>
      </c>
      <c r="D11" s="47">
        <v>159</v>
      </c>
      <c r="E11" s="47">
        <v>159</v>
      </c>
      <c r="F11" s="47">
        <v>159</v>
      </c>
      <c r="G11" s="47">
        <v>159</v>
      </c>
      <c r="H11" s="47">
        <v>169</v>
      </c>
      <c r="I11" s="47">
        <v>204</v>
      </c>
      <c r="J11" s="47">
        <v>228</v>
      </c>
      <c r="K11" s="47">
        <v>230</v>
      </c>
      <c r="L11" s="47">
        <v>231</v>
      </c>
      <c r="M11" s="47">
        <v>232</v>
      </c>
      <c r="N11" s="47">
        <v>231</v>
      </c>
      <c r="O11" s="47">
        <v>220</v>
      </c>
      <c r="P11" s="47">
        <v>212</v>
      </c>
      <c r="Q11" s="47">
        <v>215</v>
      </c>
      <c r="R11" s="47">
        <v>229</v>
      </c>
      <c r="S11" s="47">
        <v>247</v>
      </c>
      <c r="T11" s="47">
        <v>280</v>
      </c>
      <c r="U11" s="47">
        <v>281</v>
      </c>
      <c r="V11" s="47">
        <v>246</v>
      </c>
      <c r="W11" s="47">
        <v>202</v>
      </c>
      <c r="X11" s="47">
        <v>166</v>
      </c>
      <c r="Y11" s="47">
        <v>159</v>
      </c>
      <c r="Z11" s="48"/>
      <c r="AA11" s="49">
        <f t="shared" si="0"/>
        <v>4936</v>
      </c>
    </row>
    <row r="12" spans="1:27" ht="24.95" customHeight="1" x14ac:dyDescent="0.2">
      <c r="A12" s="50" t="s">
        <v>8</v>
      </c>
      <c r="B12" s="51">
        <v>1079.9000000000001</v>
      </c>
      <c r="C12" s="52">
        <v>897.9</v>
      </c>
      <c r="D12" s="52">
        <v>897.9</v>
      </c>
      <c r="E12" s="52">
        <v>897.9</v>
      </c>
      <c r="F12" s="52">
        <v>897.9</v>
      </c>
      <c r="G12" s="52">
        <v>947.9</v>
      </c>
      <c r="H12" s="52">
        <v>1138.0149999999999</v>
      </c>
      <c r="I12" s="52">
        <v>1607.9</v>
      </c>
      <c r="J12" s="52">
        <v>1594.4349999999999</v>
      </c>
      <c r="K12" s="52">
        <v>1197.9000000000001</v>
      </c>
      <c r="L12" s="52">
        <v>912.9</v>
      </c>
      <c r="M12" s="52">
        <v>887.9</v>
      </c>
      <c r="N12" s="52">
        <v>887.9</v>
      </c>
      <c r="O12" s="52">
        <v>887.9</v>
      </c>
      <c r="P12" s="52">
        <v>887.9</v>
      </c>
      <c r="Q12" s="52">
        <v>967.9</v>
      </c>
      <c r="R12" s="52">
        <v>1322.9</v>
      </c>
      <c r="S12" s="52">
        <v>1582.9</v>
      </c>
      <c r="T12" s="52">
        <v>1902.9390000000001</v>
      </c>
      <c r="U12" s="52">
        <v>2082.9</v>
      </c>
      <c r="V12" s="52">
        <v>1970.2750000000001</v>
      </c>
      <c r="W12" s="52">
        <v>1552.9</v>
      </c>
      <c r="X12" s="52">
        <v>1454.9</v>
      </c>
      <c r="Y12" s="52">
        <v>1147.9000000000001</v>
      </c>
      <c r="Z12" s="53"/>
      <c r="AA12" s="54">
        <f t="shared" si="0"/>
        <v>29607.664000000004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166</v>
      </c>
      <c r="I13" s="52">
        <v>261</v>
      </c>
      <c r="J13" s="52">
        <v>115</v>
      </c>
      <c r="K13" s="52">
        <v>36</v>
      </c>
      <c r="L13" s="52">
        <v>50</v>
      </c>
      <c r="M13" s="52">
        <v>76</v>
      </c>
      <c r="N13" s="52">
        <v>74</v>
      </c>
      <c r="O13" s="52">
        <v>46</v>
      </c>
      <c r="P13" s="52">
        <v>20</v>
      </c>
      <c r="Q13" s="52">
        <v>20</v>
      </c>
      <c r="R13" s="52">
        <v>20</v>
      </c>
      <c r="S13" s="52">
        <v>126</v>
      </c>
      <c r="T13" s="52">
        <v>640</v>
      </c>
      <c r="U13" s="52">
        <v>751</v>
      </c>
      <c r="V13" s="52">
        <v>546</v>
      </c>
      <c r="W13" s="52">
        <v>346</v>
      </c>
      <c r="X13" s="52">
        <v>136</v>
      </c>
      <c r="Y13" s="52">
        <v>20</v>
      </c>
      <c r="Z13" s="53"/>
      <c r="AA13" s="54">
        <f t="shared" si="0"/>
        <v>3621</v>
      </c>
    </row>
    <row r="14" spans="1:27" ht="24.95" customHeight="1" x14ac:dyDescent="0.2">
      <c r="A14" s="55" t="s">
        <v>10</v>
      </c>
      <c r="B14" s="56">
        <v>1932.902</v>
      </c>
      <c r="C14" s="57">
        <v>1973.7179999999996</v>
      </c>
      <c r="D14" s="57">
        <v>2035.3420000000001</v>
      </c>
      <c r="E14" s="57">
        <v>2096.692</v>
      </c>
      <c r="F14" s="57">
        <v>2148.6810000000005</v>
      </c>
      <c r="G14" s="57">
        <v>2185.8580000000002</v>
      </c>
      <c r="H14" s="57">
        <v>2250.5300000000002</v>
      </c>
      <c r="I14" s="57">
        <v>2679.79</v>
      </c>
      <c r="J14" s="57">
        <v>3475.1190000000006</v>
      </c>
      <c r="K14" s="57">
        <v>4186.7430000000004</v>
      </c>
      <c r="L14" s="57">
        <v>4596.4079999999994</v>
      </c>
      <c r="M14" s="57">
        <v>4754.82</v>
      </c>
      <c r="N14" s="57">
        <v>4715.6449999999995</v>
      </c>
      <c r="O14" s="57">
        <v>4524.0779999999995</v>
      </c>
      <c r="P14" s="57">
        <v>4146.6469999999999</v>
      </c>
      <c r="Q14" s="57">
        <v>3612.5640000000008</v>
      </c>
      <c r="R14" s="57">
        <v>2926.6669999999999</v>
      </c>
      <c r="S14" s="57">
        <v>2288.9520000000002</v>
      </c>
      <c r="T14" s="57">
        <v>2072.1079999999997</v>
      </c>
      <c r="U14" s="57">
        <v>2076.4740000000002</v>
      </c>
      <c r="V14" s="57">
        <v>2114.5799999999995</v>
      </c>
      <c r="W14" s="57">
        <v>2163.4119999999994</v>
      </c>
      <c r="X14" s="57">
        <v>2213.5300000000002</v>
      </c>
      <c r="Y14" s="57">
        <v>2281.4169999999995</v>
      </c>
      <c r="Z14" s="58"/>
      <c r="AA14" s="59">
        <f t="shared" si="0"/>
        <v>69452.676999999996</v>
      </c>
    </row>
    <row r="15" spans="1:27" ht="24.95" customHeight="1" x14ac:dyDescent="0.2">
      <c r="A15" s="55" t="s">
        <v>11</v>
      </c>
      <c r="B15" s="56">
        <v>155</v>
      </c>
      <c r="C15" s="57">
        <v>155</v>
      </c>
      <c r="D15" s="57">
        <v>154</v>
      </c>
      <c r="E15" s="57">
        <v>154</v>
      </c>
      <c r="F15" s="57">
        <v>155</v>
      </c>
      <c r="G15" s="57">
        <v>156</v>
      </c>
      <c r="H15" s="57">
        <v>160</v>
      </c>
      <c r="I15" s="57">
        <v>177</v>
      </c>
      <c r="J15" s="57">
        <v>199</v>
      </c>
      <c r="K15" s="57">
        <v>211</v>
      </c>
      <c r="L15" s="57">
        <v>217</v>
      </c>
      <c r="M15" s="57">
        <v>219</v>
      </c>
      <c r="N15" s="57">
        <v>218</v>
      </c>
      <c r="O15" s="57">
        <v>213</v>
      </c>
      <c r="P15" s="57">
        <v>206</v>
      </c>
      <c r="Q15" s="57">
        <v>194</v>
      </c>
      <c r="R15" s="57">
        <v>179</v>
      </c>
      <c r="S15" s="57">
        <v>167</v>
      </c>
      <c r="T15" s="57">
        <v>164</v>
      </c>
      <c r="U15" s="57">
        <v>164</v>
      </c>
      <c r="V15" s="57">
        <v>162</v>
      </c>
      <c r="W15" s="57">
        <v>159</v>
      </c>
      <c r="X15" s="57">
        <v>156</v>
      </c>
      <c r="Y15" s="57">
        <v>151</v>
      </c>
      <c r="Z15" s="58"/>
      <c r="AA15" s="59">
        <f t="shared" si="0"/>
        <v>4245</v>
      </c>
    </row>
    <row r="16" spans="1:27" ht="30" customHeight="1" thickBot="1" x14ac:dyDescent="0.25">
      <c r="A16" s="60" t="s">
        <v>12</v>
      </c>
      <c r="B16" s="61">
        <f>IF(LEN(B$2)&gt;0,SUM(B10:B15),"")</f>
        <v>3606.8020000000001</v>
      </c>
      <c r="C16" s="62">
        <f t="shared" ref="C16:Z16" si="1">IF(LEN(C$2)&gt;0,SUM(C10:C15),"")</f>
        <v>3455.6179999999995</v>
      </c>
      <c r="D16" s="62">
        <f t="shared" si="1"/>
        <v>3516.2420000000002</v>
      </c>
      <c r="E16" s="62">
        <f t="shared" si="1"/>
        <v>3577.5920000000001</v>
      </c>
      <c r="F16" s="62">
        <f t="shared" si="1"/>
        <v>3656.5810000000006</v>
      </c>
      <c r="G16" s="62">
        <f t="shared" si="1"/>
        <v>3754.7580000000003</v>
      </c>
      <c r="H16" s="62">
        <f t="shared" si="1"/>
        <v>4143.5450000000001</v>
      </c>
      <c r="I16" s="62">
        <f t="shared" si="1"/>
        <v>5189.6900000000005</v>
      </c>
      <c r="J16" s="62">
        <f t="shared" si="1"/>
        <v>5871.5540000000001</v>
      </c>
      <c r="K16" s="62">
        <f t="shared" si="1"/>
        <v>6121.643</v>
      </c>
      <c r="L16" s="62">
        <f t="shared" si="1"/>
        <v>6267.3079999999991</v>
      </c>
      <c r="M16" s="62">
        <f t="shared" si="1"/>
        <v>6419.7199999999993</v>
      </c>
      <c r="N16" s="62">
        <f t="shared" si="1"/>
        <v>6376.5450000000001</v>
      </c>
      <c r="O16" s="62">
        <f t="shared" si="1"/>
        <v>6140.9779999999992</v>
      </c>
      <c r="P16" s="62">
        <f t="shared" si="1"/>
        <v>5722.5470000000005</v>
      </c>
      <c r="Q16" s="62">
        <f t="shared" si="1"/>
        <v>5269.4640000000009</v>
      </c>
      <c r="R16" s="62">
        <f t="shared" si="1"/>
        <v>4937.567</v>
      </c>
      <c r="S16" s="62">
        <f t="shared" si="1"/>
        <v>4671.8520000000008</v>
      </c>
      <c r="T16" s="62">
        <f t="shared" si="1"/>
        <v>5319.0470000000005</v>
      </c>
      <c r="U16" s="62">
        <f t="shared" si="1"/>
        <v>5615.3739999999998</v>
      </c>
      <c r="V16" s="62">
        <f t="shared" si="1"/>
        <v>5298.8549999999996</v>
      </c>
      <c r="W16" s="62">
        <f t="shared" si="1"/>
        <v>4683.3119999999999</v>
      </c>
      <c r="X16" s="62">
        <f t="shared" si="1"/>
        <v>4386.43</v>
      </c>
      <c r="Y16" s="62">
        <f t="shared" si="1"/>
        <v>4019.3169999999996</v>
      </c>
      <c r="Z16" s="63" t="str">
        <f t="shared" si="1"/>
        <v/>
      </c>
      <c r="AA16" s="64">
        <f>SUM(AA10:AA15)</f>
        <v>118022.341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2000.9</v>
      </c>
      <c r="C28" s="72">
        <v>2034.9</v>
      </c>
      <c r="D28" s="72">
        <v>2066.9</v>
      </c>
      <c r="E28" s="72">
        <v>2099.9</v>
      </c>
      <c r="F28" s="72">
        <v>2159.9</v>
      </c>
      <c r="G28" s="72">
        <v>2190.9</v>
      </c>
      <c r="H28" s="72">
        <v>2325.9</v>
      </c>
      <c r="I28" s="72">
        <v>2696.9</v>
      </c>
      <c r="J28" s="72">
        <v>3070.9</v>
      </c>
      <c r="K28" s="72">
        <v>3436.9</v>
      </c>
      <c r="L28" s="72">
        <v>3703.9</v>
      </c>
      <c r="M28" s="72">
        <v>3845.9</v>
      </c>
      <c r="N28" s="72">
        <v>3826.9</v>
      </c>
      <c r="O28" s="72">
        <v>3652.9</v>
      </c>
      <c r="P28" s="72">
        <v>3378.9</v>
      </c>
      <c r="Q28" s="72">
        <v>3072.9</v>
      </c>
      <c r="R28" s="72">
        <v>2665.9</v>
      </c>
      <c r="S28" s="72">
        <v>2405.9</v>
      </c>
      <c r="T28" s="72">
        <v>2821.9</v>
      </c>
      <c r="U28" s="72">
        <v>2950.9</v>
      </c>
      <c r="V28" s="72">
        <v>2751.9</v>
      </c>
      <c r="W28" s="72">
        <v>2527.9</v>
      </c>
      <c r="X28" s="72">
        <v>2310.9</v>
      </c>
      <c r="Y28" s="72">
        <v>2236.9</v>
      </c>
      <c r="Z28" s="73"/>
      <c r="AA28" s="74">
        <f>SUM(B28:Z28)</f>
        <v>66237.60000000002</v>
      </c>
    </row>
    <row r="29" spans="1:27" ht="24.95" customHeight="1" x14ac:dyDescent="0.2">
      <c r="A29" s="75" t="s">
        <v>23</v>
      </c>
      <c r="B29" s="76">
        <v>1066.902</v>
      </c>
      <c r="C29" s="77">
        <v>1089.7180000000001</v>
      </c>
      <c r="D29" s="77">
        <v>1127.3420000000001</v>
      </c>
      <c r="E29" s="77">
        <v>1145.692</v>
      </c>
      <c r="F29" s="77">
        <v>1164.681</v>
      </c>
      <c r="G29" s="77">
        <v>1150.8579999999999</v>
      </c>
      <c r="H29" s="77">
        <v>1216.645</v>
      </c>
      <c r="I29" s="77">
        <v>1491.79</v>
      </c>
      <c r="J29" s="77">
        <v>1759.654</v>
      </c>
      <c r="K29" s="77">
        <v>1669.7429999999999</v>
      </c>
      <c r="L29" s="77">
        <v>1831.4079999999999</v>
      </c>
      <c r="M29" s="77">
        <v>1851.82</v>
      </c>
      <c r="N29" s="77">
        <v>1830.645</v>
      </c>
      <c r="O29" s="77">
        <v>1769.078</v>
      </c>
      <c r="P29" s="77">
        <v>1626.6469999999999</v>
      </c>
      <c r="Q29" s="77">
        <v>1439.5640000000001</v>
      </c>
      <c r="R29" s="77">
        <v>1290.6669999999999</v>
      </c>
      <c r="S29" s="77">
        <v>1142.952</v>
      </c>
      <c r="T29" s="77">
        <v>1291.1469999999999</v>
      </c>
      <c r="U29" s="77">
        <v>1412.4739999999999</v>
      </c>
      <c r="V29" s="77">
        <v>1375.9549999999999</v>
      </c>
      <c r="W29" s="77">
        <v>1123.412</v>
      </c>
      <c r="X29" s="77">
        <v>1135.53</v>
      </c>
      <c r="Y29" s="77">
        <v>1185.4169999999999</v>
      </c>
      <c r="Z29" s="78"/>
      <c r="AA29" s="79">
        <f>SUM(B29:Z29)</f>
        <v>33189.741000000002</v>
      </c>
    </row>
    <row r="30" spans="1:27" ht="24.95" customHeight="1" x14ac:dyDescent="0.2">
      <c r="A30" s="82" t="s">
        <v>24</v>
      </c>
      <c r="B30" s="80">
        <v>1202</v>
      </c>
      <c r="C30" s="81">
        <v>1020</v>
      </c>
      <c r="D30" s="81">
        <v>1020</v>
      </c>
      <c r="E30" s="81">
        <v>1020</v>
      </c>
      <c r="F30" s="81">
        <v>1020</v>
      </c>
      <c r="G30" s="81">
        <v>1070</v>
      </c>
      <c r="H30" s="81">
        <v>1235</v>
      </c>
      <c r="I30" s="81">
        <v>1425</v>
      </c>
      <c r="J30" s="81">
        <v>1425</v>
      </c>
      <c r="K30" s="81">
        <v>1320</v>
      </c>
      <c r="L30" s="81">
        <v>1035</v>
      </c>
      <c r="M30" s="81">
        <v>1010</v>
      </c>
      <c r="N30" s="81">
        <v>1010</v>
      </c>
      <c r="O30" s="81">
        <v>1010</v>
      </c>
      <c r="P30" s="81">
        <v>1010</v>
      </c>
      <c r="Q30" s="81">
        <v>1090</v>
      </c>
      <c r="R30" s="81">
        <v>1445</v>
      </c>
      <c r="S30" s="81">
        <v>1705</v>
      </c>
      <c r="T30" s="81">
        <v>1795</v>
      </c>
      <c r="U30" s="81">
        <v>1840</v>
      </c>
      <c r="V30" s="81">
        <v>1770</v>
      </c>
      <c r="W30" s="81">
        <v>1675</v>
      </c>
      <c r="X30" s="81">
        <v>1577</v>
      </c>
      <c r="Y30" s="81">
        <v>1270</v>
      </c>
      <c r="Z30" s="83"/>
      <c r="AA30" s="84">
        <f>SUM(B30:Z30)</f>
        <v>30999</v>
      </c>
    </row>
    <row r="31" spans="1:27" ht="30" customHeight="1" thickBot="1" x14ac:dyDescent="0.25">
      <c r="A31" s="60" t="s">
        <v>25</v>
      </c>
      <c r="B31" s="61">
        <f>IF(LEN(B$2)&gt;0,SUM(B28:B30),"")</f>
        <v>4269.8019999999997</v>
      </c>
      <c r="C31" s="62">
        <f t="shared" ref="C31:Z31" si="4">IF(LEN(C$2)&gt;0,SUM(C28:C30),"")</f>
        <v>4144.6180000000004</v>
      </c>
      <c r="D31" s="62">
        <f t="shared" si="4"/>
        <v>4214.2420000000002</v>
      </c>
      <c r="E31" s="62">
        <f t="shared" si="4"/>
        <v>4265.5920000000006</v>
      </c>
      <c r="F31" s="62">
        <f t="shared" si="4"/>
        <v>4344.5810000000001</v>
      </c>
      <c r="G31" s="62">
        <f t="shared" si="4"/>
        <v>4411.7579999999998</v>
      </c>
      <c r="H31" s="62">
        <f t="shared" si="4"/>
        <v>4777.5450000000001</v>
      </c>
      <c r="I31" s="62">
        <f t="shared" si="4"/>
        <v>5613.6900000000005</v>
      </c>
      <c r="J31" s="62">
        <f t="shared" si="4"/>
        <v>6255.5540000000001</v>
      </c>
      <c r="K31" s="62">
        <f t="shared" si="4"/>
        <v>6426.643</v>
      </c>
      <c r="L31" s="62">
        <f t="shared" si="4"/>
        <v>6570.308</v>
      </c>
      <c r="M31" s="62">
        <f t="shared" si="4"/>
        <v>6707.72</v>
      </c>
      <c r="N31" s="62">
        <f t="shared" si="4"/>
        <v>6667.5450000000001</v>
      </c>
      <c r="O31" s="62">
        <f t="shared" si="4"/>
        <v>6431.9780000000001</v>
      </c>
      <c r="P31" s="62">
        <f t="shared" si="4"/>
        <v>6015.5470000000005</v>
      </c>
      <c r="Q31" s="62">
        <f t="shared" si="4"/>
        <v>5602.4639999999999</v>
      </c>
      <c r="R31" s="62">
        <f t="shared" si="4"/>
        <v>5401.567</v>
      </c>
      <c r="S31" s="62">
        <f t="shared" si="4"/>
        <v>5253.8519999999999</v>
      </c>
      <c r="T31" s="62">
        <f t="shared" si="4"/>
        <v>5908.0470000000005</v>
      </c>
      <c r="U31" s="62">
        <f t="shared" si="4"/>
        <v>6203.3739999999998</v>
      </c>
      <c r="V31" s="62">
        <f t="shared" si="4"/>
        <v>5897.8549999999996</v>
      </c>
      <c r="W31" s="62">
        <f t="shared" si="4"/>
        <v>5326.3119999999999</v>
      </c>
      <c r="X31" s="62">
        <f t="shared" si="4"/>
        <v>5023.43</v>
      </c>
      <c r="Y31" s="62">
        <f t="shared" si="4"/>
        <v>4692.317</v>
      </c>
      <c r="Z31" s="63" t="str">
        <f t="shared" si="4"/>
        <v/>
      </c>
      <c r="AA31" s="64">
        <f>SUM(AA28:AA30)</f>
        <v>130426.34100000001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329</v>
      </c>
      <c r="C34" s="95">
        <v>329</v>
      </c>
      <c r="D34" s="95">
        <v>329</v>
      </c>
      <c r="E34" s="95">
        <v>329</v>
      </c>
      <c r="F34" s="95">
        <v>329</v>
      </c>
      <c r="G34" s="95">
        <v>329</v>
      </c>
      <c r="H34" s="95">
        <v>320</v>
      </c>
      <c r="I34" s="95">
        <v>150</v>
      </c>
      <c r="J34" s="95">
        <v>125</v>
      </c>
      <c r="K34" s="95">
        <v>50</v>
      </c>
      <c r="L34" s="95">
        <v>56</v>
      </c>
      <c r="M34" s="95">
        <v>56</v>
      </c>
      <c r="N34" s="95">
        <v>57</v>
      </c>
      <c r="O34" s="95">
        <v>57</v>
      </c>
      <c r="P34" s="95">
        <v>58</v>
      </c>
      <c r="Q34" s="95">
        <v>62</v>
      </c>
      <c r="R34" s="95">
        <v>164</v>
      </c>
      <c r="S34" s="95">
        <v>302</v>
      </c>
      <c r="T34" s="95">
        <v>309</v>
      </c>
      <c r="U34" s="95">
        <v>309</v>
      </c>
      <c r="V34" s="95">
        <v>309</v>
      </c>
      <c r="W34" s="95">
        <v>289</v>
      </c>
      <c r="X34" s="95">
        <v>293</v>
      </c>
      <c r="Y34" s="95">
        <v>320</v>
      </c>
      <c r="Z34" s="96"/>
      <c r="AA34" s="74">
        <f t="shared" ref="AA34:AA39" si="5">SUM(B34:Z34)</f>
        <v>5260</v>
      </c>
    </row>
    <row r="35" spans="1:27" ht="24.95" customHeight="1" x14ac:dyDescent="0.2">
      <c r="A35" s="97" t="s">
        <v>28</v>
      </c>
      <c r="B35" s="98">
        <v>269</v>
      </c>
      <c r="C35" s="99">
        <v>295</v>
      </c>
      <c r="D35" s="99">
        <v>305</v>
      </c>
      <c r="E35" s="99">
        <v>295</v>
      </c>
      <c r="F35" s="99">
        <v>295</v>
      </c>
      <c r="G35" s="99">
        <v>263</v>
      </c>
      <c r="H35" s="99">
        <v>249</v>
      </c>
      <c r="I35" s="99">
        <v>209</v>
      </c>
      <c r="J35" s="99">
        <v>194</v>
      </c>
      <c r="K35" s="99">
        <v>190</v>
      </c>
      <c r="L35" s="99">
        <v>182</v>
      </c>
      <c r="M35" s="99">
        <v>167</v>
      </c>
      <c r="N35" s="99">
        <v>170</v>
      </c>
      <c r="O35" s="99">
        <v>170</v>
      </c>
      <c r="P35" s="99">
        <v>170</v>
      </c>
      <c r="Q35" s="99">
        <v>206</v>
      </c>
      <c r="R35" s="99">
        <v>235</v>
      </c>
      <c r="S35" s="99">
        <v>215</v>
      </c>
      <c r="T35" s="99">
        <v>215</v>
      </c>
      <c r="U35" s="99">
        <v>214</v>
      </c>
      <c r="V35" s="99">
        <v>225</v>
      </c>
      <c r="W35" s="99">
        <v>289</v>
      </c>
      <c r="X35" s="99">
        <v>279</v>
      </c>
      <c r="Y35" s="99">
        <v>288</v>
      </c>
      <c r="Z35" s="100"/>
      <c r="AA35" s="79">
        <f t="shared" si="5"/>
        <v>5589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461.7</v>
      </c>
      <c r="F36" s="99">
        <v>515</v>
      </c>
      <c r="G36" s="99">
        <v>46.8</v>
      </c>
      <c r="H36" s="99">
        <v>15</v>
      </c>
      <c r="I36" s="99">
        <v>15</v>
      </c>
      <c r="J36" s="99">
        <v>105</v>
      </c>
      <c r="K36" s="99">
        <v>72.8</v>
      </c>
      <c r="L36" s="99">
        <v>15</v>
      </c>
      <c r="M36" s="99">
        <v>195.9</v>
      </c>
      <c r="N36" s="99">
        <v>202.8</v>
      </c>
      <c r="O36" s="99">
        <v>250.1</v>
      </c>
      <c r="P36" s="99">
        <v>252.7</v>
      </c>
      <c r="Q36" s="99">
        <v>177.1</v>
      </c>
      <c r="R36" s="99">
        <v>15</v>
      </c>
      <c r="S36" s="99">
        <v>119.4</v>
      </c>
      <c r="T36" s="99">
        <v>138</v>
      </c>
      <c r="U36" s="99">
        <v>22.3</v>
      </c>
      <c r="V36" s="99">
        <v>299.5</v>
      </c>
      <c r="W36" s="99">
        <v>15</v>
      </c>
      <c r="X36" s="99">
        <v>394.2</v>
      </c>
      <c r="Y36" s="99">
        <v>323.7</v>
      </c>
      <c r="Z36" s="100"/>
      <c r="AA36" s="79">
        <f t="shared" si="5"/>
        <v>5197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49</v>
      </c>
      <c r="E37" s="99">
        <v>49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49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14.4</v>
      </c>
      <c r="H38" s="99">
        <v>500</v>
      </c>
      <c r="I38" s="99">
        <v>353.2</v>
      </c>
      <c r="J38" s="99"/>
      <c r="K38" s="99"/>
      <c r="L38" s="99"/>
      <c r="M38" s="99"/>
      <c r="N38" s="99"/>
      <c r="O38" s="99"/>
      <c r="P38" s="99"/>
      <c r="Q38" s="99"/>
      <c r="R38" s="99">
        <v>500</v>
      </c>
      <c r="S38" s="99">
        <v>158.5</v>
      </c>
      <c r="T38" s="99"/>
      <c r="U38" s="99"/>
      <c r="V38" s="99"/>
      <c r="W38" s="99">
        <v>59.6</v>
      </c>
      <c r="X38" s="99"/>
      <c r="Y38" s="99"/>
      <c r="Z38" s="100"/>
      <c r="AA38" s="79">
        <f t="shared" si="5"/>
        <v>1585.6999999999998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1163</v>
      </c>
      <c r="C39" s="88">
        <f t="shared" si="6"/>
        <v>1189</v>
      </c>
      <c r="D39" s="88">
        <f t="shared" si="6"/>
        <v>1198</v>
      </c>
      <c r="E39" s="88">
        <f t="shared" si="6"/>
        <v>1134.7</v>
      </c>
      <c r="F39" s="88">
        <f t="shared" si="6"/>
        <v>1188</v>
      </c>
      <c r="G39" s="88">
        <f t="shared" si="6"/>
        <v>703.19999999999993</v>
      </c>
      <c r="H39" s="88">
        <f t="shared" si="6"/>
        <v>1134</v>
      </c>
      <c r="I39" s="88">
        <f t="shared" si="6"/>
        <v>777.2</v>
      </c>
      <c r="J39" s="88">
        <f t="shared" si="6"/>
        <v>474</v>
      </c>
      <c r="K39" s="88">
        <f t="shared" si="6"/>
        <v>362.8</v>
      </c>
      <c r="L39" s="88">
        <f t="shared" si="6"/>
        <v>303</v>
      </c>
      <c r="M39" s="88">
        <f t="shared" si="6"/>
        <v>468.9</v>
      </c>
      <c r="N39" s="88">
        <f t="shared" si="6"/>
        <v>478.8</v>
      </c>
      <c r="O39" s="88">
        <f t="shared" si="6"/>
        <v>526.1</v>
      </c>
      <c r="P39" s="88">
        <f t="shared" si="6"/>
        <v>530.70000000000005</v>
      </c>
      <c r="Q39" s="88">
        <f t="shared" si="6"/>
        <v>495.1</v>
      </c>
      <c r="R39" s="88">
        <f t="shared" si="6"/>
        <v>964</v>
      </c>
      <c r="S39" s="88">
        <f t="shared" si="6"/>
        <v>844.9</v>
      </c>
      <c r="T39" s="88">
        <f t="shared" si="6"/>
        <v>712</v>
      </c>
      <c r="U39" s="88">
        <f t="shared" si="6"/>
        <v>595.29999999999995</v>
      </c>
      <c r="V39" s="88">
        <f t="shared" si="6"/>
        <v>883.5</v>
      </c>
      <c r="W39" s="88">
        <f t="shared" si="6"/>
        <v>702.6</v>
      </c>
      <c r="X39" s="88">
        <f t="shared" si="6"/>
        <v>1016.2</v>
      </c>
      <c r="Y39" s="88">
        <f t="shared" si="6"/>
        <v>981.7</v>
      </c>
      <c r="Z39" s="89" t="str">
        <f t="shared" si="6"/>
        <v/>
      </c>
      <c r="AA39" s="90">
        <f t="shared" si="5"/>
        <v>18826.7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500</v>
      </c>
      <c r="C44" s="99">
        <v>500</v>
      </c>
      <c r="D44" s="99">
        <v>500</v>
      </c>
      <c r="E44" s="99">
        <v>446.7</v>
      </c>
      <c r="F44" s="99">
        <v>500</v>
      </c>
      <c r="G44" s="99">
        <v>31.8</v>
      </c>
      <c r="H44" s="99"/>
      <c r="I44" s="99"/>
      <c r="J44" s="99">
        <v>90</v>
      </c>
      <c r="K44" s="99">
        <v>57.8</v>
      </c>
      <c r="L44" s="99"/>
      <c r="M44" s="99">
        <v>180.9</v>
      </c>
      <c r="N44" s="99">
        <v>187.8</v>
      </c>
      <c r="O44" s="99">
        <v>235.1</v>
      </c>
      <c r="P44" s="99">
        <v>237.7</v>
      </c>
      <c r="Q44" s="99">
        <v>162.1</v>
      </c>
      <c r="R44" s="99"/>
      <c r="S44" s="99">
        <v>104.4</v>
      </c>
      <c r="T44" s="99">
        <v>123</v>
      </c>
      <c r="U44" s="99">
        <v>7.3</v>
      </c>
      <c r="V44" s="99">
        <v>284.5</v>
      </c>
      <c r="W44" s="99"/>
      <c r="X44" s="99">
        <v>379.2</v>
      </c>
      <c r="Y44" s="99">
        <v>308.7</v>
      </c>
      <c r="Z44" s="100"/>
      <c r="AA44" s="79">
        <f t="shared" si="7"/>
        <v>4837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14.4</v>
      </c>
      <c r="H46" s="99">
        <v>500</v>
      </c>
      <c r="I46" s="99">
        <v>353.2</v>
      </c>
      <c r="J46" s="99"/>
      <c r="K46" s="99"/>
      <c r="L46" s="99"/>
      <c r="M46" s="99"/>
      <c r="N46" s="99"/>
      <c r="O46" s="99"/>
      <c r="P46" s="99"/>
      <c r="Q46" s="99"/>
      <c r="R46" s="99">
        <v>500</v>
      </c>
      <c r="S46" s="99">
        <v>158.5</v>
      </c>
      <c r="T46" s="99"/>
      <c r="U46" s="99"/>
      <c r="V46" s="99"/>
      <c r="W46" s="99">
        <v>59.6</v>
      </c>
      <c r="X46" s="99"/>
      <c r="Y46" s="99"/>
      <c r="Z46" s="100"/>
      <c r="AA46" s="79">
        <f t="shared" si="7"/>
        <v>1585.6999999999998</v>
      </c>
    </row>
    <row r="47" spans="1:27" ht="24.95" customHeight="1" x14ac:dyDescent="0.2">
      <c r="A47" s="85" t="s">
        <v>34</v>
      </c>
      <c r="B47" s="98">
        <v>40</v>
      </c>
      <c r="C47" s="99">
        <v>50</v>
      </c>
      <c r="D47" s="99">
        <v>54</v>
      </c>
      <c r="E47" s="99">
        <v>58</v>
      </c>
      <c r="F47" s="99">
        <v>52</v>
      </c>
      <c r="G47" s="99">
        <v>26</v>
      </c>
      <c r="H47" s="99">
        <v>1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25</v>
      </c>
      <c r="Z47" s="100"/>
      <c r="AA47" s="79">
        <f t="shared" si="7"/>
        <v>306</v>
      </c>
    </row>
    <row r="48" spans="1:27" ht="30" customHeight="1" thickBot="1" x14ac:dyDescent="0.25">
      <c r="A48" s="86" t="s">
        <v>35</v>
      </c>
      <c r="B48" s="87">
        <f>IF(LEN(B$2)&gt;0,SUM(B42:B47),"")</f>
        <v>540</v>
      </c>
      <c r="C48" s="88">
        <f t="shared" ref="C48:Z48" si="8">IF(LEN(C$2)&gt;0,SUM(C42:C47),"")</f>
        <v>550</v>
      </c>
      <c r="D48" s="88">
        <f t="shared" si="8"/>
        <v>554</v>
      </c>
      <c r="E48" s="88">
        <f t="shared" si="8"/>
        <v>504.7</v>
      </c>
      <c r="F48" s="88">
        <f t="shared" si="8"/>
        <v>552</v>
      </c>
      <c r="G48" s="88">
        <f t="shared" si="8"/>
        <v>72.2</v>
      </c>
      <c r="H48" s="88">
        <f t="shared" si="8"/>
        <v>501</v>
      </c>
      <c r="I48" s="88">
        <f t="shared" si="8"/>
        <v>353.2</v>
      </c>
      <c r="J48" s="88">
        <f t="shared" si="8"/>
        <v>90</v>
      </c>
      <c r="K48" s="88">
        <f t="shared" si="8"/>
        <v>57.8</v>
      </c>
      <c r="L48" s="88">
        <f t="shared" si="8"/>
        <v>0</v>
      </c>
      <c r="M48" s="88">
        <f t="shared" si="8"/>
        <v>180.9</v>
      </c>
      <c r="N48" s="88">
        <f t="shared" si="8"/>
        <v>187.8</v>
      </c>
      <c r="O48" s="88">
        <f t="shared" si="8"/>
        <v>235.1</v>
      </c>
      <c r="P48" s="88">
        <f t="shared" si="8"/>
        <v>237.7</v>
      </c>
      <c r="Q48" s="88">
        <f t="shared" si="8"/>
        <v>162.1</v>
      </c>
      <c r="R48" s="88">
        <f t="shared" si="8"/>
        <v>500</v>
      </c>
      <c r="S48" s="88">
        <f t="shared" si="8"/>
        <v>262.89999999999998</v>
      </c>
      <c r="T48" s="88">
        <f t="shared" si="8"/>
        <v>123</v>
      </c>
      <c r="U48" s="88">
        <f t="shared" si="8"/>
        <v>7.3</v>
      </c>
      <c r="V48" s="88">
        <f t="shared" si="8"/>
        <v>284.5</v>
      </c>
      <c r="W48" s="88">
        <f t="shared" si="8"/>
        <v>59.6</v>
      </c>
      <c r="X48" s="88">
        <f t="shared" si="8"/>
        <v>379.2</v>
      </c>
      <c r="Y48" s="88">
        <f t="shared" si="8"/>
        <v>333.7</v>
      </c>
      <c r="Z48" s="89" t="str">
        <f t="shared" si="8"/>
        <v/>
      </c>
      <c r="AA48" s="90">
        <f t="shared" si="7"/>
        <v>6728.7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4769.8019999999997</v>
      </c>
      <c r="C51" s="88">
        <f t="shared" si="10"/>
        <v>4644.6179999999995</v>
      </c>
      <c r="D51" s="88">
        <f t="shared" si="10"/>
        <v>4714.2420000000002</v>
      </c>
      <c r="E51" s="88">
        <f t="shared" si="10"/>
        <v>4712.2920000000004</v>
      </c>
      <c r="F51" s="88">
        <f t="shared" si="10"/>
        <v>4844.5810000000001</v>
      </c>
      <c r="G51" s="88">
        <f t="shared" si="10"/>
        <v>4457.9580000000005</v>
      </c>
      <c r="H51" s="88">
        <f t="shared" si="10"/>
        <v>5277.5450000000001</v>
      </c>
      <c r="I51" s="88">
        <f t="shared" si="10"/>
        <v>5966.89</v>
      </c>
      <c r="J51" s="88">
        <f t="shared" si="10"/>
        <v>6345.5540000000001</v>
      </c>
      <c r="K51" s="88">
        <f t="shared" si="10"/>
        <v>6484.4430000000002</v>
      </c>
      <c r="L51" s="88">
        <f t="shared" si="10"/>
        <v>6570.3079999999991</v>
      </c>
      <c r="M51" s="88">
        <f t="shared" si="10"/>
        <v>6888.619999999999</v>
      </c>
      <c r="N51" s="88">
        <f t="shared" si="10"/>
        <v>6855.3450000000003</v>
      </c>
      <c r="O51" s="88">
        <f t="shared" si="10"/>
        <v>6667.0779999999995</v>
      </c>
      <c r="P51" s="88">
        <f t="shared" si="10"/>
        <v>6253.2470000000003</v>
      </c>
      <c r="Q51" s="88">
        <f t="shared" si="10"/>
        <v>5764.5640000000012</v>
      </c>
      <c r="R51" s="88">
        <f t="shared" si="10"/>
        <v>5901.567</v>
      </c>
      <c r="S51" s="88">
        <f t="shared" si="10"/>
        <v>5516.7520000000004</v>
      </c>
      <c r="T51" s="88">
        <f t="shared" si="10"/>
        <v>6031.0470000000005</v>
      </c>
      <c r="U51" s="88">
        <f t="shared" si="10"/>
        <v>6210.674</v>
      </c>
      <c r="V51" s="88">
        <f t="shared" si="10"/>
        <v>6182.3549999999996</v>
      </c>
      <c r="W51" s="88">
        <f t="shared" si="10"/>
        <v>5385.9120000000003</v>
      </c>
      <c r="X51" s="88">
        <f t="shared" si="10"/>
        <v>5402.63</v>
      </c>
      <c r="Y51" s="88">
        <f t="shared" si="10"/>
        <v>5001.0169999999998</v>
      </c>
      <c r="Z51" s="89" t="str">
        <f t="shared" si="10"/>
        <v/>
      </c>
      <c r="AA51" s="105">
        <f>SUM(B51:Z51)</f>
        <v>136849.04099999997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4769.8249999999989</v>
      </c>
      <c r="C4" s="18">
        <v>4644.6179999999986</v>
      </c>
      <c r="D4" s="18">
        <v>4714.242000000002</v>
      </c>
      <c r="E4" s="18">
        <v>4712.2540000000017</v>
      </c>
      <c r="F4" s="18">
        <v>4844.5810000000019</v>
      </c>
      <c r="G4" s="18">
        <v>4457.9600000000009</v>
      </c>
      <c r="H4" s="18">
        <v>5277.5639999999994</v>
      </c>
      <c r="I4" s="18">
        <v>5966.8820000000005</v>
      </c>
      <c r="J4" s="18">
        <v>6345.5430000000015</v>
      </c>
      <c r="K4" s="18">
        <v>6484.4449999999997</v>
      </c>
      <c r="L4" s="18">
        <v>6570.3929999999973</v>
      </c>
      <c r="M4" s="18">
        <v>6888.5920000000015</v>
      </c>
      <c r="N4" s="18">
        <v>6855.3490000000011</v>
      </c>
      <c r="O4" s="18">
        <v>6667.0580000000018</v>
      </c>
      <c r="P4" s="18">
        <v>6253.2550000000019</v>
      </c>
      <c r="Q4" s="18">
        <v>5764.543999999999</v>
      </c>
      <c r="R4" s="18">
        <v>5901.5419999999986</v>
      </c>
      <c r="S4" s="18">
        <v>5516.7679999999982</v>
      </c>
      <c r="T4" s="18">
        <v>6031.0529999999999</v>
      </c>
      <c r="U4" s="18">
        <v>6210.6760000000013</v>
      </c>
      <c r="V4" s="18">
        <v>6182.3139999999985</v>
      </c>
      <c r="W4" s="18">
        <v>5385.94</v>
      </c>
      <c r="X4" s="18">
        <v>5402.6350000000011</v>
      </c>
      <c r="Y4" s="18">
        <v>5001.0570000000016</v>
      </c>
      <c r="Z4" s="19"/>
      <c r="AA4" s="20">
        <f>SUM(B4:Z4)</f>
        <v>136849.09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203.6</v>
      </c>
      <c r="C7" s="28">
        <v>186.86</v>
      </c>
      <c r="D7" s="28">
        <v>132.51</v>
      </c>
      <c r="E7" s="28">
        <v>117.79</v>
      </c>
      <c r="F7" s="28">
        <v>116.93</v>
      </c>
      <c r="G7" s="28">
        <v>201</v>
      </c>
      <c r="H7" s="28">
        <v>264.02999999999997</v>
      </c>
      <c r="I7" s="28">
        <v>340</v>
      </c>
      <c r="J7" s="28">
        <v>349.03</v>
      </c>
      <c r="K7" s="28">
        <v>240.73</v>
      </c>
      <c r="L7" s="28">
        <v>217.27</v>
      </c>
      <c r="M7" s="28">
        <v>163.74</v>
      </c>
      <c r="N7" s="28">
        <v>139.69999999999999</v>
      </c>
      <c r="O7" s="28">
        <v>165.37</v>
      </c>
      <c r="P7" s="28">
        <v>171</v>
      </c>
      <c r="Q7" s="28">
        <v>203.6</v>
      </c>
      <c r="R7" s="28">
        <v>238.71</v>
      </c>
      <c r="S7" s="28">
        <v>269.48</v>
      </c>
      <c r="T7" s="28">
        <v>351</v>
      </c>
      <c r="U7" s="28">
        <v>424.3</v>
      </c>
      <c r="V7" s="28">
        <v>345.6</v>
      </c>
      <c r="W7" s="28">
        <v>232.3</v>
      </c>
      <c r="X7" s="28">
        <v>203.46</v>
      </c>
      <c r="Y7" s="28">
        <v>191.49</v>
      </c>
      <c r="Z7" s="29"/>
      <c r="AA7" s="30">
        <f>IF(SUM(B7:Z7)&lt;&gt;0,AVERAGEIF(B7:Z7,"&lt;&gt;"""),"")</f>
        <v>227.89583333333334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902.14499999999998</v>
      </c>
      <c r="C19" s="72">
        <v>909.12300000000005</v>
      </c>
      <c r="D19" s="72">
        <v>896.14599999999996</v>
      </c>
      <c r="E19" s="72">
        <v>901.16100000000006</v>
      </c>
      <c r="F19" s="72">
        <v>908.18200000000002</v>
      </c>
      <c r="G19" s="72">
        <v>890.16</v>
      </c>
      <c r="H19" s="72">
        <v>878.154</v>
      </c>
      <c r="I19" s="72">
        <v>893.18399999999997</v>
      </c>
      <c r="J19" s="72">
        <v>865.23699999999997</v>
      </c>
      <c r="K19" s="72">
        <v>866.24</v>
      </c>
      <c r="L19" s="72">
        <v>850.21399999999994</v>
      </c>
      <c r="M19" s="72">
        <v>839.16699999999992</v>
      </c>
      <c r="N19" s="72">
        <v>833.14300000000003</v>
      </c>
      <c r="O19" s="72">
        <v>798.11599999999999</v>
      </c>
      <c r="P19" s="72">
        <v>770.10699999999997</v>
      </c>
      <c r="Q19" s="72">
        <v>761.07500000000005</v>
      </c>
      <c r="R19" s="72">
        <v>764.05200000000002</v>
      </c>
      <c r="S19" s="72">
        <v>762.05899999999997</v>
      </c>
      <c r="T19" s="72">
        <v>761.06200000000001</v>
      </c>
      <c r="U19" s="72">
        <v>769.06399999999996</v>
      </c>
      <c r="V19" s="72">
        <v>768.07600000000002</v>
      </c>
      <c r="W19" s="72">
        <v>745.09400000000005</v>
      </c>
      <c r="X19" s="72">
        <v>866.11799999999994</v>
      </c>
      <c r="Y19" s="72">
        <v>884.10699999999997</v>
      </c>
      <c r="Z19" s="73"/>
      <c r="AA19" s="74">
        <f t="shared" ref="AA19:AA24" si="2">SUM(B19:Z19)</f>
        <v>20081.185999999998</v>
      </c>
    </row>
    <row r="20" spans="1:27" ht="24.95" customHeight="1" x14ac:dyDescent="0.2">
      <c r="A20" s="75" t="s">
        <v>15</v>
      </c>
      <c r="B20" s="76">
        <v>914.81700000000001</v>
      </c>
      <c r="C20" s="77">
        <v>885.32799999999997</v>
      </c>
      <c r="D20" s="77">
        <v>898.91199999999981</v>
      </c>
      <c r="E20" s="77">
        <v>913.35700000000008</v>
      </c>
      <c r="F20" s="77">
        <v>953.81299999999987</v>
      </c>
      <c r="G20" s="77">
        <v>1055.9519999999998</v>
      </c>
      <c r="H20" s="77">
        <v>1218.692</v>
      </c>
      <c r="I20" s="77">
        <v>1325.4150000000002</v>
      </c>
      <c r="J20" s="77">
        <v>1390.63</v>
      </c>
      <c r="K20" s="77">
        <v>1422.058</v>
      </c>
      <c r="L20" s="77">
        <v>1387.9190000000001</v>
      </c>
      <c r="M20" s="77">
        <v>1406.2830000000001</v>
      </c>
      <c r="N20" s="77">
        <v>1399.9619999999998</v>
      </c>
      <c r="O20" s="77">
        <v>1351.4789999999998</v>
      </c>
      <c r="P20" s="77">
        <v>1292.326</v>
      </c>
      <c r="Q20" s="77">
        <v>1239.8</v>
      </c>
      <c r="R20" s="77">
        <v>1220.1309999999999</v>
      </c>
      <c r="S20" s="77">
        <v>1206.5570000000005</v>
      </c>
      <c r="T20" s="77">
        <v>1280.3649999999998</v>
      </c>
      <c r="U20" s="77">
        <v>1257.5289999999998</v>
      </c>
      <c r="V20" s="77">
        <v>1147.7879999999998</v>
      </c>
      <c r="W20" s="77">
        <v>1013.944</v>
      </c>
      <c r="X20" s="77">
        <v>978.82799999999997</v>
      </c>
      <c r="Y20" s="77">
        <v>914.45499999999993</v>
      </c>
      <c r="Z20" s="78"/>
      <c r="AA20" s="79">
        <f t="shared" si="2"/>
        <v>28076.340000000004</v>
      </c>
    </row>
    <row r="21" spans="1:27" ht="24.95" customHeight="1" x14ac:dyDescent="0.2">
      <c r="A21" s="75" t="s">
        <v>16</v>
      </c>
      <c r="B21" s="80">
        <v>1888.7629999999997</v>
      </c>
      <c r="C21" s="81">
        <v>1788.787</v>
      </c>
      <c r="D21" s="81">
        <v>1743.6790000000001</v>
      </c>
      <c r="E21" s="81">
        <v>1747.7359999999999</v>
      </c>
      <c r="F21" s="81">
        <v>1807.9359999999999</v>
      </c>
      <c r="G21" s="81">
        <v>2018.3479999999997</v>
      </c>
      <c r="H21" s="81">
        <v>2255.018</v>
      </c>
      <c r="I21" s="81">
        <v>2464.7829999999994</v>
      </c>
      <c r="J21" s="81">
        <v>2747.6759999999999</v>
      </c>
      <c r="K21" s="81">
        <v>2876.047</v>
      </c>
      <c r="L21" s="81">
        <v>2929.96</v>
      </c>
      <c r="M21" s="81">
        <v>3026.1419999999998</v>
      </c>
      <c r="N21" s="81">
        <v>3007.7439999999997</v>
      </c>
      <c r="O21" s="81">
        <v>2833.4630000000002</v>
      </c>
      <c r="P21" s="81">
        <v>2631.3220000000001</v>
      </c>
      <c r="Q21" s="81">
        <v>2537.3690000000001</v>
      </c>
      <c r="R21" s="81">
        <v>2608.0590000000007</v>
      </c>
      <c r="S21" s="81">
        <v>2824.6520000000005</v>
      </c>
      <c r="T21" s="81">
        <v>3240.4259999999995</v>
      </c>
      <c r="U21" s="81">
        <v>3329.5829999999996</v>
      </c>
      <c r="V21" s="81">
        <v>3108.95</v>
      </c>
      <c r="W21" s="81">
        <v>2762.502</v>
      </c>
      <c r="X21" s="81">
        <v>2444.1889999999994</v>
      </c>
      <c r="Y21" s="81">
        <v>2113.9950000000003</v>
      </c>
      <c r="Z21" s="78"/>
      <c r="AA21" s="79">
        <f t="shared" si="2"/>
        <v>60737.128999999994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595</v>
      </c>
    </row>
    <row r="23" spans="1:27" ht="24.95" customHeight="1" x14ac:dyDescent="0.2">
      <c r="A23" s="85" t="s">
        <v>18</v>
      </c>
      <c r="B23" s="77">
        <v>104.5</v>
      </c>
      <c r="C23" s="77">
        <v>99.5</v>
      </c>
      <c r="D23" s="77">
        <v>99</v>
      </c>
      <c r="E23" s="77">
        <v>101</v>
      </c>
      <c r="F23" s="77">
        <v>103</v>
      </c>
      <c r="G23" s="77">
        <v>102.5</v>
      </c>
      <c r="H23" s="77">
        <v>106.5</v>
      </c>
      <c r="I23" s="77">
        <v>128.5</v>
      </c>
      <c r="J23" s="77">
        <v>116</v>
      </c>
      <c r="K23" s="77">
        <v>112.5</v>
      </c>
      <c r="L23" s="77">
        <v>124</v>
      </c>
      <c r="M23" s="77">
        <v>140</v>
      </c>
      <c r="N23" s="77">
        <v>145.5</v>
      </c>
      <c r="O23" s="77">
        <v>144</v>
      </c>
      <c r="P23" s="77">
        <v>139.5</v>
      </c>
      <c r="Q23" s="77">
        <v>118.5</v>
      </c>
      <c r="R23" s="77">
        <v>124.5</v>
      </c>
      <c r="S23" s="77">
        <v>134.5</v>
      </c>
      <c r="T23" s="77">
        <v>167</v>
      </c>
      <c r="U23" s="77">
        <v>178</v>
      </c>
      <c r="V23" s="77">
        <v>165.5</v>
      </c>
      <c r="W23" s="77">
        <v>145</v>
      </c>
      <c r="X23" s="77">
        <v>141.5</v>
      </c>
      <c r="Y23" s="77">
        <v>140.5</v>
      </c>
      <c r="Z23" s="77"/>
      <c r="AA23" s="79">
        <f t="shared" si="2"/>
        <v>3081</v>
      </c>
    </row>
    <row r="24" spans="1:27" ht="24.95" customHeight="1" x14ac:dyDescent="0.2">
      <c r="A24" s="85" t="s">
        <v>19</v>
      </c>
      <c r="B24" s="77">
        <v>273.99999999999994</v>
      </c>
      <c r="C24" s="77">
        <v>264</v>
      </c>
      <c r="D24" s="77">
        <v>259</v>
      </c>
      <c r="E24" s="77">
        <v>255</v>
      </c>
      <c r="F24" s="77">
        <v>262</v>
      </c>
      <c r="G24" s="77">
        <v>288.99999999999994</v>
      </c>
      <c r="H24" s="77">
        <v>328</v>
      </c>
      <c r="I24" s="77">
        <v>381</v>
      </c>
      <c r="J24" s="77">
        <v>427.00000000000006</v>
      </c>
      <c r="K24" s="77">
        <v>441.00000000000006</v>
      </c>
      <c r="L24" s="77">
        <v>448</v>
      </c>
      <c r="M24" s="77">
        <v>450.99999999999994</v>
      </c>
      <c r="N24" s="77">
        <v>449</v>
      </c>
      <c r="O24" s="77">
        <v>439.99999999999994</v>
      </c>
      <c r="P24" s="77">
        <v>418.00000000000006</v>
      </c>
      <c r="Q24" s="77">
        <v>408.99999999999994</v>
      </c>
      <c r="R24" s="77">
        <v>408</v>
      </c>
      <c r="S24" s="77">
        <v>414</v>
      </c>
      <c r="T24" s="77">
        <v>444.00000000000006</v>
      </c>
      <c r="U24" s="77">
        <v>445</v>
      </c>
      <c r="V24" s="77">
        <v>408</v>
      </c>
      <c r="W24" s="77">
        <v>361</v>
      </c>
      <c r="X24" s="77">
        <v>322</v>
      </c>
      <c r="Y24" s="77">
        <v>285.00000000000006</v>
      </c>
      <c r="Z24" s="77"/>
      <c r="AA24" s="79">
        <f t="shared" si="2"/>
        <v>8882</v>
      </c>
    </row>
    <row r="25" spans="1:27" ht="30" customHeight="1" thickBot="1" x14ac:dyDescent="0.25">
      <c r="A25" s="86" t="s">
        <v>20</v>
      </c>
      <c r="B25" s="87">
        <f t="shared" ref="B25:AA25" si="3">SUM(B19:B24)</f>
        <v>4194.2249999999995</v>
      </c>
      <c r="C25" s="88">
        <f t="shared" si="3"/>
        <v>4056.7380000000003</v>
      </c>
      <c r="D25" s="88">
        <f t="shared" si="3"/>
        <v>4021.7370000000001</v>
      </c>
      <c r="E25" s="88">
        <f t="shared" si="3"/>
        <v>4043.2539999999999</v>
      </c>
      <c r="F25" s="88">
        <f t="shared" si="3"/>
        <v>4159.9309999999996</v>
      </c>
      <c r="G25" s="88">
        <f t="shared" si="3"/>
        <v>4355.9599999999991</v>
      </c>
      <c r="H25" s="88">
        <f t="shared" si="3"/>
        <v>4786.3639999999996</v>
      </c>
      <c r="I25" s="88">
        <f t="shared" si="3"/>
        <v>5192.8819999999996</v>
      </c>
      <c r="J25" s="88">
        <f t="shared" si="3"/>
        <v>5546.5429999999997</v>
      </c>
      <c r="K25" s="88">
        <f t="shared" si="3"/>
        <v>5717.8449999999993</v>
      </c>
      <c r="L25" s="88">
        <f t="shared" si="3"/>
        <v>5740.0929999999998</v>
      </c>
      <c r="M25" s="88">
        <f t="shared" si="3"/>
        <v>5862.5919999999996</v>
      </c>
      <c r="N25" s="88">
        <f t="shared" si="3"/>
        <v>5835.3489999999993</v>
      </c>
      <c r="O25" s="88">
        <f t="shared" si="3"/>
        <v>5567.058</v>
      </c>
      <c r="P25" s="88">
        <f t="shared" si="3"/>
        <v>5251.2550000000001</v>
      </c>
      <c r="Q25" s="88">
        <f t="shared" si="3"/>
        <v>5065.7440000000006</v>
      </c>
      <c r="R25" s="88">
        <f t="shared" si="3"/>
        <v>5124.7420000000002</v>
      </c>
      <c r="S25" s="88">
        <f t="shared" si="3"/>
        <v>5341.7680000000009</v>
      </c>
      <c r="T25" s="88">
        <f t="shared" si="3"/>
        <v>5892.8529999999992</v>
      </c>
      <c r="U25" s="88">
        <f t="shared" si="3"/>
        <v>5979.1759999999995</v>
      </c>
      <c r="V25" s="88">
        <f t="shared" si="3"/>
        <v>5598.3139999999994</v>
      </c>
      <c r="W25" s="88">
        <f t="shared" si="3"/>
        <v>5027.54</v>
      </c>
      <c r="X25" s="88">
        <f t="shared" si="3"/>
        <v>4752.6349999999993</v>
      </c>
      <c r="Y25" s="88">
        <f t="shared" si="3"/>
        <v>4338.0570000000007</v>
      </c>
      <c r="Z25" s="89">
        <f t="shared" si="3"/>
        <v>0</v>
      </c>
      <c r="AA25" s="90">
        <f t="shared" si="3"/>
        <v>121452.655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421.5</v>
      </c>
      <c r="C28" s="72">
        <v>406.5</v>
      </c>
      <c r="D28" s="72">
        <v>401</v>
      </c>
      <c r="E28" s="72">
        <v>399</v>
      </c>
      <c r="F28" s="72">
        <v>408</v>
      </c>
      <c r="G28" s="72">
        <v>434.5</v>
      </c>
      <c r="H28" s="72">
        <v>527.5</v>
      </c>
      <c r="I28" s="72">
        <v>602.5</v>
      </c>
      <c r="J28" s="72">
        <v>616</v>
      </c>
      <c r="K28" s="72">
        <v>626.5</v>
      </c>
      <c r="L28" s="72">
        <v>650</v>
      </c>
      <c r="M28" s="72">
        <v>669</v>
      </c>
      <c r="N28" s="72">
        <v>672.5</v>
      </c>
      <c r="O28" s="72">
        <v>662</v>
      </c>
      <c r="P28" s="72">
        <v>635.5</v>
      </c>
      <c r="Q28" s="72">
        <v>614.5</v>
      </c>
      <c r="R28" s="72">
        <v>619.5</v>
      </c>
      <c r="S28" s="72">
        <v>621.5</v>
      </c>
      <c r="T28" s="72">
        <v>634</v>
      </c>
      <c r="U28" s="72">
        <v>646</v>
      </c>
      <c r="V28" s="72">
        <v>596.5</v>
      </c>
      <c r="W28" s="72">
        <v>549</v>
      </c>
      <c r="X28" s="72">
        <v>506.5</v>
      </c>
      <c r="Y28" s="72">
        <v>468.5</v>
      </c>
      <c r="Z28" s="73"/>
      <c r="AA28" s="74">
        <f>SUM(B28:Z28)</f>
        <v>13388</v>
      </c>
    </row>
    <row r="29" spans="1:27" ht="24.95" customHeight="1" x14ac:dyDescent="0.2">
      <c r="A29" s="75" t="s">
        <v>23</v>
      </c>
      <c r="B29" s="76">
        <v>3870.7249999999999</v>
      </c>
      <c r="C29" s="77">
        <v>3738.1179999999999</v>
      </c>
      <c r="D29" s="77">
        <v>3813.2420000000002</v>
      </c>
      <c r="E29" s="77">
        <v>3813.2539999999999</v>
      </c>
      <c r="F29" s="77">
        <v>3936.5810000000001</v>
      </c>
      <c r="G29" s="77">
        <v>4023.46</v>
      </c>
      <c r="H29" s="77">
        <v>4476.8639999999996</v>
      </c>
      <c r="I29" s="77">
        <v>4899.3819999999996</v>
      </c>
      <c r="J29" s="77">
        <v>5229.5429999999997</v>
      </c>
      <c r="K29" s="77">
        <v>5392.3450000000003</v>
      </c>
      <c r="L29" s="77">
        <v>5538.0929999999998</v>
      </c>
      <c r="M29" s="77">
        <v>5719.5919999999996</v>
      </c>
      <c r="N29" s="77">
        <v>5682.8490000000002</v>
      </c>
      <c r="O29" s="77">
        <v>5505.058</v>
      </c>
      <c r="P29" s="77">
        <v>5117.7550000000001</v>
      </c>
      <c r="Q29" s="77">
        <v>4976.2439999999997</v>
      </c>
      <c r="R29" s="77">
        <v>4997.2420000000002</v>
      </c>
      <c r="S29" s="77">
        <v>4895.268</v>
      </c>
      <c r="T29" s="77">
        <v>5362.8530000000001</v>
      </c>
      <c r="U29" s="77">
        <v>5433.1760000000004</v>
      </c>
      <c r="V29" s="77">
        <v>5085.8140000000003</v>
      </c>
      <c r="W29" s="77">
        <v>4613.54</v>
      </c>
      <c r="X29" s="77">
        <v>4396.1350000000002</v>
      </c>
      <c r="Y29" s="77">
        <v>4032.5569999999998</v>
      </c>
      <c r="Z29" s="78"/>
      <c r="AA29" s="79">
        <f>SUM(B29:Z29)</f>
        <v>114549.69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4292.2250000000004</v>
      </c>
      <c r="C31" s="62">
        <f t="shared" si="4"/>
        <v>4144.6180000000004</v>
      </c>
      <c r="D31" s="62">
        <f t="shared" si="4"/>
        <v>4214.2420000000002</v>
      </c>
      <c r="E31" s="62">
        <f t="shared" si="4"/>
        <v>4212.2539999999999</v>
      </c>
      <c r="F31" s="62">
        <f t="shared" si="4"/>
        <v>4344.5810000000001</v>
      </c>
      <c r="G31" s="62">
        <f t="shared" si="4"/>
        <v>4457.96</v>
      </c>
      <c r="H31" s="62">
        <f t="shared" si="4"/>
        <v>5004.3639999999996</v>
      </c>
      <c r="I31" s="62">
        <f t="shared" si="4"/>
        <v>5501.8819999999996</v>
      </c>
      <c r="J31" s="62">
        <f t="shared" si="4"/>
        <v>5845.5429999999997</v>
      </c>
      <c r="K31" s="62">
        <f t="shared" si="4"/>
        <v>6018.8450000000003</v>
      </c>
      <c r="L31" s="62">
        <f t="shared" si="4"/>
        <v>6188.0929999999998</v>
      </c>
      <c r="M31" s="62">
        <f t="shared" si="4"/>
        <v>6388.5919999999996</v>
      </c>
      <c r="N31" s="62">
        <f t="shared" si="4"/>
        <v>6355.3490000000002</v>
      </c>
      <c r="O31" s="62">
        <f t="shared" si="4"/>
        <v>6167.058</v>
      </c>
      <c r="P31" s="62">
        <f t="shared" si="4"/>
        <v>5753.2550000000001</v>
      </c>
      <c r="Q31" s="62">
        <f t="shared" si="4"/>
        <v>5590.7439999999997</v>
      </c>
      <c r="R31" s="62">
        <f t="shared" si="4"/>
        <v>5616.7420000000002</v>
      </c>
      <c r="S31" s="62">
        <f t="shared" si="4"/>
        <v>5516.768</v>
      </c>
      <c r="T31" s="62">
        <f t="shared" si="4"/>
        <v>5996.8530000000001</v>
      </c>
      <c r="U31" s="62">
        <f t="shared" si="4"/>
        <v>6079.1760000000004</v>
      </c>
      <c r="V31" s="62">
        <f t="shared" si="4"/>
        <v>5682.3140000000003</v>
      </c>
      <c r="W31" s="62">
        <f t="shared" si="4"/>
        <v>5162.54</v>
      </c>
      <c r="X31" s="62">
        <f t="shared" si="4"/>
        <v>4902.6350000000002</v>
      </c>
      <c r="Y31" s="62">
        <f t="shared" si="4"/>
        <v>4501.0569999999998</v>
      </c>
      <c r="Z31" s="63">
        <f t="shared" si="4"/>
        <v>0</v>
      </c>
      <c r="AA31" s="64">
        <f t="shared" si="4"/>
        <v>127937.69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70</v>
      </c>
      <c r="C34" s="95">
        <v>40</v>
      </c>
      <c r="D34" s="95">
        <v>40</v>
      </c>
      <c r="E34" s="95">
        <v>40</v>
      </c>
      <c r="F34" s="95">
        <v>40</v>
      </c>
      <c r="G34" s="95">
        <v>80</v>
      </c>
      <c r="H34" s="95">
        <v>120</v>
      </c>
      <c r="I34" s="95">
        <v>200</v>
      </c>
      <c r="J34" s="95">
        <v>200</v>
      </c>
      <c r="K34" s="95">
        <v>175</v>
      </c>
      <c r="L34" s="95">
        <v>171</v>
      </c>
      <c r="M34" s="95">
        <v>200</v>
      </c>
      <c r="N34" s="95">
        <v>208</v>
      </c>
      <c r="O34" s="95">
        <v>211</v>
      </c>
      <c r="P34" s="95">
        <v>198</v>
      </c>
      <c r="Q34" s="95">
        <v>212</v>
      </c>
      <c r="R34" s="95">
        <v>200</v>
      </c>
      <c r="S34" s="95">
        <v>52</v>
      </c>
      <c r="T34" s="95">
        <v>50</v>
      </c>
      <c r="U34" s="95">
        <v>50</v>
      </c>
      <c r="V34" s="95">
        <v>50</v>
      </c>
      <c r="W34" s="95">
        <v>101</v>
      </c>
      <c r="X34" s="95">
        <v>116</v>
      </c>
      <c r="Y34" s="95">
        <v>129</v>
      </c>
      <c r="Z34" s="96"/>
      <c r="AA34" s="74">
        <f t="shared" ref="AA34:AA39" si="5">SUM(B34:Z34)</f>
        <v>2953</v>
      </c>
    </row>
    <row r="35" spans="1:27" ht="24.95" customHeight="1" x14ac:dyDescent="0.2">
      <c r="A35" s="97" t="s">
        <v>41</v>
      </c>
      <c r="B35" s="98">
        <v>28</v>
      </c>
      <c r="C35" s="99">
        <v>14</v>
      </c>
      <c r="D35" s="99">
        <v>14</v>
      </c>
      <c r="E35" s="99">
        <v>14</v>
      </c>
      <c r="F35" s="99">
        <v>14</v>
      </c>
      <c r="G35" s="99">
        <v>22</v>
      </c>
      <c r="H35" s="99">
        <v>48</v>
      </c>
      <c r="I35" s="99">
        <v>59</v>
      </c>
      <c r="J35" s="99">
        <v>69</v>
      </c>
      <c r="K35" s="99">
        <v>96</v>
      </c>
      <c r="L35" s="99">
        <v>247</v>
      </c>
      <c r="M35" s="99">
        <v>246</v>
      </c>
      <c r="N35" s="99">
        <v>252</v>
      </c>
      <c r="O35" s="99">
        <v>224</v>
      </c>
      <c r="P35" s="99">
        <v>224</v>
      </c>
      <c r="Q35" s="99">
        <v>263</v>
      </c>
      <c r="R35" s="99">
        <v>242</v>
      </c>
      <c r="S35" s="99">
        <v>73</v>
      </c>
      <c r="T35" s="99">
        <v>54</v>
      </c>
      <c r="U35" s="99">
        <v>50</v>
      </c>
      <c r="V35" s="99">
        <v>34</v>
      </c>
      <c r="W35" s="99">
        <v>34</v>
      </c>
      <c r="X35" s="99">
        <v>34</v>
      </c>
      <c r="Y35" s="99">
        <v>34</v>
      </c>
      <c r="Z35" s="100"/>
      <c r="AA35" s="79">
        <f t="shared" si="5"/>
        <v>2389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323.2</v>
      </c>
      <c r="I36" s="99">
        <v>515</v>
      </c>
      <c r="J36" s="99">
        <v>30</v>
      </c>
      <c r="K36" s="99">
        <v>30</v>
      </c>
      <c r="L36" s="99">
        <v>55.1</v>
      </c>
      <c r="M36" s="99">
        <v>30</v>
      </c>
      <c r="N36" s="99">
        <v>30</v>
      </c>
      <c r="O36" s="99">
        <v>30</v>
      </c>
      <c r="P36" s="99">
        <v>30</v>
      </c>
      <c r="Q36" s="99">
        <v>50</v>
      </c>
      <c r="R36" s="99">
        <v>334.8</v>
      </c>
      <c r="S36" s="99">
        <v>50</v>
      </c>
      <c r="T36" s="99"/>
      <c r="U36" s="99"/>
      <c r="V36" s="99"/>
      <c r="W36" s="99">
        <v>223.4</v>
      </c>
      <c r="X36" s="99"/>
      <c r="Y36" s="99"/>
      <c r="Z36" s="100"/>
      <c r="AA36" s="79">
        <f t="shared" si="5"/>
        <v>1731.5000000000002</v>
      </c>
    </row>
    <row r="37" spans="1:27" ht="24.95" customHeight="1" x14ac:dyDescent="0.2">
      <c r="A37" s="97" t="s">
        <v>43</v>
      </c>
      <c r="B37" s="98"/>
      <c r="C37" s="99">
        <v>33.880000000000003</v>
      </c>
      <c r="D37" s="99">
        <v>138.505</v>
      </c>
      <c r="E37" s="99">
        <v>115</v>
      </c>
      <c r="F37" s="99">
        <v>130.65</v>
      </c>
      <c r="G37" s="99"/>
      <c r="H37" s="99"/>
      <c r="I37" s="99"/>
      <c r="J37" s="99"/>
      <c r="K37" s="99"/>
      <c r="L37" s="99"/>
      <c r="M37" s="99">
        <v>50</v>
      </c>
      <c r="N37" s="99">
        <v>30</v>
      </c>
      <c r="O37" s="99">
        <v>135</v>
      </c>
      <c r="P37" s="99">
        <v>50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683.03499999999997</v>
      </c>
    </row>
    <row r="38" spans="1:27" ht="24.95" customHeight="1" x14ac:dyDescent="0.2">
      <c r="A38" s="97" t="s">
        <v>44</v>
      </c>
      <c r="B38" s="98">
        <v>477.6</v>
      </c>
      <c r="C38" s="99">
        <v>500</v>
      </c>
      <c r="D38" s="99">
        <v>500</v>
      </c>
      <c r="E38" s="99">
        <v>500</v>
      </c>
      <c r="F38" s="99">
        <v>500</v>
      </c>
      <c r="G38" s="99"/>
      <c r="H38" s="99"/>
      <c r="I38" s="99"/>
      <c r="J38" s="99">
        <v>500</v>
      </c>
      <c r="K38" s="99">
        <v>465.6</v>
      </c>
      <c r="L38" s="99">
        <v>357.2</v>
      </c>
      <c r="M38" s="99">
        <v>500</v>
      </c>
      <c r="N38" s="99">
        <v>500</v>
      </c>
      <c r="O38" s="99">
        <v>500</v>
      </c>
      <c r="P38" s="99">
        <v>500</v>
      </c>
      <c r="Q38" s="99">
        <v>173.8</v>
      </c>
      <c r="R38" s="99"/>
      <c r="S38" s="99"/>
      <c r="T38" s="99">
        <v>34.200000000000003</v>
      </c>
      <c r="U38" s="99">
        <v>131.5</v>
      </c>
      <c r="V38" s="99">
        <v>500</v>
      </c>
      <c r="W38" s="99"/>
      <c r="X38" s="99">
        <v>500</v>
      </c>
      <c r="Y38" s="99">
        <v>500</v>
      </c>
      <c r="Z38" s="100"/>
      <c r="AA38" s="79">
        <f t="shared" si="5"/>
        <v>7639.9</v>
      </c>
    </row>
    <row r="39" spans="1:27" ht="30" customHeight="1" thickBot="1" x14ac:dyDescent="0.25">
      <c r="A39" s="86" t="s">
        <v>45</v>
      </c>
      <c r="B39" s="87">
        <f t="shared" ref="B39:Z39" si="6">SUM(B34:B38)</f>
        <v>575.6</v>
      </c>
      <c r="C39" s="88">
        <f t="shared" si="6"/>
        <v>587.88</v>
      </c>
      <c r="D39" s="88">
        <f t="shared" si="6"/>
        <v>692.505</v>
      </c>
      <c r="E39" s="88">
        <f t="shared" si="6"/>
        <v>669</v>
      </c>
      <c r="F39" s="88">
        <f t="shared" si="6"/>
        <v>684.65</v>
      </c>
      <c r="G39" s="88">
        <f t="shared" si="6"/>
        <v>102</v>
      </c>
      <c r="H39" s="88">
        <f t="shared" si="6"/>
        <v>491.2</v>
      </c>
      <c r="I39" s="88">
        <f t="shared" si="6"/>
        <v>774</v>
      </c>
      <c r="J39" s="88">
        <f t="shared" si="6"/>
        <v>799</v>
      </c>
      <c r="K39" s="88">
        <f t="shared" si="6"/>
        <v>766.6</v>
      </c>
      <c r="L39" s="88">
        <f t="shared" si="6"/>
        <v>830.3</v>
      </c>
      <c r="M39" s="88">
        <f t="shared" si="6"/>
        <v>1026</v>
      </c>
      <c r="N39" s="88">
        <f t="shared" si="6"/>
        <v>1020</v>
      </c>
      <c r="O39" s="88">
        <f t="shared" si="6"/>
        <v>1100</v>
      </c>
      <c r="P39" s="88">
        <f t="shared" si="6"/>
        <v>1002</v>
      </c>
      <c r="Q39" s="88">
        <f t="shared" si="6"/>
        <v>698.8</v>
      </c>
      <c r="R39" s="88">
        <f t="shared" si="6"/>
        <v>776.8</v>
      </c>
      <c r="S39" s="88">
        <f t="shared" si="6"/>
        <v>175</v>
      </c>
      <c r="T39" s="88">
        <f t="shared" si="6"/>
        <v>138.19999999999999</v>
      </c>
      <c r="U39" s="88">
        <f t="shared" si="6"/>
        <v>231.5</v>
      </c>
      <c r="V39" s="88">
        <f t="shared" si="6"/>
        <v>584</v>
      </c>
      <c r="W39" s="88">
        <f t="shared" si="6"/>
        <v>358.4</v>
      </c>
      <c r="X39" s="88">
        <f t="shared" si="6"/>
        <v>650</v>
      </c>
      <c r="Y39" s="88">
        <f t="shared" si="6"/>
        <v>663</v>
      </c>
      <c r="Z39" s="89">
        <f t="shared" si="6"/>
        <v>0</v>
      </c>
      <c r="AA39" s="90">
        <f t="shared" si="5"/>
        <v>15396.434999999999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273.2</v>
      </c>
      <c r="I44" s="99">
        <v>465</v>
      </c>
      <c r="J44" s="99"/>
      <c r="K44" s="99"/>
      <c r="L44" s="99">
        <v>25.1</v>
      </c>
      <c r="M44" s="99"/>
      <c r="N44" s="99"/>
      <c r="O44" s="99"/>
      <c r="P44" s="99"/>
      <c r="Q44" s="99"/>
      <c r="R44" s="99">
        <v>284.8</v>
      </c>
      <c r="S44" s="99"/>
      <c r="T44" s="99"/>
      <c r="U44" s="99"/>
      <c r="V44" s="99"/>
      <c r="W44" s="99">
        <v>223.4</v>
      </c>
      <c r="X44" s="99"/>
      <c r="Y44" s="99"/>
      <c r="Z44" s="100"/>
      <c r="AA44" s="79">
        <f t="shared" si="7"/>
        <v>1271.5000000000002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477.6</v>
      </c>
      <c r="C46" s="99">
        <v>500</v>
      </c>
      <c r="D46" s="99">
        <v>500</v>
      </c>
      <c r="E46" s="99">
        <v>500</v>
      </c>
      <c r="F46" s="99">
        <v>500</v>
      </c>
      <c r="G46" s="99"/>
      <c r="H46" s="99"/>
      <c r="I46" s="99"/>
      <c r="J46" s="99">
        <v>500</v>
      </c>
      <c r="K46" s="99">
        <v>465.6</v>
      </c>
      <c r="L46" s="99">
        <v>357.2</v>
      </c>
      <c r="M46" s="99">
        <v>500</v>
      </c>
      <c r="N46" s="99">
        <v>500</v>
      </c>
      <c r="O46" s="99">
        <v>500</v>
      </c>
      <c r="P46" s="99">
        <v>500</v>
      </c>
      <c r="Q46" s="99">
        <v>173.8</v>
      </c>
      <c r="R46" s="99"/>
      <c r="S46" s="99"/>
      <c r="T46" s="99">
        <v>34.200000000000003</v>
      </c>
      <c r="U46" s="99">
        <v>131.5</v>
      </c>
      <c r="V46" s="99">
        <v>500</v>
      </c>
      <c r="W46" s="99"/>
      <c r="X46" s="99">
        <v>500</v>
      </c>
      <c r="Y46" s="99">
        <v>500</v>
      </c>
      <c r="Z46" s="100"/>
      <c r="AA46" s="79">
        <f t="shared" si="7"/>
        <v>7639.9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7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</v>
      </c>
    </row>
    <row r="48" spans="1:27" ht="30" customHeight="1" thickBot="1" x14ac:dyDescent="0.25">
      <c r="A48" s="86" t="s">
        <v>48</v>
      </c>
      <c r="B48" s="87">
        <f>SUM(B42:B47)</f>
        <v>477.6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0</v>
      </c>
      <c r="H48" s="88">
        <f t="shared" si="8"/>
        <v>273.2</v>
      </c>
      <c r="I48" s="88">
        <f t="shared" si="8"/>
        <v>465</v>
      </c>
      <c r="J48" s="88">
        <f t="shared" si="8"/>
        <v>500</v>
      </c>
      <c r="K48" s="88">
        <f t="shared" si="8"/>
        <v>465.6</v>
      </c>
      <c r="L48" s="88">
        <f t="shared" si="8"/>
        <v>382.3</v>
      </c>
      <c r="M48" s="88">
        <f t="shared" si="8"/>
        <v>500</v>
      </c>
      <c r="N48" s="88">
        <f t="shared" si="8"/>
        <v>500</v>
      </c>
      <c r="O48" s="88">
        <f t="shared" si="8"/>
        <v>507</v>
      </c>
      <c r="P48" s="88">
        <f t="shared" si="8"/>
        <v>500</v>
      </c>
      <c r="Q48" s="88">
        <f t="shared" si="8"/>
        <v>173.8</v>
      </c>
      <c r="R48" s="88">
        <f t="shared" si="8"/>
        <v>284.8</v>
      </c>
      <c r="S48" s="88">
        <f t="shared" si="8"/>
        <v>0</v>
      </c>
      <c r="T48" s="88">
        <f t="shared" si="8"/>
        <v>34.200000000000003</v>
      </c>
      <c r="U48" s="88">
        <f t="shared" si="8"/>
        <v>131.5</v>
      </c>
      <c r="V48" s="88">
        <f t="shared" si="8"/>
        <v>500</v>
      </c>
      <c r="W48" s="88">
        <f t="shared" si="8"/>
        <v>223.4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8918.4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4769.8249999999998</v>
      </c>
      <c r="C51" s="88">
        <f t="shared" si="10"/>
        <v>4644.6180000000004</v>
      </c>
      <c r="D51" s="88">
        <f t="shared" si="10"/>
        <v>4714.2420000000002</v>
      </c>
      <c r="E51" s="88">
        <f t="shared" si="10"/>
        <v>4712.2539999999999</v>
      </c>
      <c r="F51" s="88">
        <f t="shared" si="10"/>
        <v>4844.5809999999992</v>
      </c>
      <c r="G51" s="88">
        <f t="shared" si="10"/>
        <v>4457.9599999999991</v>
      </c>
      <c r="H51" s="88">
        <f t="shared" si="10"/>
        <v>5277.5639999999994</v>
      </c>
      <c r="I51" s="88">
        <f t="shared" si="10"/>
        <v>5966.8819999999996</v>
      </c>
      <c r="J51" s="88">
        <f t="shared" si="10"/>
        <v>6345.5429999999997</v>
      </c>
      <c r="K51" s="88">
        <f t="shared" si="10"/>
        <v>6484.4449999999997</v>
      </c>
      <c r="L51" s="88">
        <f t="shared" si="10"/>
        <v>6570.393</v>
      </c>
      <c r="M51" s="88">
        <f t="shared" si="10"/>
        <v>6888.5919999999996</v>
      </c>
      <c r="N51" s="88">
        <f t="shared" si="10"/>
        <v>6855.3489999999993</v>
      </c>
      <c r="O51" s="88">
        <f t="shared" si="10"/>
        <v>6667.058</v>
      </c>
      <c r="P51" s="88">
        <f t="shared" si="10"/>
        <v>6253.2550000000001</v>
      </c>
      <c r="Q51" s="88">
        <f t="shared" si="10"/>
        <v>5764.5440000000008</v>
      </c>
      <c r="R51" s="88">
        <f t="shared" si="10"/>
        <v>5901.5420000000004</v>
      </c>
      <c r="S51" s="88">
        <f t="shared" si="10"/>
        <v>5516.7680000000009</v>
      </c>
      <c r="T51" s="88">
        <f t="shared" si="10"/>
        <v>6031.052999999999</v>
      </c>
      <c r="U51" s="88">
        <f t="shared" si="10"/>
        <v>6210.6759999999995</v>
      </c>
      <c r="V51" s="88">
        <f t="shared" si="10"/>
        <v>6182.3139999999994</v>
      </c>
      <c r="W51" s="88">
        <f t="shared" si="10"/>
        <v>5385.94</v>
      </c>
      <c r="X51" s="88">
        <f t="shared" si="10"/>
        <v>5402.6349999999993</v>
      </c>
      <c r="Y51" s="88">
        <f t="shared" si="10"/>
        <v>5001.0570000000007</v>
      </c>
      <c r="Z51" s="89">
        <f t="shared" si="10"/>
        <v>0</v>
      </c>
      <c r="AA51" s="105">
        <f>SUM(B51:Z51)</f>
        <v>136849.09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-22.399999999999977</v>
      </c>
      <c r="C4" s="18">
        <v>0</v>
      </c>
      <c r="D4" s="18">
        <v>0</v>
      </c>
      <c r="E4" s="18">
        <v>53.300000000000011</v>
      </c>
      <c r="F4" s="18">
        <v>0</v>
      </c>
      <c r="G4" s="18">
        <v>-46.2</v>
      </c>
      <c r="H4" s="18">
        <v>-226.8</v>
      </c>
      <c r="I4" s="18">
        <v>111.80000000000001</v>
      </c>
      <c r="J4" s="18">
        <v>410</v>
      </c>
      <c r="K4" s="18">
        <v>407.8</v>
      </c>
      <c r="L4" s="18">
        <v>382.3</v>
      </c>
      <c r="M4" s="18">
        <v>319.10000000000002</v>
      </c>
      <c r="N4" s="18">
        <v>312.2</v>
      </c>
      <c r="O4" s="18">
        <v>264.89999999999998</v>
      </c>
      <c r="P4" s="18">
        <v>262.3</v>
      </c>
      <c r="Q4" s="18">
        <v>11.700000000000017</v>
      </c>
      <c r="R4" s="18">
        <v>-215.2</v>
      </c>
      <c r="S4" s="18">
        <v>-262.89999999999998</v>
      </c>
      <c r="T4" s="18">
        <v>-88.8</v>
      </c>
      <c r="U4" s="18">
        <v>124.2</v>
      </c>
      <c r="V4" s="18">
        <v>215.5</v>
      </c>
      <c r="W4" s="18">
        <v>163.80000000000001</v>
      </c>
      <c r="X4" s="18">
        <v>120.80000000000001</v>
      </c>
      <c r="Y4" s="18">
        <v>191.3</v>
      </c>
      <c r="Z4" s="19"/>
      <c r="AA4" s="112">
        <f>SUM(B4:Z4)</f>
        <v>2488.7000000000007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203.6</v>
      </c>
      <c r="C7" s="118">
        <v>186.86</v>
      </c>
      <c r="D7" s="118">
        <v>132.51</v>
      </c>
      <c r="E7" s="118">
        <v>117.79</v>
      </c>
      <c r="F7" s="118">
        <v>116.93</v>
      </c>
      <c r="G7" s="118">
        <v>201</v>
      </c>
      <c r="H7" s="118">
        <v>264.02999999999997</v>
      </c>
      <c r="I7" s="118">
        <v>340</v>
      </c>
      <c r="J7" s="118">
        <v>349.03</v>
      </c>
      <c r="K7" s="118">
        <v>240.73</v>
      </c>
      <c r="L7" s="118">
        <v>217.27</v>
      </c>
      <c r="M7" s="118">
        <v>163.74</v>
      </c>
      <c r="N7" s="118">
        <v>139.69999999999999</v>
      </c>
      <c r="O7" s="118">
        <v>165.37</v>
      </c>
      <c r="P7" s="118">
        <v>171</v>
      </c>
      <c r="Q7" s="118">
        <v>203.6</v>
      </c>
      <c r="R7" s="118">
        <v>238.71</v>
      </c>
      <c r="S7" s="118">
        <v>269.48</v>
      </c>
      <c r="T7" s="118">
        <v>351</v>
      </c>
      <c r="U7" s="118">
        <v>424.3</v>
      </c>
      <c r="V7" s="118">
        <v>345.6</v>
      </c>
      <c r="W7" s="118">
        <v>232.3</v>
      </c>
      <c r="X7" s="118">
        <v>203.46</v>
      </c>
      <c r="Y7" s="118">
        <v>191.49</v>
      </c>
      <c r="Z7" s="119"/>
      <c r="AA7" s="120">
        <f>IF(SUM(B7:Z7)&lt;&gt;0,AVERAGEIF(B7:Z7,"&lt;&gt;"""),"")</f>
        <v>227.89583333333334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500</v>
      </c>
      <c r="C13" s="130">
        <v>500</v>
      </c>
      <c r="D13" s="130">
        <v>500</v>
      </c>
      <c r="E13" s="130">
        <v>446.7</v>
      </c>
      <c r="F13" s="130">
        <v>500</v>
      </c>
      <c r="G13" s="130">
        <v>31.8</v>
      </c>
      <c r="H13" s="130"/>
      <c r="I13" s="130"/>
      <c r="J13" s="130">
        <v>90</v>
      </c>
      <c r="K13" s="130">
        <v>57.8</v>
      </c>
      <c r="L13" s="130"/>
      <c r="M13" s="130">
        <v>180.9</v>
      </c>
      <c r="N13" s="130">
        <v>187.8</v>
      </c>
      <c r="O13" s="130">
        <v>235.1</v>
      </c>
      <c r="P13" s="130">
        <v>237.7</v>
      </c>
      <c r="Q13" s="130">
        <v>162.1</v>
      </c>
      <c r="R13" s="130"/>
      <c r="S13" s="130">
        <v>104.4</v>
      </c>
      <c r="T13" s="130">
        <v>123</v>
      </c>
      <c r="U13" s="130">
        <v>7.3</v>
      </c>
      <c r="V13" s="130">
        <v>284.5</v>
      </c>
      <c r="W13" s="130"/>
      <c r="X13" s="130">
        <v>379.2</v>
      </c>
      <c r="Y13" s="131">
        <v>308.7</v>
      </c>
      <c r="Z13" s="132"/>
      <c r="AA13" s="133">
        <f t="shared" si="0"/>
        <v>4837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14.4</v>
      </c>
      <c r="H15" s="134">
        <v>500</v>
      </c>
      <c r="I15" s="134">
        <v>353.2</v>
      </c>
      <c r="J15" s="134"/>
      <c r="K15" s="134"/>
      <c r="L15" s="134"/>
      <c r="M15" s="134"/>
      <c r="N15" s="134"/>
      <c r="O15" s="134"/>
      <c r="P15" s="134"/>
      <c r="Q15" s="134"/>
      <c r="R15" s="134">
        <v>500</v>
      </c>
      <c r="S15" s="134">
        <v>158.5</v>
      </c>
      <c r="T15" s="134"/>
      <c r="U15" s="134"/>
      <c r="V15" s="134"/>
      <c r="W15" s="134">
        <v>59.6</v>
      </c>
      <c r="X15" s="134"/>
      <c r="Y15" s="134"/>
      <c r="Z15" s="132"/>
      <c r="AA15" s="133">
        <f t="shared" si="0"/>
        <v>1585.6999999999998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500</v>
      </c>
      <c r="C16" s="136">
        <f t="shared" si="1"/>
        <v>500</v>
      </c>
      <c r="D16" s="136">
        <f t="shared" si="1"/>
        <v>500</v>
      </c>
      <c r="E16" s="136">
        <f t="shared" si="1"/>
        <v>446.7</v>
      </c>
      <c r="F16" s="136">
        <f t="shared" si="1"/>
        <v>500</v>
      </c>
      <c r="G16" s="136">
        <f t="shared" si="1"/>
        <v>46.2</v>
      </c>
      <c r="H16" s="136">
        <f t="shared" si="1"/>
        <v>500</v>
      </c>
      <c r="I16" s="136">
        <f t="shared" si="1"/>
        <v>353.2</v>
      </c>
      <c r="J16" s="136">
        <f t="shared" si="1"/>
        <v>90</v>
      </c>
      <c r="K16" s="136">
        <f t="shared" si="1"/>
        <v>57.8</v>
      </c>
      <c r="L16" s="136">
        <f t="shared" si="1"/>
        <v>0</v>
      </c>
      <c r="M16" s="136">
        <f t="shared" si="1"/>
        <v>180.9</v>
      </c>
      <c r="N16" s="136">
        <f t="shared" si="1"/>
        <v>187.8</v>
      </c>
      <c r="O16" s="136">
        <f t="shared" si="1"/>
        <v>235.1</v>
      </c>
      <c r="P16" s="136">
        <f t="shared" si="1"/>
        <v>237.7</v>
      </c>
      <c r="Q16" s="136">
        <f t="shared" si="1"/>
        <v>162.1</v>
      </c>
      <c r="R16" s="136">
        <f t="shared" si="1"/>
        <v>500</v>
      </c>
      <c r="S16" s="136">
        <f t="shared" si="1"/>
        <v>262.89999999999998</v>
      </c>
      <c r="T16" s="136">
        <f t="shared" si="1"/>
        <v>123</v>
      </c>
      <c r="U16" s="136">
        <f t="shared" si="1"/>
        <v>7.3</v>
      </c>
      <c r="V16" s="136">
        <f t="shared" si="1"/>
        <v>284.5</v>
      </c>
      <c r="W16" s="136">
        <f t="shared" si="1"/>
        <v>59.6</v>
      </c>
      <c r="X16" s="136">
        <f t="shared" si="1"/>
        <v>379.2</v>
      </c>
      <c r="Y16" s="136">
        <f t="shared" si="1"/>
        <v>308.7</v>
      </c>
      <c r="Z16" s="137" t="str">
        <f t="shared" si="1"/>
        <v/>
      </c>
      <c r="AA16" s="90">
        <f t="shared" si="0"/>
        <v>6422.7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273.2</v>
      </c>
      <c r="I21" s="130">
        <v>465</v>
      </c>
      <c r="J21" s="130"/>
      <c r="K21" s="130"/>
      <c r="L21" s="130">
        <v>25.1</v>
      </c>
      <c r="M21" s="130"/>
      <c r="N21" s="130"/>
      <c r="O21" s="130"/>
      <c r="P21" s="130"/>
      <c r="Q21" s="130"/>
      <c r="R21" s="130">
        <v>284.8</v>
      </c>
      <c r="S21" s="130"/>
      <c r="T21" s="130"/>
      <c r="U21" s="130"/>
      <c r="V21" s="130"/>
      <c r="W21" s="130">
        <v>223.4</v>
      </c>
      <c r="X21" s="130"/>
      <c r="Y21" s="131"/>
      <c r="Z21" s="132"/>
      <c r="AA21" s="133">
        <f t="shared" si="2"/>
        <v>1271.5000000000002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477.6</v>
      </c>
      <c r="C23" s="134">
        <v>500</v>
      </c>
      <c r="D23" s="134">
        <v>500</v>
      </c>
      <c r="E23" s="134">
        <v>500</v>
      </c>
      <c r="F23" s="134">
        <v>500</v>
      </c>
      <c r="G23" s="134"/>
      <c r="H23" s="134"/>
      <c r="I23" s="134"/>
      <c r="J23" s="134">
        <v>500</v>
      </c>
      <c r="K23" s="134">
        <v>465.6</v>
      </c>
      <c r="L23" s="134">
        <v>357.2</v>
      </c>
      <c r="M23" s="134">
        <v>500</v>
      </c>
      <c r="N23" s="134">
        <v>500</v>
      </c>
      <c r="O23" s="134">
        <v>500</v>
      </c>
      <c r="P23" s="134">
        <v>500</v>
      </c>
      <c r="Q23" s="134">
        <v>173.8</v>
      </c>
      <c r="R23" s="134"/>
      <c r="S23" s="134"/>
      <c r="T23" s="134">
        <v>34.200000000000003</v>
      </c>
      <c r="U23" s="134">
        <v>131.5</v>
      </c>
      <c r="V23" s="134">
        <v>500</v>
      </c>
      <c r="W23" s="134"/>
      <c r="X23" s="134">
        <v>500</v>
      </c>
      <c r="Y23" s="134">
        <v>500</v>
      </c>
      <c r="Z23" s="132"/>
      <c r="AA23" s="133">
        <f t="shared" si="2"/>
        <v>7639.9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477.6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0</v>
      </c>
      <c r="H24" s="136">
        <f t="shared" si="3"/>
        <v>273.2</v>
      </c>
      <c r="I24" s="136">
        <f t="shared" si="3"/>
        <v>465</v>
      </c>
      <c r="J24" s="136">
        <f t="shared" si="3"/>
        <v>500</v>
      </c>
      <c r="K24" s="136">
        <f t="shared" si="3"/>
        <v>465.6</v>
      </c>
      <c r="L24" s="136">
        <f t="shared" si="3"/>
        <v>382.3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173.8</v>
      </c>
      <c r="R24" s="136">
        <f t="shared" si="3"/>
        <v>284.8</v>
      </c>
      <c r="S24" s="136">
        <f t="shared" si="3"/>
        <v>0</v>
      </c>
      <c r="T24" s="136">
        <f t="shared" si="3"/>
        <v>34.200000000000003</v>
      </c>
      <c r="U24" s="136">
        <f t="shared" si="3"/>
        <v>131.5</v>
      </c>
      <c r="V24" s="136">
        <f t="shared" si="3"/>
        <v>500</v>
      </c>
      <c r="W24" s="136">
        <f t="shared" si="3"/>
        <v>223.4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8911.4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2022-10-05T11:13:06Z</dcterms:created>
  <dcterms:modified xsi:type="dcterms:W3CDTF">2022-10-05T11:13:07Z</dcterms:modified>
</cp:coreProperties>
</file>