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<sst xmlns="http://schemas.openxmlformats.org/spreadsheetml/2006/main" count="117" uniqueCount="53">
  <si>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04/10/2022 14:13:32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</si>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</sst>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260</c:v>
                </c:pt>
                <c:pt idx="1">
                  <c:v>260</c:v>
                </c:pt>
                <c:pt idx="2">
                  <c:v>260</c:v>
                </c:pt>
                <c:pt idx="3">
                  <c:v>260</c:v>
                </c:pt>
                <c:pt idx="4">
                  <c:v>260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  <c:pt idx="10">
                  <c:v>260</c:v>
                </c:pt>
                <c:pt idx="11">
                  <c:v>260</c:v>
                </c:pt>
                <c:pt idx="12">
                  <c:v>250</c:v>
                </c:pt>
                <c:pt idx="13">
                  <c:v>260</c:v>
                </c:pt>
                <c:pt idx="14">
                  <c:v>260</c:v>
                </c:pt>
                <c:pt idx="15">
                  <c:v>260</c:v>
                </c:pt>
                <c:pt idx="16">
                  <c:v>260</c:v>
                </c:pt>
                <c:pt idx="17">
                  <c:v>260</c:v>
                </c:pt>
                <c:pt idx="18">
                  <c:v>260</c:v>
                </c:pt>
                <c:pt idx="19">
                  <c:v>260</c:v>
                </c:pt>
                <c:pt idx="20">
                  <c:v>260</c:v>
                </c:pt>
                <c:pt idx="21">
                  <c:v>260</c:v>
                </c:pt>
                <c:pt idx="22">
                  <c:v>260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148</c:v>
                </c:pt>
                <c:pt idx="1">
                  <c:v>134</c:v>
                </c:pt>
                <c:pt idx="2">
                  <c:v>129</c:v>
                </c:pt>
                <c:pt idx="3">
                  <c:v>129</c:v>
                </c:pt>
                <c:pt idx="4">
                  <c:v>131</c:v>
                </c:pt>
                <c:pt idx="5">
                  <c:v>155</c:v>
                </c:pt>
                <c:pt idx="6">
                  <c:v>190</c:v>
                </c:pt>
                <c:pt idx="7">
                  <c:v>223</c:v>
                </c:pt>
                <c:pt idx="8">
                  <c:v>243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239</c:v>
                </c:pt>
                <c:pt idx="13">
                  <c:v>227</c:v>
                </c:pt>
                <c:pt idx="14">
                  <c:v>212</c:v>
                </c:pt>
                <c:pt idx="15">
                  <c:v>213</c:v>
                </c:pt>
                <c:pt idx="16">
                  <c:v>233</c:v>
                </c:pt>
                <c:pt idx="17">
                  <c:v>260</c:v>
                </c:pt>
                <c:pt idx="18">
                  <c:v>297</c:v>
                </c:pt>
                <c:pt idx="19">
                  <c:v>297</c:v>
                </c:pt>
                <c:pt idx="20">
                  <c:v>261</c:v>
                </c:pt>
                <c:pt idx="21">
                  <c:v>216</c:v>
                </c:pt>
                <c:pt idx="22">
                  <c:v>178</c:v>
                </c:pt>
                <c:pt idx="23">
                  <c:v>175.5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1277.2379999999998</c:v>
                </c:pt>
                <c:pt idx="1">
                  <c:v>1238.4580000000001</c:v>
                </c:pt>
                <c:pt idx="2">
                  <c:v>1167.9000000000001</c:v>
                </c:pt>
                <c:pt idx="3">
                  <c:v>1167.9000000000001</c:v>
                </c:pt>
                <c:pt idx="4">
                  <c:v>1167.9000000000001</c:v>
                </c:pt>
                <c:pt idx="5">
                  <c:v>1130.0549999999998</c:v>
                </c:pt>
                <c:pt idx="6">
                  <c:v>1420.2909999999999</c:v>
                </c:pt>
                <c:pt idx="7">
                  <c:v>1726.4789999999998</c:v>
                </c:pt>
                <c:pt idx="8">
                  <c:v>1735.252</c:v>
                </c:pt>
                <c:pt idx="9">
                  <c:v>1486.5520000000001</c:v>
                </c:pt>
                <c:pt idx="10">
                  <c:v>1059.9000000000001</c:v>
                </c:pt>
                <c:pt idx="11">
                  <c:v>877.9</c:v>
                </c:pt>
                <c:pt idx="12">
                  <c:v>877.9</c:v>
                </c:pt>
                <c:pt idx="13">
                  <c:v>877.9</c:v>
                </c:pt>
                <c:pt idx="14">
                  <c:v>877.9</c:v>
                </c:pt>
                <c:pt idx="15">
                  <c:v>1027.693</c:v>
                </c:pt>
                <c:pt idx="16">
                  <c:v>1556.5160000000001</c:v>
                </c:pt>
                <c:pt idx="17">
                  <c:v>1974.7090000000001</c:v>
                </c:pt>
                <c:pt idx="18">
                  <c:v>2056.8230000000003</c:v>
                </c:pt>
                <c:pt idx="19">
                  <c:v>1996.1020000000001</c:v>
                </c:pt>
                <c:pt idx="20">
                  <c:v>2078.163</c:v>
                </c:pt>
                <c:pt idx="21">
                  <c:v>1701.174</c:v>
                </c:pt>
                <c:pt idx="22">
                  <c:v>1664.6990000000001</c:v>
                </c:pt>
                <c:pt idx="23">
                  <c:v>1482.9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1188</c:v>
                </c:pt>
                <c:pt idx="1">
                  <c:v>1188</c:v>
                </c:pt>
                <c:pt idx="2">
                  <c:v>1188</c:v>
                </c:pt>
                <c:pt idx="3">
                  <c:v>1188</c:v>
                </c:pt>
                <c:pt idx="4">
                  <c:v>1188</c:v>
                </c:pt>
                <c:pt idx="5">
                  <c:v>1199.8</c:v>
                </c:pt>
                <c:pt idx="6">
                  <c:v>1099</c:v>
                </c:pt>
                <c:pt idx="7">
                  <c:v>934.9</c:v>
                </c:pt>
                <c:pt idx="8">
                  <c:v>560.79999999999995</c:v>
                </c:pt>
                <c:pt idx="9">
                  <c:v>589.4</c:v>
                </c:pt>
                <c:pt idx="10">
                  <c:v>626.6</c:v>
                </c:pt>
                <c:pt idx="11">
                  <c:v>815</c:v>
                </c:pt>
                <c:pt idx="12">
                  <c:v>874.1</c:v>
                </c:pt>
                <c:pt idx="13">
                  <c:v>853.8</c:v>
                </c:pt>
                <c:pt idx="14">
                  <c:v>911.5</c:v>
                </c:pt>
                <c:pt idx="15">
                  <c:v>637.1</c:v>
                </c:pt>
                <c:pt idx="16">
                  <c:v>942.7</c:v>
                </c:pt>
                <c:pt idx="17">
                  <c:v>1014</c:v>
                </c:pt>
                <c:pt idx="18">
                  <c:v>1108</c:v>
                </c:pt>
                <c:pt idx="19">
                  <c:v>1083</c:v>
                </c:pt>
                <c:pt idx="20">
                  <c:v>1108</c:v>
                </c:pt>
                <c:pt idx="21">
                  <c:v>889</c:v>
                </c:pt>
                <c:pt idx="22">
                  <c:v>944.6</c:v>
                </c:pt>
                <c:pt idx="23">
                  <c:v>1072.8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1356.8589999999999</c:v>
                </c:pt>
                <c:pt idx="1">
                  <c:v>1402.8610000000001</c:v>
                </c:pt>
                <c:pt idx="2">
                  <c:v>1466.3650000000002</c:v>
                </c:pt>
                <c:pt idx="3">
                  <c:v>1505.0289999999998</c:v>
                </c:pt>
                <c:pt idx="4">
                  <c:v>1527.5499999999997</c:v>
                </c:pt>
                <c:pt idx="5">
                  <c:v>1569.683</c:v>
                </c:pt>
                <c:pt idx="6">
                  <c:v>1688.4479999999992</c:v>
                </c:pt>
                <c:pt idx="7">
                  <c:v>2183.6959999999999</c:v>
                </c:pt>
                <c:pt idx="8">
                  <c:v>3036.8289999999997</c:v>
                </c:pt>
                <c:pt idx="9">
                  <c:v>3760.8719999999994</c:v>
                </c:pt>
                <c:pt idx="10">
                  <c:v>4179.902</c:v>
                </c:pt>
                <c:pt idx="11">
                  <c:v>4335.1319999999996</c:v>
                </c:pt>
                <c:pt idx="12">
                  <c:v>4271.9149999999991</c:v>
                </c:pt>
                <c:pt idx="13">
                  <c:v>4076.7749999999996</c:v>
                </c:pt>
                <c:pt idx="14">
                  <c:v>3765.0150000000003</c:v>
                </c:pt>
                <c:pt idx="15">
                  <c:v>3289.5160000000001</c:v>
                </c:pt>
                <c:pt idx="16">
                  <c:v>2664.2720000000004</c:v>
                </c:pt>
                <c:pt idx="17">
                  <c:v>2025.6279999999997</c:v>
                </c:pt>
                <c:pt idx="18">
                  <c:v>1804.8869999999997</c:v>
                </c:pt>
                <c:pt idx="19">
                  <c:v>1813.9110000000001</c:v>
                </c:pt>
                <c:pt idx="20">
                  <c:v>1807.1099999999992</c:v>
                </c:pt>
                <c:pt idx="21">
                  <c:v>1794.8529999999996</c:v>
                </c:pt>
                <c:pt idx="22">
                  <c:v>1788.6859999999997</c:v>
                </c:pt>
                <c:pt idx="23">
                  <c:v>1782.9469999999999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141</c:v>
                </c:pt>
                <c:pt idx="1">
                  <c:v>141</c:v>
                </c:pt>
                <c:pt idx="2">
                  <c:v>141</c:v>
                </c:pt>
                <c:pt idx="3">
                  <c:v>143</c:v>
                </c:pt>
                <c:pt idx="4">
                  <c:v>145</c:v>
                </c:pt>
                <c:pt idx="5">
                  <c:v>147</c:v>
                </c:pt>
                <c:pt idx="6">
                  <c:v>153</c:v>
                </c:pt>
                <c:pt idx="7">
                  <c:v>176</c:v>
                </c:pt>
                <c:pt idx="8">
                  <c:v>203</c:v>
                </c:pt>
                <c:pt idx="9">
                  <c:v>218</c:v>
                </c:pt>
                <c:pt idx="10">
                  <c:v>226</c:v>
                </c:pt>
                <c:pt idx="11">
                  <c:v>229</c:v>
                </c:pt>
                <c:pt idx="12">
                  <c:v>229</c:v>
                </c:pt>
                <c:pt idx="13">
                  <c:v>227</c:v>
                </c:pt>
                <c:pt idx="14">
                  <c:v>221</c:v>
                </c:pt>
                <c:pt idx="15">
                  <c:v>210</c:v>
                </c:pt>
                <c:pt idx="16">
                  <c:v>189</c:v>
                </c:pt>
                <c:pt idx="17">
                  <c:v>169</c:v>
                </c:pt>
                <c:pt idx="18">
                  <c:v>162</c:v>
                </c:pt>
                <c:pt idx="19">
                  <c:v>162</c:v>
                </c:pt>
                <c:pt idx="20">
                  <c:v>161</c:v>
                </c:pt>
                <c:pt idx="21">
                  <c:v>159</c:v>
                </c:pt>
                <c:pt idx="22">
                  <c:v>157</c:v>
                </c:pt>
                <c:pt idx="23">
                  <c:v>153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266</c:v>
                </c:pt>
                <c:pt idx="7">
                  <c:v>361</c:v>
                </c:pt>
                <c:pt idx="8">
                  <c:v>195</c:v>
                </c:pt>
                <c:pt idx="9">
                  <c:v>36</c:v>
                </c:pt>
                <c:pt idx="10">
                  <c:v>50</c:v>
                </c:pt>
                <c:pt idx="11">
                  <c:v>76</c:v>
                </c:pt>
                <c:pt idx="12">
                  <c:v>74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126</c:v>
                </c:pt>
                <c:pt idx="18">
                  <c:v>751.24199999999996</c:v>
                </c:pt>
                <c:pt idx="19">
                  <c:v>1006.2139999999999</c:v>
                </c:pt>
                <c:pt idx="20">
                  <c:v>556</c:v>
                </c:pt>
                <c:pt idx="21">
                  <c:v>436</c:v>
                </c:pt>
                <c:pt idx="22">
                  <c:v>136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5904064"/>
        <c:axId val="345904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4391.1010000000006</c:v>
                </c:pt>
                <c:pt idx="1">
                  <c:v>4384.3310000000019</c:v>
                </c:pt>
                <c:pt idx="2">
                  <c:v>4372.2170000000006</c:v>
                </c:pt>
                <c:pt idx="3">
                  <c:v>4412.9110000000001</c:v>
                </c:pt>
                <c:pt idx="4">
                  <c:v>4465.4870000000019</c:v>
                </c:pt>
                <c:pt idx="5">
                  <c:v>4507.5019999999986</c:v>
                </c:pt>
                <c:pt idx="6">
                  <c:v>5076.7200000000021</c:v>
                </c:pt>
                <c:pt idx="7">
                  <c:v>5865.0300000000016</c:v>
                </c:pt>
                <c:pt idx="8">
                  <c:v>6233.8970000000008</c:v>
                </c:pt>
                <c:pt idx="9">
                  <c:v>6592.8690000000006</c:v>
                </c:pt>
                <c:pt idx="10">
                  <c:v>6644.4229999999998</c:v>
                </c:pt>
                <c:pt idx="11">
                  <c:v>6835.005000000001</c:v>
                </c:pt>
                <c:pt idx="12">
                  <c:v>6815.9610000000002</c:v>
                </c:pt>
                <c:pt idx="13">
                  <c:v>6568.5190000000011</c:v>
                </c:pt>
                <c:pt idx="14">
                  <c:v>6267.4630000000016</c:v>
                </c:pt>
                <c:pt idx="15">
                  <c:v>5657.2840000000006</c:v>
                </c:pt>
                <c:pt idx="16">
                  <c:v>5865.4890000000005</c:v>
                </c:pt>
                <c:pt idx="17">
                  <c:v>5829.3079999999982</c:v>
                </c:pt>
                <c:pt idx="18">
                  <c:v>6439.9520000000011</c:v>
                </c:pt>
                <c:pt idx="19">
                  <c:v>6618.2270000000008</c:v>
                </c:pt>
                <c:pt idx="20">
                  <c:v>6231.2610000000013</c:v>
                </c:pt>
                <c:pt idx="21">
                  <c:v>5456.0690000000004</c:v>
                </c:pt>
                <c:pt idx="22">
                  <c:v>5128.9300000000012</c:v>
                </c:pt>
                <c:pt idx="23">
                  <c:v>4947.1040000000012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904064"/>
        <c:axId val="345904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288.60000000000002</c:v>
                </c:pt>
                <c:pt idx="1">
                  <c:v>273.95999999999998</c:v>
                </c:pt>
                <c:pt idx="2">
                  <c:v>256.39</c:v>
                </c:pt>
                <c:pt idx="3">
                  <c:v>248</c:v>
                </c:pt>
                <c:pt idx="4">
                  <c:v>248</c:v>
                </c:pt>
                <c:pt idx="5">
                  <c:v>273.95999999999998</c:v>
                </c:pt>
                <c:pt idx="6">
                  <c:v>299.20999999999998</c:v>
                </c:pt>
                <c:pt idx="7">
                  <c:v>340.78</c:v>
                </c:pt>
                <c:pt idx="8">
                  <c:v>360.8</c:v>
                </c:pt>
                <c:pt idx="9">
                  <c:v>291.24</c:v>
                </c:pt>
                <c:pt idx="10">
                  <c:v>261.36</c:v>
                </c:pt>
                <c:pt idx="11">
                  <c:v>213.7</c:v>
                </c:pt>
                <c:pt idx="12">
                  <c:v>178.62</c:v>
                </c:pt>
                <c:pt idx="13">
                  <c:v>202.3</c:v>
                </c:pt>
                <c:pt idx="14">
                  <c:v>212.75</c:v>
                </c:pt>
                <c:pt idx="15">
                  <c:v>268</c:v>
                </c:pt>
                <c:pt idx="16">
                  <c:v>287.38</c:v>
                </c:pt>
                <c:pt idx="17">
                  <c:v>337.48</c:v>
                </c:pt>
                <c:pt idx="18">
                  <c:v>568.15</c:v>
                </c:pt>
                <c:pt idx="19">
                  <c:v>568.15</c:v>
                </c:pt>
                <c:pt idx="20">
                  <c:v>449.25</c:v>
                </c:pt>
                <c:pt idx="21">
                  <c:v>296.07</c:v>
                </c:pt>
                <c:pt idx="22">
                  <c:v>285</c:v>
                </c:pt>
                <c:pt idx="23">
                  <c:v>231.8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905240"/>
        <c:axId val="345904848"/>
      </c:lineChart>
      <c:catAx>
        <c:axId val="345904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904456"/>
        <c:crosses val="autoZero"/>
        <c:auto val="1"/>
        <c:lblAlgn val="ctr"/>
        <c:lblOffset val="100"/>
        <c:noMultiLvlLbl val="0"/>
      </c:catAx>
      <c:valAx>
        <c:axId val="34590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904064"/>
        <c:crosses val="autoZero"/>
        <c:crossBetween val="between"/>
      </c:valAx>
      <c:valAx>
        <c:axId val="345904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905240"/>
        <c:crosses val="max"/>
        <c:crossBetween val="between"/>
      </c:valAx>
      <c:catAx>
        <c:axId val="345905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904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4391.0970000000016</v>
      </c>
      <c r="C4" s="18">
        <v>4384.3190000000004</v>
      </c>
      <c r="D4" s="18">
        <v>4372.2650000000003</v>
      </c>
      <c r="E4" s="18">
        <v>4412.9289999999992</v>
      </c>
      <c r="F4" s="18">
        <v>4465.4500000000016</v>
      </c>
      <c r="G4" s="18">
        <v>4507.5380000000023</v>
      </c>
      <c r="H4" s="18">
        <v>5076.7390000000023</v>
      </c>
      <c r="I4" s="18">
        <v>5865.0749999999998</v>
      </c>
      <c r="J4" s="18">
        <v>6233.8809999999994</v>
      </c>
      <c r="K4" s="18">
        <v>6592.8240000000005</v>
      </c>
      <c r="L4" s="18">
        <v>6644.402000000001</v>
      </c>
      <c r="M4" s="18">
        <v>6835.0319999999983</v>
      </c>
      <c r="N4" s="18">
        <v>6815.9149999999981</v>
      </c>
      <c r="O4" s="18">
        <v>6568.4749999999995</v>
      </c>
      <c r="P4" s="18">
        <v>6267.4150000000027</v>
      </c>
      <c r="Q4" s="18">
        <v>5657.3089999999993</v>
      </c>
      <c r="R4" s="18">
        <v>5865.4879999999985</v>
      </c>
      <c r="S4" s="18">
        <v>5829.3370000000004</v>
      </c>
      <c r="T4" s="18">
        <v>6439.9520000000011</v>
      </c>
      <c r="U4" s="18">
        <v>6618.226999999999</v>
      </c>
      <c r="V4" s="18">
        <v>6231.273000000002</v>
      </c>
      <c r="W4" s="18">
        <v>5456.0270000000028</v>
      </c>
      <c r="X4" s="18">
        <v>5128.9850000000006</v>
      </c>
      <c r="Y4" s="18">
        <v>4947.1469999999999</v>
      </c>
      <c r="Z4" s="19"/>
      <c r="AA4" s="20">
        <f>SUM(B4:Z4)</f>
        <v>135607.10100000002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288.60000000000002</v>
      </c>
      <c r="C7" s="28">
        <v>273.95999999999998</v>
      </c>
      <c r="D7" s="28">
        <v>256.39</v>
      </c>
      <c r="E7" s="28">
        <v>248</v>
      </c>
      <c r="F7" s="28">
        <v>248</v>
      </c>
      <c r="G7" s="28">
        <v>273.95999999999998</v>
      </c>
      <c r="H7" s="28">
        <v>299.20999999999998</v>
      </c>
      <c r="I7" s="28">
        <v>340.78</v>
      </c>
      <c r="J7" s="28">
        <v>360.8</v>
      </c>
      <c r="K7" s="28">
        <v>291.24</v>
      </c>
      <c r="L7" s="28">
        <v>261.36</v>
      </c>
      <c r="M7" s="28">
        <v>213.7</v>
      </c>
      <c r="N7" s="28">
        <v>178.62</v>
      </c>
      <c r="O7" s="28">
        <v>202.3</v>
      </c>
      <c r="P7" s="28">
        <v>212.75</v>
      </c>
      <c r="Q7" s="28">
        <v>268</v>
      </c>
      <c r="R7" s="28">
        <v>287.38</v>
      </c>
      <c r="S7" s="28">
        <v>337.48</v>
      </c>
      <c r="T7" s="28">
        <v>568.15</v>
      </c>
      <c r="U7" s="28">
        <v>568.15</v>
      </c>
      <c r="V7" s="28">
        <v>449.25</v>
      </c>
      <c r="W7" s="28">
        <v>296.07</v>
      </c>
      <c r="X7" s="28">
        <v>285</v>
      </c>
      <c r="Y7" s="28">
        <v>231.8</v>
      </c>
      <c r="Z7" s="29"/>
      <c r="AA7" s="30">
        <f>IF(SUM(B7:Z7)&lt;&gt;0,AVERAGEIF(B7:Z7,"&lt;&gt;"""),"")</f>
        <v>301.70625000000001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260</v>
      </c>
      <c r="C10" s="42">
        <v>260</v>
      </c>
      <c r="D10" s="42">
        <v>260</v>
      </c>
      <c r="E10" s="42">
        <v>260</v>
      </c>
      <c r="F10" s="42">
        <v>260</v>
      </c>
      <c r="G10" s="42">
        <v>260</v>
      </c>
      <c r="H10" s="42">
        <v>260</v>
      </c>
      <c r="I10" s="42">
        <v>260</v>
      </c>
      <c r="J10" s="42">
        <v>260</v>
      </c>
      <c r="K10" s="42">
        <v>260</v>
      </c>
      <c r="L10" s="42">
        <v>260</v>
      </c>
      <c r="M10" s="42">
        <v>260</v>
      </c>
      <c r="N10" s="42">
        <v>250</v>
      </c>
      <c r="O10" s="42">
        <v>260</v>
      </c>
      <c r="P10" s="42">
        <v>260</v>
      </c>
      <c r="Q10" s="42">
        <v>260</v>
      </c>
      <c r="R10" s="42">
        <v>260</v>
      </c>
      <c r="S10" s="42">
        <v>260</v>
      </c>
      <c r="T10" s="42">
        <v>260</v>
      </c>
      <c r="U10" s="42">
        <v>260</v>
      </c>
      <c r="V10" s="42">
        <v>260</v>
      </c>
      <c r="W10" s="42">
        <v>260</v>
      </c>
      <c r="X10" s="42">
        <v>260</v>
      </c>
      <c r="Y10" s="42">
        <v>260</v>
      </c>
      <c r="Z10" s="43"/>
      <c r="AA10" s="44">
        <f t="shared" ref="AA10:AA15" si="0">SUM(B10:Z10)</f>
        <v>6230</v>
      </c>
    </row>
    <row r="11" spans="1:27" ht="24.95" customHeight="1" x14ac:dyDescent="0.2">
      <c r="A11" s="45" t="s">
        <v>7</v>
      </c>
      <c r="B11" s="46">
        <v>148</v>
      </c>
      <c r="C11" s="47">
        <v>134</v>
      </c>
      <c r="D11" s="47">
        <v>129</v>
      </c>
      <c r="E11" s="47">
        <v>129</v>
      </c>
      <c r="F11" s="47">
        <v>131</v>
      </c>
      <c r="G11" s="47">
        <v>155</v>
      </c>
      <c r="H11" s="47">
        <v>190</v>
      </c>
      <c r="I11" s="47">
        <v>223</v>
      </c>
      <c r="J11" s="47">
        <v>243</v>
      </c>
      <c r="K11" s="47">
        <v>242</v>
      </c>
      <c r="L11" s="47">
        <v>242</v>
      </c>
      <c r="M11" s="47">
        <v>242</v>
      </c>
      <c r="N11" s="47">
        <v>239</v>
      </c>
      <c r="O11" s="47">
        <v>227</v>
      </c>
      <c r="P11" s="47">
        <v>212</v>
      </c>
      <c r="Q11" s="47">
        <v>213</v>
      </c>
      <c r="R11" s="47">
        <v>233</v>
      </c>
      <c r="S11" s="47">
        <v>260</v>
      </c>
      <c r="T11" s="47">
        <v>297</v>
      </c>
      <c r="U11" s="47">
        <v>297</v>
      </c>
      <c r="V11" s="47">
        <v>261</v>
      </c>
      <c r="W11" s="47">
        <v>216</v>
      </c>
      <c r="X11" s="47">
        <v>178</v>
      </c>
      <c r="Y11" s="47">
        <v>175.5</v>
      </c>
      <c r="Z11" s="48"/>
      <c r="AA11" s="49">
        <f t="shared" si="0"/>
        <v>5016.5</v>
      </c>
    </row>
    <row r="12" spans="1:27" ht="24.95" customHeight="1" x14ac:dyDescent="0.2">
      <c r="A12" s="50" t="s">
        <v>8</v>
      </c>
      <c r="B12" s="51">
        <v>1277.2379999999998</v>
      </c>
      <c r="C12" s="52">
        <v>1238.4580000000001</v>
      </c>
      <c r="D12" s="52">
        <v>1167.9000000000001</v>
      </c>
      <c r="E12" s="52">
        <v>1167.9000000000001</v>
      </c>
      <c r="F12" s="52">
        <v>1167.9000000000001</v>
      </c>
      <c r="G12" s="52">
        <v>1130.0549999999998</v>
      </c>
      <c r="H12" s="52">
        <v>1420.2909999999999</v>
      </c>
      <c r="I12" s="52">
        <v>1726.4789999999998</v>
      </c>
      <c r="J12" s="52">
        <v>1735.252</v>
      </c>
      <c r="K12" s="52">
        <v>1486.5520000000001</v>
      </c>
      <c r="L12" s="52">
        <v>1059.9000000000001</v>
      </c>
      <c r="M12" s="52">
        <v>877.9</v>
      </c>
      <c r="N12" s="52">
        <v>877.9</v>
      </c>
      <c r="O12" s="52">
        <v>877.9</v>
      </c>
      <c r="P12" s="52">
        <v>877.9</v>
      </c>
      <c r="Q12" s="52">
        <v>1027.693</v>
      </c>
      <c r="R12" s="52">
        <v>1556.5160000000001</v>
      </c>
      <c r="S12" s="52">
        <v>1974.7090000000001</v>
      </c>
      <c r="T12" s="52">
        <v>2056.8230000000003</v>
      </c>
      <c r="U12" s="52">
        <v>1996.1020000000001</v>
      </c>
      <c r="V12" s="52">
        <v>2078.163</v>
      </c>
      <c r="W12" s="52">
        <v>1701.174</v>
      </c>
      <c r="X12" s="52">
        <v>1664.6990000000001</v>
      </c>
      <c r="Y12" s="52">
        <v>1482.9</v>
      </c>
      <c r="Z12" s="53"/>
      <c r="AA12" s="54">
        <f t="shared" si="0"/>
        <v>33628.303999999996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266</v>
      </c>
      <c r="I13" s="52">
        <v>361</v>
      </c>
      <c r="J13" s="52">
        <v>195</v>
      </c>
      <c r="K13" s="52">
        <v>36</v>
      </c>
      <c r="L13" s="52">
        <v>50</v>
      </c>
      <c r="M13" s="52">
        <v>76</v>
      </c>
      <c r="N13" s="52">
        <v>74</v>
      </c>
      <c r="O13" s="52">
        <v>46</v>
      </c>
      <c r="P13" s="52">
        <v>20</v>
      </c>
      <c r="Q13" s="52">
        <v>20</v>
      </c>
      <c r="R13" s="52">
        <v>20</v>
      </c>
      <c r="S13" s="52">
        <v>126</v>
      </c>
      <c r="T13" s="52">
        <v>751.24199999999996</v>
      </c>
      <c r="U13" s="52">
        <v>1006.2139999999999</v>
      </c>
      <c r="V13" s="52">
        <v>556</v>
      </c>
      <c r="W13" s="52">
        <v>436</v>
      </c>
      <c r="X13" s="52">
        <v>136</v>
      </c>
      <c r="Y13" s="52">
        <v>20</v>
      </c>
      <c r="Z13" s="53"/>
      <c r="AA13" s="54">
        <f t="shared" si="0"/>
        <v>4367.4560000000001</v>
      </c>
    </row>
    <row r="14" spans="1:27" ht="24.95" customHeight="1" x14ac:dyDescent="0.2">
      <c r="A14" s="55" t="s">
        <v>10</v>
      </c>
      <c r="B14" s="56">
        <v>1356.8589999999999</v>
      </c>
      <c r="C14" s="57">
        <v>1402.8610000000001</v>
      </c>
      <c r="D14" s="57">
        <v>1466.3650000000002</v>
      </c>
      <c r="E14" s="57">
        <v>1505.0289999999998</v>
      </c>
      <c r="F14" s="57">
        <v>1527.5499999999997</v>
      </c>
      <c r="G14" s="57">
        <v>1569.683</v>
      </c>
      <c r="H14" s="57">
        <v>1688.4479999999992</v>
      </c>
      <c r="I14" s="57">
        <v>2183.6959999999999</v>
      </c>
      <c r="J14" s="57">
        <v>3036.8289999999997</v>
      </c>
      <c r="K14" s="57">
        <v>3760.8719999999994</v>
      </c>
      <c r="L14" s="57">
        <v>4179.902</v>
      </c>
      <c r="M14" s="57">
        <v>4335.1319999999996</v>
      </c>
      <c r="N14" s="57">
        <v>4271.9149999999991</v>
      </c>
      <c r="O14" s="57">
        <v>4076.7749999999996</v>
      </c>
      <c r="P14" s="57">
        <v>3765.0150000000003</v>
      </c>
      <c r="Q14" s="57">
        <v>3289.5160000000001</v>
      </c>
      <c r="R14" s="57">
        <v>2664.2720000000004</v>
      </c>
      <c r="S14" s="57">
        <v>2025.6279999999997</v>
      </c>
      <c r="T14" s="57">
        <v>1804.8869999999997</v>
      </c>
      <c r="U14" s="57">
        <v>1813.9110000000001</v>
      </c>
      <c r="V14" s="57">
        <v>1807.1099999999992</v>
      </c>
      <c r="W14" s="57">
        <v>1794.8529999999996</v>
      </c>
      <c r="X14" s="57">
        <v>1788.6859999999997</v>
      </c>
      <c r="Y14" s="57">
        <v>1782.9469999999999</v>
      </c>
      <c r="Z14" s="58"/>
      <c r="AA14" s="59">
        <f t="shared" si="0"/>
        <v>58898.741000000002</v>
      </c>
    </row>
    <row r="15" spans="1:27" ht="24.95" customHeight="1" x14ac:dyDescent="0.2">
      <c r="A15" s="55" t="s">
        <v>11</v>
      </c>
      <c r="B15" s="56">
        <v>141</v>
      </c>
      <c r="C15" s="57">
        <v>141</v>
      </c>
      <c r="D15" s="57">
        <v>141</v>
      </c>
      <c r="E15" s="57">
        <v>143</v>
      </c>
      <c r="F15" s="57">
        <v>145</v>
      </c>
      <c r="G15" s="57">
        <v>147</v>
      </c>
      <c r="H15" s="57">
        <v>153</v>
      </c>
      <c r="I15" s="57">
        <v>176</v>
      </c>
      <c r="J15" s="57">
        <v>203</v>
      </c>
      <c r="K15" s="57">
        <v>218</v>
      </c>
      <c r="L15" s="57">
        <v>226</v>
      </c>
      <c r="M15" s="57">
        <v>229</v>
      </c>
      <c r="N15" s="57">
        <v>229</v>
      </c>
      <c r="O15" s="57">
        <v>227</v>
      </c>
      <c r="P15" s="57">
        <v>221</v>
      </c>
      <c r="Q15" s="57">
        <v>210</v>
      </c>
      <c r="R15" s="57">
        <v>189</v>
      </c>
      <c r="S15" s="57">
        <v>169</v>
      </c>
      <c r="T15" s="57">
        <v>162</v>
      </c>
      <c r="U15" s="57">
        <v>162</v>
      </c>
      <c r="V15" s="57">
        <v>161</v>
      </c>
      <c r="W15" s="57">
        <v>159</v>
      </c>
      <c r="X15" s="57">
        <v>157</v>
      </c>
      <c r="Y15" s="57">
        <v>153</v>
      </c>
      <c r="Z15" s="58"/>
      <c r="AA15" s="59">
        <f t="shared" si="0"/>
        <v>4262</v>
      </c>
    </row>
    <row r="16" spans="1:27" ht="30" customHeight="1" thickBot="1" x14ac:dyDescent="0.25">
      <c r="A16" s="60" t="s">
        <v>12</v>
      </c>
      <c r="B16" s="61">
        <f>IF(LEN(B$2)&gt;0,SUM(B10:B15),"")</f>
        <v>3203.0969999999998</v>
      </c>
      <c r="C16" s="62">
        <f t="shared" ref="C16:Z16" si="1">IF(LEN(C$2)&gt;0,SUM(C10:C15),"")</f>
        <v>3196.3190000000004</v>
      </c>
      <c r="D16" s="62">
        <f t="shared" si="1"/>
        <v>3184.2650000000003</v>
      </c>
      <c r="E16" s="62">
        <f t="shared" si="1"/>
        <v>3224.9290000000001</v>
      </c>
      <c r="F16" s="62">
        <f t="shared" si="1"/>
        <v>3277.45</v>
      </c>
      <c r="G16" s="62">
        <f t="shared" si="1"/>
        <v>3307.7379999999998</v>
      </c>
      <c r="H16" s="62">
        <f t="shared" si="1"/>
        <v>3977.7389999999996</v>
      </c>
      <c r="I16" s="62">
        <f t="shared" si="1"/>
        <v>4930.1749999999993</v>
      </c>
      <c r="J16" s="62">
        <f t="shared" si="1"/>
        <v>5673.0810000000001</v>
      </c>
      <c r="K16" s="62">
        <f t="shared" si="1"/>
        <v>6003.4239999999991</v>
      </c>
      <c r="L16" s="62">
        <f t="shared" si="1"/>
        <v>6017.8019999999997</v>
      </c>
      <c r="M16" s="62">
        <f t="shared" si="1"/>
        <v>6020.0319999999992</v>
      </c>
      <c r="N16" s="62">
        <f t="shared" si="1"/>
        <v>5941.8149999999987</v>
      </c>
      <c r="O16" s="62">
        <f t="shared" si="1"/>
        <v>5714.6749999999993</v>
      </c>
      <c r="P16" s="62">
        <f t="shared" si="1"/>
        <v>5355.9150000000009</v>
      </c>
      <c r="Q16" s="62">
        <f t="shared" si="1"/>
        <v>5020.2089999999998</v>
      </c>
      <c r="R16" s="62">
        <f t="shared" si="1"/>
        <v>4922.7880000000005</v>
      </c>
      <c r="S16" s="62">
        <f t="shared" si="1"/>
        <v>4815.3369999999995</v>
      </c>
      <c r="T16" s="62">
        <f t="shared" si="1"/>
        <v>5331.9520000000002</v>
      </c>
      <c r="U16" s="62">
        <f t="shared" si="1"/>
        <v>5535.2269999999999</v>
      </c>
      <c r="V16" s="62">
        <f t="shared" si="1"/>
        <v>5123.2729999999992</v>
      </c>
      <c r="W16" s="62">
        <f t="shared" si="1"/>
        <v>4567.027</v>
      </c>
      <c r="X16" s="62">
        <f t="shared" si="1"/>
        <v>4184.3850000000002</v>
      </c>
      <c r="Y16" s="62">
        <f t="shared" si="1"/>
        <v>3874.3469999999998</v>
      </c>
      <c r="Z16" s="63" t="str">
        <f t="shared" si="1"/>
        <v/>
      </c>
      <c r="AA16" s="64">
        <f>SUM(AA10:AA15)</f>
        <v>112403.00099999999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1506.9</v>
      </c>
      <c r="C28" s="72">
        <v>1525.9</v>
      </c>
      <c r="D28" s="72">
        <v>1557.9</v>
      </c>
      <c r="E28" s="72">
        <v>1593.9</v>
      </c>
      <c r="F28" s="72">
        <v>1655.9</v>
      </c>
      <c r="G28" s="72">
        <v>1723.9</v>
      </c>
      <c r="H28" s="72">
        <v>2046.9</v>
      </c>
      <c r="I28" s="72">
        <v>2436.9</v>
      </c>
      <c r="J28" s="72">
        <v>2815.9</v>
      </c>
      <c r="K28" s="72">
        <v>3113.9</v>
      </c>
      <c r="L28" s="72">
        <v>3400.9</v>
      </c>
      <c r="M28" s="72">
        <v>3535.9</v>
      </c>
      <c r="N28" s="72">
        <v>3500.9</v>
      </c>
      <c r="O28" s="72">
        <v>3338.9</v>
      </c>
      <c r="P28" s="72">
        <v>3101.9</v>
      </c>
      <c r="Q28" s="72">
        <v>2822.9</v>
      </c>
      <c r="R28" s="72">
        <v>2447.9</v>
      </c>
      <c r="S28" s="72">
        <v>2180.9</v>
      </c>
      <c r="T28" s="72">
        <v>2249.9</v>
      </c>
      <c r="U28" s="72">
        <v>2552.9</v>
      </c>
      <c r="V28" s="72">
        <v>2496.9</v>
      </c>
      <c r="W28" s="72">
        <v>2327.9</v>
      </c>
      <c r="X28" s="72">
        <v>1984.9</v>
      </c>
      <c r="Y28" s="72">
        <v>1867.4</v>
      </c>
      <c r="Z28" s="73"/>
      <c r="AA28" s="74">
        <f>SUM(B28:Z28)</f>
        <v>57788.10000000002</v>
      </c>
    </row>
    <row r="29" spans="1:27" ht="24.95" customHeight="1" x14ac:dyDescent="0.2">
      <c r="A29" s="75" t="s">
        <v>23</v>
      </c>
      <c r="B29" s="76">
        <v>1078.1969999999999</v>
      </c>
      <c r="C29" s="77">
        <v>1002.419</v>
      </c>
      <c r="D29" s="77">
        <v>1024.365</v>
      </c>
      <c r="E29" s="77">
        <v>1029.029</v>
      </c>
      <c r="F29" s="77">
        <v>1019.55</v>
      </c>
      <c r="G29" s="77">
        <v>1031.838</v>
      </c>
      <c r="H29" s="77">
        <v>1184.8389999999999</v>
      </c>
      <c r="I29" s="77">
        <v>1564.2750000000001</v>
      </c>
      <c r="J29" s="77">
        <v>1915.181</v>
      </c>
      <c r="K29" s="77">
        <v>1910.5239999999999</v>
      </c>
      <c r="L29" s="77">
        <v>1863.902</v>
      </c>
      <c r="M29" s="77">
        <v>1902.1320000000001</v>
      </c>
      <c r="N29" s="77">
        <v>1869.915</v>
      </c>
      <c r="O29" s="77">
        <v>1819.7750000000001</v>
      </c>
      <c r="P29" s="77">
        <v>1702.0150000000001</v>
      </c>
      <c r="Q29" s="77">
        <v>1520.309</v>
      </c>
      <c r="R29" s="77">
        <v>1434.8879999999999</v>
      </c>
      <c r="S29" s="77">
        <v>1413.4369999999999</v>
      </c>
      <c r="T29" s="77">
        <v>1843.0519999999999</v>
      </c>
      <c r="U29" s="77">
        <v>1735.327</v>
      </c>
      <c r="V29" s="77">
        <v>1371.373</v>
      </c>
      <c r="W29" s="77">
        <v>1064.127</v>
      </c>
      <c r="X29" s="77">
        <v>1123.4849999999999</v>
      </c>
      <c r="Y29" s="77">
        <v>979.947</v>
      </c>
      <c r="Z29" s="78"/>
      <c r="AA29" s="79">
        <f>SUM(B29:Z29)</f>
        <v>34403.901000000005</v>
      </c>
    </row>
    <row r="30" spans="1:27" ht="24.95" customHeight="1" x14ac:dyDescent="0.2">
      <c r="A30" s="82" t="s">
        <v>24</v>
      </c>
      <c r="B30" s="80">
        <v>1306</v>
      </c>
      <c r="C30" s="81">
        <v>1356</v>
      </c>
      <c r="D30" s="81">
        <v>1290</v>
      </c>
      <c r="E30" s="81">
        <v>1290</v>
      </c>
      <c r="F30" s="81">
        <v>1290</v>
      </c>
      <c r="G30" s="81">
        <v>1240</v>
      </c>
      <c r="H30" s="81">
        <v>1345</v>
      </c>
      <c r="I30" s="81">
        <v>1450</v>
      </c>
      <c r="J30" s="81">
        <v>1450</v>
      </c>
      <c r="K30" s="81">
        <v>1400</v>
      </c>
      <c r="L30" s="81">
        <v>1182</v>
      </c>
      <c r="M30" s="81">
        <v>1000</v>
      </c>
      <c r="N30" s="81">
        <v>1000</v>
      </c>
      <c r="O30" s="81">
        <v>1000</v>
      </c>
      <c r="P30" s="81">
        <v>1000</v>
      </c>
      <c r="Q30" s="81">
        <v>1100</v>
      </c>
      <c r="R30" s="81">
        <v>1525</v>
      </c>
      <c r="S30" s="81">
        <v>1735</v>
      </c>
      <c r="T30" s="81">
        <v>1847</v>
      </c>
      <c r="U30" s="81">
        <v>1830</v>
      </c>
      <c r="V30" s="81">
        <v>1863</v>
      </c>
      <c r="W30" s="81">
        <v>1705</v>
      </c>
      <c r="X30" s="81">
        <v>1655</v>
      </c>
      <c r="Y30" s="81">
        <v>1605</v>
      </c>
      <c r="Z30" s="83"/>
      <c r="AA30" s="84">
        <f>SUM(B30:Z30)</f>
        <v>33464</v>
      </c>
    </row>
    <row r="31" spans="1:27" ht="30" customHeight="1" thickBot="1" x14ac:dyDescent="0.25">
      <c r="A31" s="60" t="s">
        <v>25</v>
      </c>
      <c r="B31" s="61">
        <f>IF(LEN(B$2)&gt;0,SUM(B28:B30),"")</f>
        <v>3891.0969999999998</v>
      </c>
      <c r="C31" s="62">
        <f t="shared" ref="C31:Z31" si="4">IF(LEN(C$2)&gt;0,SUM(C28:C30),"")</f>
        <v>3884.319</v>
      </c>
      <c r="D31" s="62">
        <f t="shared" si="4"/>
        <v>3872.2650000000003</v>
      </c>
      <c r="E31" s="62">
        <f t="shared" si="4"/>
        <v>3912.9290000000001</v>
      </c>
      <c r="F31" s="62">
        <f t="shared" si="4"/>
        <v>3965.45</v>
      </c>
      <c r="G31" s="62">
        <f t="shared" si="4"/>
        <v>3995.7380000000003</v>
      </c>
      <c r="H31" s="62">
        <f t="shared" si="4"/>
        <v>4576.7389999999996</v>
      </c>
      <c r="I31" s="62">
        <f t="shared" si="4"/>
        <v>5451.1750000000002</v>
      </c>
      <c r="J31" s="62">
        <f t="shared" si="4"/>
        <v>6181.0810000000001</v>
      </c>
      <c r="K31" s="62">
        <f t="shared" si="4"/>
        <v>6424.424</v>
      </c>
      <c r="L31" s="62">
        <f t="shared" si="4"/>
        <v>6446.8019999999997</v>
      </c>
      <c r="M31" s="62">
        <f t="shared" si="4"/>
        <v>6438.0320000000002</v>
      </c>
      <c r="N31" s="62">
        <f t="shared" si="4"/>
        <v>6370.8150000000005</v>
      </c>
      <c r="O31" s="62">
        <f t="shared" si="4"/>
        <v>6158.6750000000002</v>
      </c>
      <c r="P31" s="62">
        <f t="shared" si="4"/>
        <v>5803.915</v>
      </c>
      <c r="Q31" s="62">
        <f t="shared" si="4"/>
        <v>5443.2089999999998</v>
      </c>
      <c r="R31" s="62">
        <f t="shared" si="4"/>
        <v>5407.7880000000005</v>
      </c>
      <c r="S31" s="62">
        <f t="shared" si="4"/>
        <v>5329.3369999999995</v>
      </c>
      <c r="T31" s="62">
        <f t="shared" si="4"/>
        <v>5939.9520000000002</v>
      </c>
      <c r="U31" s="62">
        <f t="shared" si="4"/>
        <v>6118.2269999999999</v>
      </c>
      <c r="V31" s="62">
        <f t="shared" si="4"/>
        <v>5731.2730000000001</v>
      </c>
      <c r="W31" s="62">
        <f t="shared" si="4"/>
        <v>5097.027</v>
      </c>
      <c r="X31" s="62">
        <f t="shared" si="4"/>
        <v>4763.3850000000002</v>
      </c>
      <c r="Y31" s="62">
        <f t="shared" si="4"/>
        <v>4452.3469999999998</v>
      </c>
      <c r="Z31" s="63" t="str">
        <f t="shared" si="4"/>
        <v/>
      </c>
      <c r="AA31" s="64">
        <f>SUM(AA28:AA30)</f>
        <v>125656.00100000002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309</v>
      </c>
      <c r="C34" s="95">
        <v>309</v>
      </c>
      <c r="D34" s="95">
        <v>309</v>
      </c>
      <c r="E34" s="95">
        <v>309</v>
      </c>
      <c r="F34" s="95">
        <v>309</v>
      </c>
      <c r="G34" s="95">
        <v>309</v>
      </c>
      <c r="H34" s="95">
        <v>276</v>
      </c>
      <c r="I34" s="95">
        <v>221</v>
      </c>
      <c r="J34" s="95">
        <v>195</v>
      </c>
      <c r="K34" s="95">
        <v>222</v>
      </c>
      <c r="L34" s="95">
        <v>202</v>
      </c>
      <c r="M34" s="95">
        <v>202</v>
      </c>
      <c r="N34" s="95">
        <v>202</v>
      </c>
      <c r="O34" s="95">
        <v>202</v>
      </c>
      <c r="P34" s="95">
        <v>205</v>
      </c>
      <c r="Q34" s="95">
        <v>202</v>
      </c>
      <c r="R34" s="95">
        <v>220</v>
      </c>
      <c r="S34" s="95">
        <v>219</v>
      </c>
      <c r="T34" s="95">
        <v>270</v>
      </c>
      <c r="U34" s="95">
        <v>245</v>
      </c>
      <c r="V34" s="95">
        <v>270</v>
      </c>
      <c r="W34" s="95">
        <v>191</v>
      </c>
      <c r="X34" s="95">
        <v>240</v>
      </c>
      <c r="Y34" s="95">
        <v>239</v>
      </c>
      <c r="Z34" s="96"/>
      <c r="AA34" s="74">
        <f t="shared" ref="AA34:AA39" si="5">SUM(B34:Z34)</f>
        <v>5877</v>
      </c>
    </row>
    <row r="35" spans="1:27" ht="24.95" customHeight="1" x14ac:dyDescent="0.2">
      <c r="A35" s="97" t="s">
        <v>28</v>
      </c>
      <c r="B35" s="98">
        <v>314</v>
      </c>
      <c r="C35" s="99">
        <v>314</v>
      </c>
      <c r="D35" s="99">
        <v>314</v>
      </c>
      <c r="E35" s="99">
        <v>314</v>
      </c>
      <c r="F35" s="99">
        <v>314</v>
      </c>
      <c r="G35" s="99">
        <v>314</v>
      </c>
      <c r="H35" s="99">
        <v>258</v>
      </c>
      <c r="I35" s="99">
        <v>235</v>
      </c>
      <c r="J35" s="99">
        <v>248</v>
      </c>
      <c r="K35" s="99">
        <v>134</v>
      </c>
      <c r="L35" s="99">
        <v>162</v>
      </c>
      <c r="M35" s="99">
        <v>151</v>
      </c>
      <c r="N35" s="99">
        <v>162</v>
      </c>
      <c r="O35" s="99">
        <v>178</v>
      </c>
      <c r="P35" s="99">
        <v>178</v>
      </c>
      <c r="Q35" s="99">
        <v>156</v>
      </c>
      <c r="R35" s="99">
        <v>200</v>
      </c>
      <c r="S35" s="99">
        <v>230</v>
      </c>
      <c r="T35" s="99">
        <v>273</v>
      </c>
      <c r="U35" s="99">
        <v>273</v>
      </c>
      <c r="V35" s="99">
        <v>273</v>
      </c>
      <c r="W35" s="99">
        <v>274</v>
      </c>
      <c r="X35" s="99">
        <v>274</v>
      </c>
      <c r="Y35" s="99">
        <v>274</v>
      </c>
      <c r="Z35" s="100"/>
      <c r="AA35" s="79">
        <f t="shared" si="5"/>
        <v>5817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515</v>
      </c>
      <c r="H36" s="99">
        <v>15</v>
      </c>
      <c r="I36" s="99">
        <v>15</v>
      </c>
      <c r="J36" s="99">
        <v>67.8</v>
      </c>
      <c r="K36" s="99">
        <v>183.4</v>
      </c>
      <c r="L36" s="99">
        <v>212.6</v>
      </c>
      <c r="M36" s="99">
        <v>412</v>
      </c>
      <c r="N36" s="99">
        <v>460.1</v>
      </c>
      <c r="O36" s="99">
        <v>424.8</v>
      </c>
      <c r="P36" s="99">
        <v>478.5</v>
      </c>
      <c r="Q36" s="99">
        <v>15</v>
      </c>
      <c r="R36" s="99">
        <v>15</v>
      </c>
      <c r="S36" s="99">
        <v>15</v>
      </c>
      <c r="T36" s="99">
        <v>15</v>
      </c>
      <c r="U36" s="99">
        <v>15</v>
      </c>
      <c r="V36" s="99">
        <v>15</v>
      </c>
      <c r="W36" s="99">
        <v>15</v>
      </c>
      <c r="X36" s="99">
        <v>380.6</v>
      </c>
      <c r="Y36" s="99">
        <v>509.8</v>
      </c>
      <c r="Z36" s="100"/>
      <c r="AA36" s="79">
        <f t="shared" si="5"/>
        <v>6354.6000000000013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11.8</v>
      </c>
      <c r="H38" s="99">
        <v>500</v>
      </c>
      <c r="I38" s="99">
        <v>413.9</v>
      </c>
      <c r="J38" s="99"/>
      <c r="K38" s="99"/>
      <c r="L38" s="99"/>
      <c r="M38" s="99"/>
      <c r="N38" s="99"/>
      <c r="O38" s="99"/>
      <c r="P38" s="99"/>
      <c r="Q38" s="99">
        <v>214.1</v>
      </c>
      <c r="R38" s="99">
        <v>457.7</v>
      </c>
      <c r="S38" s="99">
        <v>500</v>
      </c>
      <c r="T38" s="99">
        <v>500</v>
      </c>
      <c r="U38" s="99">
        <v>500</v>
      </c>
      <c r="V38" s="99">
        <v>500</v>
      </c>
      <c r="W38" s="99">
        <v>359</v>
      </c>
      <c r="X38" s="99"/>
      <c r="Y38" s="99"/>
      <c r="Z38" s="100"/>
      <c r="AA38" s="79">
        <f t="shared" si="5"/>
        <v>3956.5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1188</v>
      </c>
      <c r="C39" s="88">
        <f t="shared" si="6"/>
        <v>1188</v>
      </c>
      <c r="D39" s="88">
        <f t="shared" si="6"/>
        <v>1188</v>
      </c>
      <c r="E39" s="88">
        <f t="shared" si="6"/>
        <v>1188</v>
      </c>
      <c r="F39" s="88">
        <f t="shared" si="6"/>
        <v>1188</v>
      </c>
      <c r="G39" s="88">
        <f t="shared" si="6"/>
        <v>1199.8</v>
      </c>
      <c r="H39" s="88">
        <f t="shared" si="6"/>
        <v>1099</v>
      </c>
      <c r="I39" s="88">
        <f t="shared" si="6"/>
        <v>934.9</v>
      </c>
      <c r="J39" s="88">
        <f t="shared" si="6"/>
        <v>560.79999999999995</v>
      </c>
      <c r="K39" s="88">
        <f t="shared" si="6"/>
        <v>589.4</v>
      </c>
      <c r="L39" s="88">
        <f t="shared" si="6"/>
        <v>626.6</v>
      </c>
      <c r="M39" s="88">
        <f t="shared" si="6"/>
        <v>815</v>
      </c>
      <c r="N39" s="88">
        <f t="shared" si="6"/>
        <v>874.1</v>
      </c>
      <c r="O39" s="88">
        <f t="shared" si="6"/>
        <v>853.8</v>
      </c>
      <c r="P39" s="88">
        <f t="shared" si="6"/>
        <v>911.5</v>
      </c>
      <c r="Q39" s="88">
        <f t="shared" si="6"/>
        <v>637.1</v>
      </c>
      <c r="R39" s="88">
        <f t="shared" si="6"/>
        <v>942.7</v>
      </c>
      <c r="S39" s="88">
        <f t="shared" si="6"/>
        <v>1014</v>
      </c>
      <c r="T39" s="88">
        <f t="shared" si="6"/>
        <v>1108</v>
      </c>
      <c r="U39" s="88">
        <f t="shared" si="6"/>
        <v>1083</v>
      </c>
      <c r="V39" s="88">
        <f t="shared" si="6"/>
        <v>1108</v>
      </c>
      <c r="W39" s="88">
        <f t="shared" si="6"/>
        <v>889</v>
      </c>
      <c r="X39" s="88">
        <f t="shared" si="6"/>
        <v>944.6</v>
      </c>
      <c r="Y39" s="88">
        <f t="shared" si="6"/>
        <v>1072.8</v>
      </c>
      <c r="Z39" s="89" t="str">
        <f t="shared" si="6"/>
        <v/>
      </c>
      <c r="AA39" s="90">
        <f t="shared" si="5"/>
        <v>23204.099999999995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500</v>
      </c>
      <c r="D44" s="99">
        <v>500</v>
      </c>
      <c r="E44" s="99">
        <v>500</v>
      </c>
      <c r="F44" s="99">
        <v>500</v>
      </c>
      <c r="G44" s="99">
        <v>500</v>
      </c>
      <c r="H44" s="99"/>
      <c r="I44" s="99"/>
      <c r="J44" s="99">
        <v>52.8</v>
      </c>
      <c r="K44" s="99">
        <v>168.4</v>
      </c>
      <c r="L44" s="99">
        <v>197.6</v>
      </c>
      <c r="M44" s="99">
        <v>397</v>
      </c>
      <c r="N44" s="99">
        <v>445.1</v>
      </c>
      <c r="O44" s="99">
        <v>409.8</v>
      </c>
      <c r="P44" s="99">
        <v>463.5</v>
      </c>
      <c r="Q44" s="99"/>
      <c r="R44" s="99"/>
      <c r="S44" s="99"/>
      <c r="T44" s="99"/>
      <c r="U44" s="99"/>
      <c r="V44" s="99"/>
      <c r="W44" s="99"/>
      <c r="X44" s="99">
        <v>365.6</v>
      </c>
      <c r="Y44" s="99">
        <v>494.8</v>
      </c>
      <c r="Z44" s="100"/>
      <c r="AA44" s="79">
        <f t="shared" si="7"/>
        <v>5994.6000000000013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11.8</v>
      </c>
      <c r="H46" s="99">
        <v>500</v>
      </c>
      <c r="I46" s="99">
        <v>413.9</v>
      </c>
      <c r="J46" s="99"/>
      <c r="K46" s="99"/>
      <c r="L46" s="99"/>
      <c r="M46" s="99"/>
      <c r="N46" s="99"/>
      <c r="O46" s="99"/>
      <c r="P46" s="99"/>
      <c r="Q46" s="99">
        <v>214.1</v>
      </c>
      <c r="R46" s="99">
        <v>457.7</v>
      </c>
      <c r="S46" s="99">
        <v>500</v>
      </c>
      <c r="T46" s="99">
        <v>500</v>
      </c>
      <c r="U46" s="99">
        <v>500</v>
      </c>
      <c r="V46" s="99">
        <v>500</v>
      </c>
      <c r="W46" s="99">
        <v>359</v>
      </c>
      <c r="X46" s="99"/>
      <c r="Y46" s="99"/>
      <c r="Z46" s="100"/>
      <c r="AA46" s="79">
        <f t="shared" si="7"/>
        <v>3956.5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30.5</v>
      </c>
      <c r="Z47" s="100"/>
      <c r="AA47" s="79">
        <f t="shared" si="7"/>
        <v>32.5</v>
      </c>
    </row>
    <row r="48" spans="1:27" ht="30" customHeight="1" thickBot="1" x14ac:dyDescent="0.25">
      <c r="A48" s="86" t="s">
        <v>35</v>
      </c>
      <c r="B48" s="87">
        <f>IF(LEN(B$2)&gt;0,SUM(B42:B47),"")</f>
        <v>500</v>
      </c>
      <c r="C48" s="88">
        <f t="shared" ref="C48:Z48" si="8">IF(LEN(C$2)&gt;0,SUM(C42:C47),"")</f>
        <v>500</v>
      </c>
      <c r="D48" s="88">
        <f t="shared" si="8"/>
        <v>500</v>
      </c>
      <c r="E48" s="88">
        <f t="shared" si="8"/>
        <v>502</v>
      </c>
      <c r="F48" s="88">
        <f t="shared" si="8"/>
        <v>500</v>
      </c>
      <c r="G48" s="88">
        <f t="shared" si="8"/>
        <v>511.8</v>
      </c>
      <c r="H48" s="88">
        <f t="shared" si="8"/>
        <v>500</v>
      </c>
      <c r="I48" s="88">
        <f t="shared" si="8"/>
        <v>413.9</v>
      </c>
      <c r="J48" s="88">
        <f t="shared" si="8"/>
        <v>52.8</v>
      </c>
      <c r="K48" s="88">
        <f t="shared" si="8"/>
        <v>168.4</v>
      </c>
      <c r="L48" s="88">
        <f t="shared" si="8"/>
        <v>197.6</v>
      </c>
      <c r="M48" s="88">
        <f t="shared" si="8"/>
        <v>397</v>
      </c>
      <c r="N48" s="88">
        <f t="shared" si="8"/>
        <v>445.1</v>
      </c>
      <c r="O48" s="88">
        <f t="shared" si="8"/>
        <v>409.8</v>
      </c>
      <c r="P48" s="88">
        <f t="shared" si="8"/>
        <v>463.5</v>
      </c>
      <c r="Q48" s="88">
        <f t="shared" si="8"/>
        <v>214.1</v>
      </c>
      <c r="R48" s="88">
        <f t="shared" si="8"/>
        <v>457.7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359</v>
      </c>
      <c r="X48" s="88">
        <f t="shared" si="8"/>
        <v>365.6</v>
      </c>
      <c r="Y48" s="88">
        <f t="shared" si="8"/>
        <v>525.29999999999995</v>
      </c>
      <c r="Z48" s="89" t="str">
        <f t="shared" si="8"/>
        <v/>
      </c>
      <c r="AA48" s="90">
        <f t="shared" si="7"/>
        <v>9983.6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4391.0969999999998</v>
      </c>
      <c r="C51" s="88">
        <f t="shared" si="10"/>
        <v>4384.3190000000004</v>
      </c>
      <c r="D51" s="88">
        <f t="shared" si="10"/>
        <v>4372.2650000000003</v>
      </c>
      <c r="E51" s="88">
        <f t="shared" si="10"/>
        <v>4412.9290000000001</v>
      </c>
      <c r="F51" s="88">
        <f t="shared" si="10"/>
        <v>4465.45</v>
      </c>
      <c r="G51" s="88">
        <f t="shared" si="10"/>
        <v>4507.5379999999996</v>
      </c>
      <c r="H51" s="88">
        <f t="shared" si="10"/>
        <v>5076.7389999999996</v>
      </c>
      <c r="I51" s="88">
        <f t="shared" si="10"/>
        <v>5865.0749999999989</v>
      </c>
      <c r="J51" s="88">
        <f t="shared" si="10"/>
        <v>6233.8810000000003</v>
      </c>
      <c r="K51" s="88">
        <f t="shared" si="10"/>
        <v>6592.8239999999987</v>
      </c>
      <c r="L51" s="88">
        <f t="shared" si="10"/>
        <v>6644.402</v>
      </c>
      <c r="M51" s="88">
        <f t="shared" si="10"/>
        <v>6835.0319999999992</v>
      </c>
      <c r="N51" s="88">
        <f t="shared" si="10"/>
        <v>6815.9149999999991</v>
      </c>
      <c r="O51" s="88">
        <f t="shared" si="10"/>
        <v>6568.4749999999995</v>
      </c>
      <c r="P51" s="88">
        <f t="shared" si="10"/>
        <v>6267.4150000000009</v>
      </c>
      <c r="Q51" s="88">
        <f t="shared" si="10"/>
        <v>5657.3090000000002</v>
      </c>
      <c r="R51" s="88">
        <f t="shared" si="10"/>
        <v>5865.4880000000003</v>
      </c>
      <c r="S51" s="88">
        <f t="shared" si="10"/>
        <v>5829.3369999999995</v>
      </c>
      <c r="T51" s="88">
        <f t="shared" si="10"/>
        <v>6439.9520000000002</v>
      </c>
      <c r="U51" s="88">
        <f t="shared" si="10"/>
        <v>6618.2269999999999</v>
      </c>
      <c r="V51" s="88">
        <f t="shared" si="10"/>
        <v>6231.2729999999992</v>
      </c>
      <c r="W51" s="88">
        <f t="shared" si="10"/>
        <v>5456.027</v>
      </c>
      <c r="X51" s="88">
        <f t="shared" si="10"/>
        <v>5128.9850000000006</v>
      </c>
      <c r="Y51" s="88">
        <f t="shared" si="10"/>
        <v>4947.1469999999999</v>
      </c>
      <c r="Z51" s="89" t="str">
        <f t="shared" si="10"/>
        <v/>
      </c>
      <c r="AA51" s="105">
        <f>SUM(B51:Z51)</f>
        <v>135607.101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4391.1010000000006</v>
      </c>
      <c r="C4" s="18">
        <v>4384.3310000000019</v>
      </c>
      <c r="D4" s="18">
        <v>4372.2170000000006</v>
      </c>
      <c r="E4" s="18">
        <v>4412.9110000000001</v>
      </c>
      <c r="F4" s="18">
        <v>4465.4870000000019</v>
      </c>
      <c r="G4" s="18">
        <v>4507.5019999999986</v>
      </c>
      <c r="H4" s="18">
        <v>5076.7200000000021</v>
      </c>
      <c r="I4" s="18">
        <v>5865.0300000000016</v>
      </c>
      <c r="J4" s="18">
        <v>6233.8970000000008</v>
      </c>
      <c r="K4" s="18">
        <v>6592.8690000000006</v>
      </c>
      <c r="L4" s="18">
        <v>6644.4229999999998</v>
      </c>
      <c r="M4" s="18">
        <v>6835.005000000001</v>
      </c>
      <c r="N4" s="18">
        <v>6815.9610000000002</v>
      </c>
      <c r="O4" s="18">
        <v>6568.5190000000011</v>
      </c>
      <c r="P4" s="18">
        <v>6267.4630000000016</v>
      </c>
      <c r="Q4" s="18">
        <v>5657.2840000000006</v>
      </c>
      <c r="R4" s="18">
        <v>5865.4890000000005</v>
      </c>
      <c r="S4" s="18">
        <v>5829.3079999999982</v>
      </c>
      <c r="T4" s="18">
        <v>6439.9520000000011</v>
      </c>
      <c r="U4" s="18">
        <v>6618.2270000000008</v>
      </c>
      <c r="V4" s="18">
        <v>6231.2610000000013</v>
      </c>
      <c r="W4" s="18">
        <v>5456.0690000000004</v>
      </c>
      <c r="X4" s="18">
        <v>5128.9300000000012</v>
      </c>
      <c r="Y4" s="18">
        <v>4947.1040000000012</v>
      </c>
      <c r="Z4" s="19"/>
      <c r="AA4" s="20">
        <f>SUM(B4:Z4)</f>
        <v>135607.06000000003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288.60000000000002</v>
      </c>
      <c r="C7" s="28">
        <v>273.95999999999998</v>
      </c>
      <c r="D7" s="28">
        <v>256.39</v>
      </c>
      <c r="E7" s="28">
        <v>248</v>
      </c>
      <c r="F7" s="28">
        <v>248</v>
      </c>
      <c r="G7" s="28">
        <v>273.95999999999998</v>
      </c>
      <c r="H7" s="28">
        <v>299.20999999999998</v>
      </c>
      <c r="I7" s="28">
        <v>340.78</v>
      </c>
      <c r="J7" s="28">
        <v>360.8</v>
      </c>
      <c r="K7" s="28">
        <v>291.24</v>
      </c>
      <c r="L7" s="28">
        <v>261.36</v>
      </c>
      <c r="M7" s="28">
        <v>213.7</v>
      </c>
      <c r="N7" s="28">
        <v>178.62</v>
      </c>
      <c r="O7" s="28">
        <v>202.3</v>
      </c>
      <c r="P7" s="28">
        <v>212.75</v>
      </c>
      <c r="Q7" s="28">
        <v>268</v>
      </c>
      <c r="R7" s="28">
        <v>287.38</v>
      </c>
      <c r="S7" s="28">
        <v>337.48</v>
      </c>
      <c r="T7" s="28">
        <v>568.15</v>
      </c>
      <c r="U7" s="28">
        <v>568.15</v>
      </c>
      <c r="V7" s="28">
        <v>449.25</v>
      </c>
      <c r="W7" s="28">
        <v>296.07</v>
      </c>
      <c r="X7" s="28">
        <v>285</v>
      </c>
      <c r="Y7" s="28">
        <v>231.8</v>
      </c>
      <c r="Z7" s="29"/>
      <c r="AA7" s="30">
        <f>IF(SUM(B7:Z7)&lt;&gt;0,AVERAGEIF(B7:Z7,"&lt;&gt;"""),"")</f>
        <v>301.70625000000001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886.649</v>
      </c>
      <c r="C19" s="72">
        <v>896.35300000000007</v>
      </c>
      <c r="D19" s="72">
        <v>879.36099999999999</v>
      </c>
      <c r="E19" s="72">
        <v>879.35400000000004</v>
      </c>
      <c r="F19" s="72">
        <v>886.35199999999998</v>
      </c>
      <c r="G19" s="72">
        <v>900.36199999999997</v>
      </c>
      <c r="H19" s="72">
        <v>907.64099999999996</v>
      </c>
      <c r="I19" s="72">
        <v>924.65300000000002</v>
      </c>
      <c r="J19" s="72">
        <v>910.66800000000001</v>
      </c>
      <c r="K19" s="72">
        <v>892.71</v>
      </c>
      <c r="L19" s="72">
        <v>874.10199999999998</v>
      </c>
      <c r="M19" s="72">
        <v>843.08600000000001</v>
      </c>
      <c r="N19" s="72">
        <v>837.072</v>
      </c>
      <c r="O19" s="72">
        <v>801.03899999999999</v>
      </c>
      <c r="P19" s="72">
        <v>771.01</v>
      </c>
      <c r="Q19" s="72">
        <v>774.69100000000003</v>
      </c>
      <c r="R19" s="72">
        <v>763.55600000000004</v>
      </c>
      <c r="S19" s="72">
        <v>752.58100000000002</v>
      </c>
      <c r="T19" s="72">
        <v>752.649</v>
      </c>
      <c r="U19" s="72">
        <v>751.66499999999996</v>
      </c>
      <c r="V19" s="72">
        <v>754.60699999999997</v>
      </c>
      <c r="W19" s="72">
        <v>736.61300000000006</v>
      </c>
      <c r="X19" s="72">
        <v>883.61500000000001</v>
      </c>
      <c r="Y19" s="72">
        <v>881.62300000000005</v>
      </c>
      <c r="Z19" s="73"/>
      <c r="AA19" s="74">
        <f t="shared" ref="AA19:AA24" si="2">SUM(B19:Z19)</f>
        <v>20142.012000000002</v>
      </c>
    </row>
    <row r="20" spans="1:27" ht="24.95" customHeight="1" x14ac:dyDescent="0.2">
      <c r="A20" s="75" t="s">
        <v>15</v>
      </c>
      <c r="B20" s="76">
        <v>893.16399999999999</v>
      </c>
      <c r="C20" s="77">
        <v>868.92899999999997</v>
      </c>
      <c r="D20" s="77">
        <v>868.80400000000009</v>
      </c>
      <c r="E20" s="77">
        <v>880.85600000000011</v>
      </c>
      <c r="F20" s="77">
        <v>914.54300000000012</v>
      </c>
      <c r="G20" s="77">
        <v>1081.7840000000001</v>
      </c>
      <c r="H20" s="77">
        <v>1266.3780000000002</v>
      </c>
      <c r="I20" s="77">
        <v>1369.1989999999996</v>
      </c>
      <c r="J20" s="77">
        <v>1438.4299999999998</v>
      </c>
      <c r="K20" s="77">
        <v>1478.3990000000001</v>
      </c>
      <c r="L20" s="77">
        <v>1493.2050000000002</v>
      </c>
      <c r="M20" s="77">
        <v>1497.5989999999997</v>
      </c>
      <c r="N20" s="77">
        <v>1507.1620000000003</v>
      </c>
      <c r="O20" s="77">
        <v>1457.9939999999999</v>
      </c>
      <c r="P20" s="77">
        <v>1391.2530000000004</v>
      </c>
      <c r="Q20" s="77">
        <v>1304.3860000000004</v>
      </c>
      <c r="R20" s="77">
        <v>1300.5510000000004</v>
      </c>
      <c r="S20" s="77">
        <v>1254.4759999999999</v>
      </c>
      <c r="T20" s="77">
        <v>1226.0399999999997</v>
      </c>
      <c r="U20" s="77">
        <v>1261.9850000000001</v>
      </c>
      <c r="V20" s="77">
        <v>1142.95</v>
      </c>
      <c r="W20" s="77">
        <v>1050.1289999999999</v>
      </c>
      <c r="X20" s="77">
        <v>957.36899999999991</v>
      </c>
      <c r="Y20" s="77">
        <v>924.36800000000005</v>
      </c>
      <c r="Z20" s="78"/>
      <c r="AA20" s="79">
        <f t="shared" si="2"/>
        <v>28829.952999999998</v>
      </c>
    </row>
    <row r="21" spans="1:27" ht="24.95" customHeight="1" x14ac:dyDescent="0.2">
      <c r="A21" s="75" t="s">
        <v>16</v>
      </c>
      <c r="B21" s="80">
        <v>1872.8879999999997</v>
      </c>
      <c r="C21" s="81">
        <v>1745.2489999999998</v>
      </c>
      <c r="D21" s="81">
        <v>1711.252</v>
      </c>
      <c r="E21" s="81">
        <v>1705.8009999999999</v>
      </c>
      <c r="F21" s="81">
        <v>1772.7919999999999</v>
      </c>
      <c r="G21" s="81">
        <v>1980.3560000000002</v>
      </c>
      <c r="H21" s="81">
        <v>2216.8009999999999</v>
      </c>
      <c r="I21" s="81">
        <v>2424.1779999999994</v>
      </c>
      <c r="J21" s="81">
        <v>2704.9990000000003</v>
      </c>
      <c r="K21" s="81">
        <v>2905.7599999999998</v>
      </c>
      <c r="L21" s="81">
        <v>2988.116</v>
      </c>
      <c r="M21" s="81">
        <v>3079.3199999999993</v>
      </c>
      <c r="N21" s="81">
        <v>3068.2269999999999</v>
      </c>
      <c r="O21" s="81">
        <v>2894.9859999999999</v>
      </c>
      <c r="P21" s="81">
        <v>2723.7</v>
      </c>
      <c r="Q21" s="81">
        <v>2624.2070000000003</v>
      </c>
      <c r="R21" s="81">
        <v>2671.8819999999996</v>
      </c>
      <c r="S21" s="81">
        <v>2832.6509999999994</v>
      </c>
      <c r="T21" s="81">
        <v>3194.7629999999999</v>
      </c>
      <c r="U21" s="81">
        <v>3339.5770000000002</v>
      </c>
      <c r="V21" s="81">
        <v>3139.904</v>
      </c>
      <c r="W21" s="81">
        <v>2826.9269999999997</v>
      </c>
      <c r="X21" s="81">
        <v>2467.7459999999996</v>
      </c>
      <c r="Y21" s="81">
        <v>2175.6129999999998</v>
      </c>
      <c r="Z21" s="78"/>
      <c r="AA21" s="79">
        <f t="shared" si="2"/>
        <v>61067.694999999978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113.5</v>
      </c>
      <c r="C23" s="77">
        <v>162.5</v>
      </c>
      <c r="D23" s="77">
        <v>177</v>
      </c>
      <c r="E23" s="77">
        <v>181</v>
      </c>
      <c r="F23" s="77">
        <v>190</v>
      </c>
      <c r="G23" s="77">
        <v>194</v>
      </c>
      <c r="H23" s="77">
        <v>163</v>
      </c>
      <c r="I23" s="77">
        <v>187</v>
      </c>
      <c r="J23" s="77">
        <v>209</v>
      </c>
      <c r="K23" s="77">
        <v>214</v>
      </c>
      <c r="L23" s="77">
        <v>174</v>
      </c>
      <c r="M23" s="77">
        <v>161</v>
      </c>
      <c r="N23" s="77">
        <v>163.5</v>
      </c>
      <c r="O23" s="77">
        <v>158.5</v>
      </c>
      <c r="P23" s="77">
        <v>146.5</v>
      </c>
      <c r="Q23" s="77">
        <v>141</v>
      </c>
      <c r="R23" s="77">
        <v>143.5</v>
      </c>
      <c r="S23" s="77">
        <v>134.5</v>
      </c>
      <c r="T23" s="77">
        <v>187.5</v>
      </c>
      <c r="U23" s="77">
        <v>200</v>
      </c>
      <c r="V23" s="77">
        <v>182.5</v>
      </c>
      <c r="W23" s="77">
        <v>161.5</v>
      </c>
      <c r="X23" s="77">
        <v>140</v>
      </c>
      <c r="Y23" s="77">
        <v>117.5</v>
      </c>
      <c r="Z23" s="77"/>
      <c r="AA23" s="79">
        <f t="shared" si="2"/>
        <v>4002.5</v>
      </c>
    </row>
    <row r="24" spans="1:27" ht="24.95" customHeight="1" x14ac:dyDescent="0.2">
      <c r="A24" s="85" t="s">
        <v>19</v>
      </c>
      <c r="B24" s="77">
        <v>288.99999999999994</v>
      </c>
      <c r="C24" s="77">
        <v>275</v>
      </c>
      <c r="D24" s="77">
        <v>270</v>
      </c>
      <c r="E24" s="77">
        <v>270</v>
      </c>
      <c r="F24" s="77">
        <v>276</v>
      </c>
      <c r="G24" s="77">
        <v>302.00000000000006</v>
      </c>
      <c r="H24" s="77">
        <v>342.99999999999994</v>
      </c>
      <c r="I24" s="77">
        <v>398.99999999999994</v>
      </c>
      <c r="J24" s="77">
        <v>446</v>
      </c>
      <c r="K24" s="77">
        <v>460.00000000000006</v>
      </c>
      <c r="L24" s="77">
        <v>468</v>
      </c>
      <c r="M24" s="77">
        <v>471</v>
      </c>
      <c r="N24" s="77">
        <v>468</v>
      </c>
      <c r="O24" s="77">
        <v>454</v>
      </c>
      <c r="P24" s="77">
        <v>433.00000000000006</v>
      </c>
      <c r="Q24" s="77">
        <v>423</v>
      </c>
      <c r="R24" s="77">
        <v>422.00000000000006</v>
      </c>
      <c r="S24" s="77">
        <v>429</v>
      </c>
      <c r="T24" s="77">
        <v>458.99999999999994</v>
      </c>
      <c r="U24" s="77">
        <v>458.99999999999994</v>
      </c>
      <c r="V24" s="77">
        <v>422.00000000000006</v>
      </c>
      <c r="W24" s="77">
        <v>375</v>
      </c>
      <c r="X24" s="77">
        <v>335</v>
      </c>
      <c r="Y24" s="77">
        <v>298</v>
      </c>
      <c r="Z24" s="77"/>
      <c r="AA24" s="79">
        <f t="shared" si="2"/>
        <v>9246</v>
      </c>
    </row>
    <row r="25" spans="1:27" ht="30" customHeight="1" thickBot="1" x14ac:dyDescent="0.25">
      <c r="A25" s="86" t="s">
        <v>20</v>
      </c>
      <c r="B25" s="87">
        <f t="shared" ref="B25:AA25" si="3">SUM(B19:B24)</f>
        <v>4055.201</v>
      </c>
      <c r="C25" s="88">
        <f t="shared" si="3"/>
        <v>3948.0309999999999</v>
      </c>
      <c r="D25" s="88">
        <f t="shared" si="3"/>
        <v>3906.4169999999999</v>
      </c>
      <c r="E25" s="88">
        <f t="shared" si="3"/>
        <v>3917.011</v>
      </c>
      <c r="F25" s="88">
        <f t="shared" si="3"/>
        <v>4039.6869999999999</v>
      </c>
      <c r="G25" s="88">
        <f t="shared" si="3"/>
        <v>4458.5020000000004</v>
      </c>
      <c r="H25" s="88">
        <f t="shared" si="3"/>
        <v>4896.82</v>
      </c>
      <c r="I25" s="88">
        <f t="shared" si="3"/>
        <v>5304.0299999999988</v>
      </c>
      <c r="J25" s="88">
        <f t="shared" si="3"/>
        <v>5709.0969999999998</v>
      </c>
      <c r="K25" s="88">
        <f t="shared" si="3"/>
        <v>5950.8690000000006</v>
      </c>
      <c r="L25" s="88">
        <f t="shared" si="3"/>
        <v>5997.4230000000007</v>
      </c>
      <c r="M25" s="88">
        <f t="shared" si="3"/>
        <v>6177.0049999999992</v>
      </c>
      <c r="N25" s="88">
        <f t="shared" si="3"/>
        <v>6168.9610000000002</v>
      </c>
      <c r="O25" s="88">
        <f t="shared" si="3"/>
        <v>5891.5190000000002</v>
      </c>
      <c r="P25" s="88">
        <f t="shared" si="3"/>
        <v>5590.4629999999997</v>
      </c>
      <c r="Q25" s="88">
        <f t="shared" si="3"/>
        <v>5267.2840000000006</v>
      </c>
      <c r="R25" s="88">
        <f t="shared" si="3"/>
        <v>5301.4889999999996</v>
      </c>
      <c r="S25" s="88">
        <f t="shared" si="3"/>
        <v>5403.2079999999987</v>
      </c>
      <c r="T25" s="88">
        <f t="shared" si="3"/>
        <v>5819.9519999999993</v>
      </c>
      <c r="U25" s="88">
        <f t="shared" si="3"/>
        <v>6012.2270000000008</v>
      </c>
      <c r="V25" s="88">
        <f t="shared" si="3"/>
        <v>5641.9610000000002</v>
      </c>
      <c r="W25" s="88">
        <f t="shared" si="3"/>
        <v>5150.1689999999999</v>
      </c>
      <c r="X25" s="88">
        <f t="shared" si="3"/>
        <v>4783.7299999999996</v>
      </c>
      <c r="Y25" s="88">
        <f t="shared" si="3"/>
        <v>4397.1039999999994</v>
      </c>
      <c r="Z25" s="89">
        <f t="shared" si="3"/>
        <v>0</v>
      </c>
      <c r="AA25" s="90">
        <f t="shared" si="3"/>
        <v>123788.15999999997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425.5</v>
      </c>
      <c r="C28" s="72">
        <v>460.5</v>
      </c>
      <c r="D28" s="72">
        <v>470</v>
      </c>
      <c r="E28" s="72">
        <v>474</v>
      </c>
      <c r="F28" s="72">
        <v>489</v>
      </c>
      <c r="G28" s="72">
        <v>519</v>
      </c>
      <c r="H28" s="72">
        <v>529</v>
      </c>
      <c r="I28" s="72">
        <v>609</v>
      </c>
      <c r="J28" s="72">
        <v>678</v>
      </c>
      <c r="K28" s="72">
        <v>697</v>
      </c>
      <c r="L28" s="72">
        <v>665</v>
      </c>
      <c r="M28" s="72">
        <v>655</v>
      </c>
      <c r="N28" s="72">
        <v>654.5</v>
      </c>
      <c r="O28" s="72">
        <v>635.5</v>
      </c>
      <c r="P28" s="72">
        <v>602.5</v>
      </c>
      <c r="Q28" s="72">
        <v>587</v>
      </c>
      <c r="R28" s="72">
        <v>588.5</v>
      </c>
      <c r="S28" s="72">
        <v>586.5</v>
      </c>
      <c r="T28" s="72">
        <v>669.5</v>
      </c>
      <c r="U28" s="72">
        <v>682</v>
      </c>
      <c r="V28" s="72">
        <v>627.5</v>
      </c>
      <c r="W28" s="72">
        <v>560.5</v>
      </c>
      <c r="X28" s="72">
        <v>499</v>
      </c>
      <c r="Y28" s="72">
        <v>438.5</v>
      </c>
      <c r="Z28" s="73"/>
      <c r="AA28" s="74">
        <f>SUM(B28:Z28)</f>
        <v>13802.5</v>
      </c>
    </row>
    <row r="29" spans="1:27" ht="24.95" customHeight="1" x14ac:dyDescent="0.2">
      <c r="A29" s="75" t="s">
        <v>23</v>
      </c>
      <c r="B29" s="76">
        <v>3678.701</v>
      </c>
      <c r="C29" s="77">
        <v>3536.5309999999999</v>
      </c>
      <c r="D29" s="77">
        <v>3485.4169999999999</v>
      </c>
      <c r="E29" s="77">
        <v>3492.011</v>
      </c>
      <c r="F29" s="77">
        <v>3599.6869999999999</v>
      </c>
      <c r="G29" s="77">
        <v>3988.502</v>
      </c>
      <c r="H29" s="77">
        <v>4401.82</v>
      </c>
      <c r="I29" s="77">
        <v>4729.03</v>
      </c>
      <c r="J29" s="77">
        <v>5113.0969999999998</v>
      </c>
      <c r="K29" s="77">
        <v>5395.8689999999997</v>
      </c>
      <c r="L29" s="77">
        <v>5479.4229999999998</v>
      </c>
      <c r="M29" s="77">
        <v>5680.0050000000001</v>
      </c>
      <c r="N29" s="77">
        <v>5661.4610000000002</v>
      </c>
      <c r="O29" s="77">
        <v>5433.0190000000002</v>
      </c>
      <c r="P29" s="77">
        <v>5164.9629999999997</v>
      </c>
      <c r="Q29" s="77">
        <v>4812.2839999999997</v>
      </c>
      <c r="R29" s="77">
        <v>4746.9889999999996</v>
      </c>
      <c r="S29" s="77">
        <v>4850.7079999999996</v>
      </c>
      <c r="T29" s="77">
        <v>5240.4520000000002</v>
      </c>
      <c r="U29" s="77">
        <v>5406.2269999999999</v>
      </c>
      <c r="V29" s="77">
        <v>5075.4610000000002</v>
      </c>
      <c r="W29" s="77">
        <v>4640.6689999999999</v>
      </c>
      <c r="X29" s="77">
        <v>4335.7299999999996</v>
      </c>
      <c r="Y29" s="77">
        <v>4008.6039999999998</v>
      </c>
      <c r="Z29" s="78"/>
      <c r="AA29" s="79">
        <f>SUM(B29:Z29)</f>
        <v>111956.66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4104.201</v>
      </c>
      <c r="C31" s="62">
        <f t="shared" si="4"/>
        <v>3997.0309999999999</v>
      </c>
      <c r="D31" s="62">
        <f t="shared" si="4"/>
        <v>3955.4169999999999</v>
      </c>
      <c r="E31" s="62">
        <f t="shared" si="4"/>
        <v>3966.011</v>
      </c>
      <c r="F31" s="62">
        <f t="shared" si="4"/>
        <v>4088.6869999999999</v>
      </c>
      <c r="G31" s="62">
        <f t="shared" si="4"/>
        <v>4507.5020000000004</v>
      </c>
      <c r="H31" s="62">
        <f t="shared" si="4"/>
        <v>4930.82</v>
      </c>
      <c r="I31" s="62">
        <f t="shared" si="4"/>
        <v>5338.03</v>
      </c>
      <c r="J31" s="62">
        <f t="shared" si="4"/>
        <v>5791.0969999999998</v>
      </c>
      <c r="K31" s="62">
        <f t="shared" si="4"/>
        <v>6092.8689999999997</v>
      </c>
      <c r="L31" s="62">
        <f t="shared" si="4"/>
        <v>6144.4229999999998</v>
      </c>
      <c r="M31" s="62">
        <f t="shared" si="4"/>
        <v>6335.0050000000001</v>
      </c>
      <c r="N31" s="62">
        <f t="shared" si="4"/>
        <v>6315.9610000000002</v>
      </c>
      <c r="O31" s="62">
        <f t="shared" si="4"/>
        <v>6068.5190000000002</v>
      </c>
      <c r="P31" s="62">
        <f t="shared" si="4"/>
        <v>5767.4629999999997</v>
      </c>
      <c r="Q31" s="62">
        <f t="shared" si="4"/>
        <v>5399.2839999999997</v>
      </c>
      <c r="R31" s="62">
        <f t="shared" si="4"/>
        <v>5335.4889999999996</v>
      </c>
      <c r="S31" s="62">
        <f t="shared" si="4"/>
        <v>5437.2079999999996</v>
      </c>
      <c r="T31" s="62">
        <f t="shared" si="4"/>
        <v>5909.9520000000002</v>
      </c>
      <c r="U31" s="62">
        <f t="shared" si="4"/>
        <v>6088.2269999999999</v>
      </c>
      <c r="V31" s="62">
        <f t="shared" si="4"/>
        <v>5702.9610000000002</v>
      </c>
      <c r="W31" s="62">
        <f t="shared" si="4"/>
        <v>5201.1689999999999</v>
      </c>
      <c r="X31" s="62">
        <f t="shared" si="4"/>
        <v>4834.7299999999996</v>
      </c>
      <c r="Y31" s="62">
        <f t="shared" si="4"/>
        <v>4447.1039999999994</v>
      </c>
      <c r="Z31" s="63">
        <f t="shared" si="4"/>
        <v>0</v>
      </c>
      <c r="AA31" s="64">
        <f t="shared" si="4"/>
        <v>125759.16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47</v>
      </c>
      <c r="K34" s="95">
        <v>107</v>
      </c>
      <c r="L34" s="95">
        <v>107</v>
      </c>
      <c r="M34" s="95">
        <v>107</v>
      </c>
      <c r="N34" s="95">
        <v>107</v>
      </c>
      <c r="O34" s="95">
        <v>107</v>
      </c>
      <c r="P34" s="95">
        <v>107</v>
      </c>
      <c r="Q34" s="95">
        <v>107</v>
      </c>
      <c r="R34" s="95">
        <v>20</v>
      </c>
      <c r="S34" s="95">
        <v>20</v>
      </c>
      <c r="T34" s="95">
        <v>61</v>
      </c>
      <c r="U34" s="95">
        <v>62</v>
      </c>
      <c r="V34" s="95">
        <v>47</v>
      </c>
      <c r="W34" s="95">
        <v>37</v>
      </c>
      <c r="X34" s="95">
        <v>37</v>
      </c>
      <c r="Y34" s="95">
        <v>36</v>
      </c>
      <c r="Z34" s="96"/>
      <c r="AA34" s="74">
        <f t="shared" ref="AA34:AA39" si="5">SUM(B34:Z34)</f>
        <v>1276</v>
      </c>
    </row>
    <row r="35" spans="1:27" ht="24.95" customHeight="1" x14ac:dyDescent="0.2">
      <c r="A35" s="97" t="s">
        <v>41</v>
      </c>
      <c r="B35" s="98">
        <v>29</v>
      </c>
      <c r="C35" s="99">
        <v>29</v>
      </c>
      <c r="D35" s="99">
        <v>29</v>
      </c>
      <c r="E35" s="99">
        <v>29</v>
      </c>
      <c r="F35" s="99">
        <v>29</v>
      </c>
      <c r="G35" s="99">
        <v>29</v>
      </c>
      <c r="H35" s="99">
        <v>14</v>
      </c>
      <c r="I35" s="99">
        <v>14</v>
      </c>
      <c r="J35" s="99">
        <v>35</v>
      </c>
      <c r="K35" s="99">
        <v>35</v>
      </c>
      <c r="L35" s="99">
        <v>40</v>
      </c>
      <c r="M35" s="99">
        <v>51</v>
      </c>
      <c r="N35" s="99">
        <v>40</v>
      </c>
      <c r="O35" s="99">
        <v>40</v>
      </c>
      <c r="P35" s="99">
        <v>40</v>
      </c>
      <c r="Q35" s="99">
        <v>25</v>
      </c>
      <c r="R35" s="99">
        <v>14</v>
      </c>
      <c r="S35" s="99">
        <v>14</v>
      </c>
      <c r="T35" s="99">
        <v>29</v>
      </c>
      <c r="U35" s="99">
        <v>14</v>
      </c>
      <c r="V35" s="99">
        <v>14</v>
      </c>
      <c r="W35" s="99">
        <v>14</v>
      </c>
      <c r="X35" s="99">
        <v>14</v>
      </c>
      <c r="Y35" s="99">
        <v>14</v>
      </c>
      <c r="Z35" s="100"/>
      <c r="AA35" s="79">
        <f t="shared" si="5"/>
        <v>635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145.9</v>
      </c>
      <c r="I36" s="99">
        <v>527</v>
      </c>
      <c r="J36" s="99"/>
      <c r="K36" s="99"/>
      <c r="L36" s="99"/>
      <c r="M36" s="99"/>
      <c r="N36" s="99"/>
      <c r="O36" s="99"/>
      <c r="P36" s="99"/>
      <c r="Q36" s="99">
        <v>258</v>
      </c>
      <c r="R36" s="99">
        <v>530</v>
      </c>
      <c r="S36" s="99">
        <v>392.1</v>
      </c>
      <c r="T36" s="99">
        <v>530</v>
      </c>
      <c r="U36" s="99">
        <v>530</v>
      </c>
      <c r="V36" s="99">
        <v>528.29999999999995</v>
      </c>
      <c r="W36" s="99">
        <v>254.9</v>
      </c>
      <c r="X36" s="99"/>
      <c r="Y36" s="99"/>
      <c r="Z36" s="100"/>
      <c r="AA36" s="79">
        <f t="shared" si="5"/>
        <v>3696.2000000000003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30</v>
      </c>
      <c r="P37" s="99">
        <v>30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60</v>
      </c>
    </row>
    <row r="38" spans="1:27" ht="24.95" customHeight="1" x14ac:dyDescent="0.2">
      <c r="A38" s="97" t="s">
        <v>44</v>
      </c>
      <c r="B38" s="98">
        <v>286.89999999999998</v>
      </c>
      <c r="C38" s="99">
        <v>387.3</v>
      </c>
      <c r="D38" s="99">
        <v>416.8</v>
      </c>
      <c r="E38" s="99">
        <v>446.9</v>
      </c>
      <c r="F38" s="99">
        <v>376.8</v>
      </c>
      <c r="G38" s="99"/>
      <c r="H38" s="99"/>
      <c r="I38" s="99"/>
      <c r="J38" s="99">
        <v>442.8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/>
      <c r="S38" s="99"/>
      <c r="T38" s="99"/>
      <c r="U38" s="99"/>
      <c r="V38" s="99"/>
      <c r="W38" s="99"/>
      <c r="X38" s="99">
        <v>294.2</v>
      </c>
      <c r="Y38" s="99">
        <v>500</v>
      </c>
      <c r="Z38" s="100"/>
      <c r="AA38" s="79">
        <f t="shared" si="5"/>
        <v>6151.7</v>
      </c>
    </row>
    <row r="39" spans="1:27" ht="30" customHeight="1" thickBot="1" x14ac:dyDescent="0.25">
      <c r="A39" s="86" t="s">
        <v>45</v>
      </c>
      <c r="B39" s="87">
        <f t="shared" ref="B39:Z39" si="6">SUM(B34:B38)</f>
        <v>335.9</v>
      </c>
      <c r="C39" s="88">
        <f t="shared" si="6"/>
        <v>436.3</v>
      </c>
      <c r="D39" s="88">
        <f t="shared" si="6"/>
        <v>465.8</v>
      </c>
      <c r="E39" s="88">
        <f t="shared" si="6"/>
        <v>495.9</v>
      </c>
      <c r="F39" s="88">
        <f t="shared" si="6"/>
        <v>425.8</v>
      </c>
      <c r="G39" s="88">
        <f t="shared" si="6"/>
        <v>49</v>
      </c>
      <c r="H39" s="88">
        <f t="shared" si="6"/>
        <v>179.9</v>
      </c>
      <c r="I39" s="88">
        <f t="shared" si="6"/>
        <v>561</v>
      </c>
      <c r="J39" s="88">
        <f t="shared" si="6"/>
        <v>524.79999999999995</v>
      </c>
      <c r="K39" s="88">
        <f t="shared" si="6"/>
        <v>642</v>
      </c>
      <c r="L39" s="88">
        <f t="shared" si="6"/>
        <v>647</v>
      </c>
      <c r="M39" s="88">
        <f t="shared" si="6"/>
        <v>658</v>
      </c>
      <c r="N39" s="88">
        <f t="shared" si="6"/>
        <v>647</v>
      </c>
      <c r="O39" s="88">
        <f t="shared" si="6"/>
        <v>677</v>
      </c>
      <c r="P39" s="88">
        <f t="shared" si="6"/>
        <v>677</v>
      </c>
      <c r="Q39" s="88">
        <f t="shared" si="6"/>
        <v>390</v>
      </c>
      <c r="R39" s="88">
        <f t="shared" si="6"/>
        <v>564</v>
      </c>
      <c r="S39" s="88">
        <f t="shared" si="6"/>
        <v>426.1</v>
      </c>
      <c r="T39" s="88">
        <f t="shared" si="6"/>
        <v>620</v>
      </c>
      <c r="U39" s="88">
        <f t="shared" si="6"/>
        <v>606</v>
      </c>
      <c r="V39" s="88">
        <f t="shared" si="6"/>
        <v>589.29999999999995</v>
      </c>
      <c r="W39" s="88">
        <f t="shared" si="6"/>
        <v>305.89999999999998</v>
      </c>
      <c r="X39" s="88">
        <f t="shared" si="6"/>
        <v>345.2</v>
      </c>
      <c r="Y39" s="88">
        <f t="shared" si="6"/>
        <v>550</v>
      </c>
      <c r="Z39" s="89">
        <f t="shared" si="6"/>
        <v>0</v>
      </c>
      <c r="AA39" s="90">
        <f t="shared" si="5"/>
        <v>11818.900000000001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145.9</v>
      </c>
      <c r="I44" s="99">
        <v>527</v>
      </c>
      <c r="J44" s="99"/>
      <c r="K44" s="99"/>
      <c r="L44" s="99"/>
      <c r="M44" s="99"/>
      <c r="N44" s="99"/>
      <c r="O44" s="99"/>
      <c r="P44" s="99"/>
      <c r="Q44" s="99">
        <v>258</v>
      </c>
      <c r="R44" s="99">
        <v>530</v>
      </c>
      <c r="S44" s="99">
        <v>392.1</v>
      </c>
      <c r="T44" s="99">
        <v>530</v>
      </c>
      <c r="U44" s="99">
        <v>530</v>
      </c>
      <c r="V44" s="99">
        <v>528.29999999999995</v>
      </c>
      <c r="W44" s="99">
        <v>254.9</v>
      </c>
      <c r="X44" s="99"/>
      <c r="Y44" s="99"/>
      <c r="Z44" s="100"/>
      <c r="AA44" s="79">
        <f t="shared" si="7"/>
        <v>3696.2000000000003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286.89999999999998</v>
      </c>
      <c r="C46" s="99">
        <v>387.3</v>
      </c>
      <c r="D46" s="99">
        <v>416.8</v>
      </c>
      <c r="E46" s="99">
        <v>446.9</v>
      </c>
      <c r="F46" s="99">
        <v>376.8</v>
      </c>
      <c r="G46" s="99"/>
      <c r="H46" s="99"/>
      <c r="I46" s="99"/>
      <c r="J46" s="99">
        <v>442.8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/>
      <c r="S46" s="99"/>
      <c r="T46" s="99"/>
      <c r="U46" s="99"/>
      <c r="V46" s="99"/>
      <c r="W46" s="99"/>
      <c r="X46" s="99">
        <v>294.2</v>
      </c>
      <c r="Y46" s="99">
        <v>500</v>
      </c>
      <c r="Z46" s="100"/>
      <c r="AA46" s="79">
        <f t="shared" si="7"/>
        <v>6151.7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286.89999999999998</v>
      </c>
      <c r="C48" s="88">
        <f t="shared" ref="C48:Z48" si="8">SUM(C42:C47)</f>
        <v>387.3</v>
      </c>
      <c r="D48" s="88">
        <f t="shared" si="8"/>
        <v>416.8</v>
      </c>
      <c r="E48" s="88">
        <f t="shared" si="8"/>
        <v>446.9</v>
      </c>
      <c r="F48" s="88">
        <f t="shared" si="8"/>
        <v>376.8</v>
      </c>
      <c r="G48" s="88">
        <f t="shared" si="8"/>
        <v>0</v>
      </c>
      <c r="H48" s="88">
        <f t="shared" si="8"/>
        <v>145.9</v>
      </c>
      <c r="I48" s="88">
        <f t="shared" si="8"/>
        <v>527</v>
      </c>
      <c r="J48" s="88">
        <f t="shared" si="8"/>
        <v>442.8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258</v>
      </c>
      <c r="R48" s="88">
        <f t="shared" si="8"/>
        <v>530</v>
      </c>
      <c r="S48" s="88">
        <f t="shared" si="8"/>
        <v>392.1</v>
      </c>
      <c r="T48" s="88">
        <f t="shared" si="8"/>
        <v>530</v>
      </c>
      <c r="U48" s="88">
        <f t="shared" si="8"/>
        <v>530</v>
      </c>
      <c r="V48" s="88">
        <f t="shared" si="8"/>
        <v>528.29999999999995</v>
      </c>
      <c r="W48" s="88">
        <f t="shared" si="8"/>
        <v>254.9</v>
      </c>
      <c r="X48" s="88">
        <f t="shared" si="8"/>
        <v>294.2</v>
      </c>
      <c r="Y48" s="88">
        <f t="shared" si="8"/>
        <v>500</v>
      </c>
      <c r="Z48" s="89">
        <f t="shared" si="8"/>
        <v>0</v>
      </c>
      <c r="AA48" s="90">
        <f t="shared" si="7"/>
        <v>9847.9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4391.1009999999997</v>
      </c>
      <c r="C51" s="88">
        <f t="shared" si="10"/>
        <v>4384.3310000000001</v>
      </c>
      <c r="D51" s="88">
        <f t="shared" si="10"/>
        <v>4372.2169999999996</v>
      </c>
      <c r="E51" s="88">
        <f t="shared" si="10"/>
        <v>4412.9110000000001</v>
      </c>
      <c r="F51" s="88">
        <f t="shared" si="10"/>
        <v>4465.4870000000001</v>
      </c>
      <c r="G51" s="88">
        <f t="shared" si="10"/>
        <v>4507.5020000000004</v>
      </c>
      <c r="H51" s="88">
        <f t="shared" si="10"/>
        <v>5076.7199999999993</v>
      </c>
      <c r="I51" s="88">
        <f t="shared" si="10"/>
        <v>5865.0299999999988</v>
      </c>
      <c r="J51" s="88">
        <f t="shared" si="10"/>
        <v>6233.8969999999999</v>
      </c>
      <c r="K51" s="88">
        <f t="shared" si="10"/>
        <v>6592.8690000000006</v>
      </c>
      <c r="L51" s="88">
        <f t="shared" si="10"/>
        <v>6644.4230000000007</v>
      </c>
      <c r="M51" s="88">
        <f t="shared" si="10"/>
        <v>6835.0049999999992</v>
      </c>
      <c r="N51" s="88">
        <f t="shared" si="10"/>
        <v>6815.9610000000002</v>
      </c>
      <c r="O51" s="88">
        <f t="shared" si="10"/>
        <v>6568.5190000000002</v>
      </c>
      <c r="P51" s="88">
        <f t="shared" si="10"/>
        <v>6267.4629999999997</v>
      </c>
      <c r="Q51" s="88">
        <f t="shared" si="10"/>
        <v>5657.2840000000006</v>
      </c>
      <c r="R51" s="88">
        <f t="shared" si="10"/>
        <v>5865.4889999999996</v>
      </c>
      <c r="S51" s="88">
        <f t="shared" si="10"/>
        <v>5829.3079999999991</v>
      </c>
      <c r="T51" s="88">
        <f t="shared" si="10"/>
        <v>6439.9519999999993</v>
      </c>
      <c r="U51" s="88">
        <f t="shared" si="10"/>
        <v>6618.2270000000008</v>
      </c>
      <c r="V51" s="88">
        <f t="shared" si="10"/>
        <v>6231.2610000000004</v>
      </c>
      <c r="W51" s="88">
        <f t="shared" si="10"/>
        <v>5456.0689999999995</v>
      </c>
      <c r="X51" s="88">
        <f t="shared" si="10"/>
        <v>5128.9299999999994</v>
      </c>
      <c r="Y51" s="88">
        <f t="shared" si="10"/>
        <v>4947.1039999999994</v>
      </c>
      <c r="Z51" s="89">
        <f t="shared" si="10"/>
        <v>0</v>
      </c>
      <c r="AA51" s="105">
        <f>SUM(B51:Z51)</f>
        <v>135607.06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-213.10000000000002</v>
      </c>
      <c r="C4" s="18">
        <v>-112.69999999999999</v>
      </c>
      <c r="D4" s="18">
        <v>-83.199999999999989</v>
      </c>
      <c r="E4" s="18">
        <v>-53.100000000000023</v>
      </c>
      <c r="F4" s="18">
        <v>-123.19999999999999</v>
      </c>
      <c r="G4" s="18">
        <v>-511.8</v>
      </c>
      <c r="H4" s="18">
        <v>-354.1</v>
      </c>
      <c r="I4" s="18">
        <v>113.10000000000002</v>
      </c>
      <c r="J4" s="18">
        <v>390</v>
      </c>
      <c r="K4" s="18">
        <v>331.6</v>
      </c>
      <c r="L4" s="18">
        <v>302.39999999999998</v>
      </c>
      <c r="M4" s="18">
        <v>103</v>
      </c>
      <c r="N4" s="18">
        <v>54.899999999999977</v>
      </c>
      <c r="O4" s="18">
        <v>90.199999999999989</v>
      </c>
      <c r="P4" s="18">
        <v>36.5</v>
      </c>
      <c r="Q4" s="18">
        <v>43.900000000000006</v>
      </c>
      <c r="R4" s="18">
        <v>72.300000000000011</v>
      </c>
      <c r="S4" s="18">
        <v>-107.89999999999998</v>
      </c>
      <c r="T4" s="18">
        <v>30</v>
      </c>
      <c r="U4" s="18">
        <v>30</v>
      </c>
      <c r="V4" s="18">
        <v>28.299999999999955</v>
      </c>
      <c r="W4" s="18">
        <v>-104.1</v>
      </c>
      <c r="X4" s="18">
        <v>-71.400000000000034</v>
      </c>
      <c r="Y4" s="18">
        <v>5.1999999999999886</v>
      </c>
      <c r="Z4" s="19"/>
      <c r="AA4" s="112">
        <f>SUM(B4:Z4)</f>
        <v>-103.19999999999999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288.60000000000002</v>
      </c>
      <c r="C7" s="118">
        <v>273.95999999999998</v>
      </c>
      <c r="D7" s="118">
        <v>256.39</v>
      </c>
      <c r="E7" s="118">
        <v>248</v>
      </c>
      <c r="F7" s="118">
        <v>248</v>
      </c>
      <c r="G7" s="118">
        <v>273.95999999999998</v>
      </c>
      <c r="H7" s="118">
        <v>299.20999999999998</v>
      </c>
      <c r="I7" s="118">
        <v>340.78</v>
      </c>
      <c r="J7" s="118">
        <v>360.8</v>
      </c>
      <c r="K7" s="118">
        <v>291.24</v>
      </c>
      <c r="L7" s="118">
        <v>261.36</v>
      </c>
      <c r="M7" s="118">
        <v>213.7</v>
      </c>
      <c r="N7" s="118">
        <v>178.62</v>
      </c>
      <c r="O7" s="118">
        <v>202.3</v>
      </c>
      <c r="P7" s="118">
        <v>212.75</v>
      </c>
      <c r="Q7" s="118">
        <v>268</v>
      </c>
      <c r="R7" s="118">
        <v>287.38</v>
      </c>
      <c r="S7" s="118">
        <v>337.48</v>
      </c>
      <c r="T7" s="118">
        <v>568.15</v>
      </c>
      <c r="U7" s="118">
        <v>568.15</v>
      </c>
      <c r="V7" s="118">
        <v>449.25</v>
      </c>
      <c r="W7" s="118">
        <v>296.07</v>
      </c>
      <c r="X7" s="118">
        <v>285</v>
      </c>
      <c r="Y7" s="118">
        <v>231.8</v>
      </c>
      <c r="Z7" s="119"/>
      <c r="AA7" s="120">
        <f>IF(SUM(B7:Z7)&lt;&gt;0,AVERAGEIF(B7:Z7,"&lt;&gt;"""),"")</f>
        <v>301.70625000000001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500</v>
      </c>
      <c r="D13" s="130">
        <v>500</v>
      </c>
      <c r="E13" s="130">
        <v>500</v>
      </c>
      <c r="F13" s="130">
        <v>500</v>
      </c>
      <c r="G13" s="130">
        <v>500</v>
      </c>
      <c r="H13" s="130"/>
      <c r="I13" s="130"/>
      <c r="J13" s="130">
        <v>52.8</v>
      </c>
      <c r="K13" s="130">
        <v>168.4</v>
      </c>
      <c r="L13" s="130">
        <v>197.6</v>
      </c>
      <c r="M13" s="130">
        <v>397</v>
      </c>
      <c r="N13" s="130">
        <v>445.1</v>
      </c>
      <c r="O13" s="130">
        <v>409.8</v>
      </c>
      <c r="P13" s="130">
        <v>463.5</v>
      </c>
      <c r="Q13" s="130"/>
      <c r="R13" s="130"/>
      <c r="S13" s="130"/>
      <c r="T13" s="130"/>
      <c r="U13" s="130"/>
      <c r="V13" s="130"/>
      <c r="W13" s="130"/>
      <c r="X13" s="130">
        <v>365.6</v>
      </c>
      <c r="Y13" s="131">
        <v>494.8</v>
      </c>
      <c r="Z13" s="132"/>
      <c r="AA13" s="133">
        <f t="shared" si="0"/>
        <v>5994.6000000000013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11.8</v>
      </c>
      <c r="H15" s="134">
        <v>500</v>
      </c>
      <c r="I15" s="134">
        <v>413.9</v>
      </c>
      <c r="J15" s="134"/>
      <c r="K15" s="134"/>
      <c r="L15" s="134"/>
      <c r="M15" s="134"/>
      <c r="N15" s="134"/>
      <c r="O15" s="134"/>
      <c r="P15" s="134"/>
      <c r="Q15" s="134">
        <v>214.1</v>
      </c>
      <c r="R15" s="134">
        <v>457.7</v>
      </c>
      <c r="S15" s="134">
        <v>500</v>
      </c>
      <c r="T15" s="134">
        <v>500</v>
      </c>
      <c r="U15" s="134">
        <v>500</v>
      </c>
      <c r="V15" s="134">
        <v>500</v>
      </c>
      <c r="W15" s="134">
        <v>359</v>
      </c>
      <c r="X15" s="134"/>
      <c r="Y15" s="134"/>
      <c r="Z15" s="132"/>
      <c r="AA15" s="133">
        <f t="shared" si="0"/>
        <v>3956.5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500</v>
      </c>
      <c r="C16" s="136">
        <f t="shared" si="1"/>
        <v>500</v>
      </c>
      <c r="D16" s="136">
        <f t="shared" si="1"/>
        <v>500</v>
      </c>
      <c r="E16" s="136">
        <f t="shared" si="1"/>
        <v>500</v>
      </c>
      <c r="F16" s="136">
        <f t="shared" si="1"/>
        <v>500</v>
      </c>
      <c r="G16" s="136">
        <f t="shared" si="1"/>
        <v>511.8</v>
      </c>
      <c r="H16" s="136">
        <f t="shared" si="1"/>
        <v>500</v>
      </c>
      <c r="I16" s="136">
        <f t="shared" si="1"/>
        <v>413.9</v>
      </c>
      <c r="J16" s="136">
        <f t="shared" si="1"/>
        <v>52.8</v>
      </c>
      <c r="K16" s="136">
        <f t="shared" si="1"/>
        <v>168.4</v>
      </c>
      <c r="L16" s="136">
        <f t="shared" si="1"/>
        <v>197.6</v>
      </c>
      <c r="M16" s="136">
        <f t="shared" si="1"/>
        <v>397</v>
      </c>
      <c r="N16" s="136">
        <f t="shared" si="1"/>
        <v>445.1</v>
      </c>
      <c r="O16" s="136">
        <f t="shared" si="1"/>
        <v>409.8</v>
      </c>
      <c r="P16" s="136">
        <f t="shared" si="1"/>
        <v>463.5</v>
      </c>
      <c r="Q16" s="136">
        <f t="shared" si="1"/>
        <v>214.1</v>
      </c>
      <c r="R16" s="136">
        <f t="shared" si="1"/>
        <v>457.7</v>
      </c>
      <c r="S16" s="136">
        <f t="shared" si="1"/>
        <v>500</v>
      </c>
      <c r="T16" s="136">
        <f t="shared" si="1"/>
        <v>500</v>
      </c>
      <c r="U16" s="136">
        <f t="shared" si="1"/>
        <v>500</v>
      </c>
      <c r="V16" s="136">
        <f t="shared" si="1"/>
        <v>500</v>
      </c>
      <c r="W16" s="136">
        <f t="shared" si="1"/>
        <v>359</v>
      </c>
      <c r="X16" s="136">
        <f t="shared" si="1"/>
        <v>365.6</v>
      </c>
      <c r="Y16" s="136">
        <f t="shared" si="1"/>
        <v>494.8</v>
      </c>
      <c r="Z16" s="137" t="str">
        <f t="shared" si="1"/>
        <v/>
      </c>
      <c r="AA16" s="90">
        <f t="shared" si="0"/>
        <v>9951.1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145.9</v>
      </c>
      <c r="I21" s="130">
        <v>527</v>
      </c>
      <c r="J21" s="130"/>
      <c r="K21" s="130"/>
      <c r="L21" s="130"/>
      <c r="M21" s="130"/>
      <c r="N21" s="130"/>
      <c r="O21" s="130"/>
      <c r="P21" s="130"/>
      <c r="Q21" s="130">
        <v>258</v>
      </c>
      <c r="R21" s="130">
        <v>530</v>
      </c>
      <c r="S21" s="130">
        <v>392.1</v>
      </c>
      <c r="T21" s="130">
        <v>530</v>
      </c>
      <c r="U21" s="130">
        <v>530</v>
      </c>
      <c r="V21" s="130">
        <v>528.29999999999995</v>
      </c>
      <c r="W21" s="130">
        <v>254.9</v>
      </c>
      <c r="X21" s="130"/>
      <c r="Y21" s="131"/>
      <c r="Z21" s="132"/>
      <c r="AA21" s="133">
        <f t="shared" si="2"/>
        <v>3696.2000000000003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286.89999999999998</v>
      </c>
      <c r="C23" s="134">
        <v>387.3</v>
      </c>
      <c r="D23" s="134">
        <v>416.8</v>
      </c>
      <c r="E23" s="134">
        <v>446.9</v>
      </c>
      <c r="F23" s="134">
        <v>376.8</v>
      </c>
      <c r="G23" s="134"/>
      <c r="H23" s="134"/>
      <c r="I23" s="134"/>
      <c r="J23" s="134">
        <v>442.8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/>
      <c r="R23" s="134"/>
      <c r="S23" s="134"/>
      <c r="T23" s="134"/>
      <c r="U23" s="134"/>
      <c r="V23" s="134"/>
      <c r="W23" s="134"/>
      <c r="X23" s="134">
        <v>294.2</v>
      </c>
      <c r="Y23" s="134">
        <v>500</v>
      </c>
      <c r="Z23" s="132"/>
      <c r="AA23" s="133">
        <f t="shared" si="2"/>
        <v>6151.7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286.89999999999998</v>
      </c>
      <c r="C24" s="136">
        <f t="shared" si="3"/>
        <v>387.3</v>
      </c>
      <c r="D24" s="136">
        <f t="shared" si="3"/>
        <v>416.8</v>
      </c>
      <c r="E24" s="136">
        <f t="shared" si="3"/>
        <v>446.9</v>
      </c>
      <c r="F24" s="136">
        <f t="shared" si="3"/>
        <v>376.8</v>
      </c>
      <c r="G24" s="136">
        <f t="shared" si="3"/>
        <v>0</v>
      </c>
      <c r="H24" s="136">
        <f t="shared" si="3"/>
        <v>145.9</v>
      </c>
      <c r="I24" s="136">
        <f t="shared" si="3"/>
        <v>527</v>
      </c>
      <c r="J24" s="136">
        <f t="shared" si="3"/>
        <v>442.8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258</v>
      </c>
      <c r="R24" s="136">
        <f t="shared" si="3"/>
        <v>530</v>
      </c>
      <c r="S24" s="136">
        <f t="shared" si="3"/>
        <v>392.1</v>
      </c>
      <c r="T24" s="136">
        <f t="shared" si="3"/>
        <v>530</v>
      </c>
      <c r="U24" s="136">
        <f t="shared" si="3"/>
        <v>530</v>
      </c>
      <c r="V24" s="136">
        <f t="shared" si="3"/>
        <v>528.29999999999995</v>
      </c>
      <c r="W24" s="136">
        <f t="shared" si="3"/>
        <v>254.9</v>
      </c>
      <c r="X24" s="136">
        <f t="shared" si="3"/>
        <v>294.2</v>
      </c>
      <c r="Y24" s="136">
        <f t="shared" si="3"/>
        <v>500</v>
      </c>
      <c r="Z24" s="137" t="str">
        <f t="shared" si="3"/>
        <v/>
      </c>
      <c r="AA24" s="90">
        <f t="shared" si="2"/>
        <v>9847.9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2022-10-04T11:13:32Z</dcterms:created>
  <dcterms:modified xsi:type="dcterms:W3CDTF">2022-10-04T11:13:33Z</dcterms:modified>
</cp:coreProperties>
</file>