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<sst xmlns="http://schemas.openxmlformats.org/spreadsheetml/2006/main" count="117" uniqueCount="53">
  <si>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03/10/2022 14:02:29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</si>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</sst>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260</c:v>
                </c:pt>
                <c:pt idx="13">
                  <c:v>260</c:v>
                </c:pt>
                <c:pt idx="14">
                  <c:v>260</c:v>
                </c:pt>
                <c:pt idx="15">
                  <c:v>260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212</c:v>
                </c:pt>
                <c:pt idx="1">
                  <c:v>201</c:v>
                </c:pt>
                <c:pt idx="2">
                  <c:v>191</c:v>
                </c:pt>
                <c:pt idx="3">
                  <c:v>183</c:v>
                </c:pt>
                <c:pt idx="4">
                  <c:v>182</c:v>
                </c:pt>
                <c:pt idx="5">
                  <c:v>201</c:v>
                </c:pt>
                <c:pt idx="6">
                  <c:v>230</c:v>
                </c:pt>
                <c:pt idx="7">
                  <c:v>257</c:v>
                </c:pt>
                <c:pt idx="8">
                  <c:v>279</c:v>
                </c:pt>
                <c:pt idx="9">
                  <c:v>264.5</c:v>
                </c:pt>
                <c:pt idx="10">
                  <c:v>264.5</c:v>
                </c:pt>
                <c:pt idx="11">
                  <c:v>256.5</c:v>
                </c:pt>
                <c:pt idx="12">
                  <c:v>256.5</c:v>
                </c:pt>
                <c:pt idx="13">
                  <c:v>244.5</c:v>
                </c:pt>
                <c:pt idx="14">
                  <c:v>244.5</c:v>
                </c:pt>
                <c:pt idx="15">
                  <c:v>256.5</c:v>
                </c:pt>
                <c:pt idx="16">
                  <c:v>264.5</c:v>
                </c:pt>
                <c:pt idx="17">
                  <c:v>291.8</c:v>
                </c:pt>
                <c:pt idx="18">
                  <c:v>350.8</c:v>
                </c:pt>
                <c:pt idx="19">
                  <c:v>343</c:v>
                </c:pt>
                <c:pt idx="20">
                  <c:v>306</c:v>
                </c:pt>
                <c:pt idx="21">
                  <c:v>264.5</c:v>
                </c:pt>
                <c:pt idx="22">
                  <c:v>239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1461.9</c:v>
                </c:pt>
                <c:pt idx="1">
                  <c:v>1161.9000000000001</c:v>
                </c:pt>
                <c:pt idx="2">
                  <c:v>947.9</c:v>
                </c:pt>
                <c:pt idx="3">
                  <c:v>947.9</c:v>
                </c:pt>
                <c:pt idx="4">
                  <c:v>947.9</c:v>
                </c:pt>
                <c:pt idx="5">
                  <c:v>1022.9</c:v>
                </c:pt>
                <c:pt idx="6">
                  <c:v>1269.943</c:v>
                </c:pt>
                <c:pt idx="7">
                  <c:v>2127.0420000000004</c:v>
                </c:pt>
                <c:pt idx="8">
                  <c:v>2116.0610000000001</c:v>
                </c:pt>
                <c:pt idx="9">
                  <c:v>1704.3890000000001</c:v>
                </c:pt>
                <c:pt idx="10">
                  <c:v>1397.9</c:v>
                </c:pt>
                <c:pt idx="11">
                  <c:v>1397.9</c:v>
                </c:pt>
                <c:pt idx="12">
                  <c:v>1397.9</c:v>
                </c:pt>
                <c:pt idx="13">
                  <c:v>1447.9</c:v>
                </c:pt>
                <c:pt idx="14">
                  <c:v>1447.9</c:v>
                </c:pt>
                <c:pt idx="15">
                  <c:v>1674.4839999999999</c:v>
                </c:pt>
                <c:pt idx="16">
                  <c:v>1715.1280000000002</c:v>
                </c:pt>
                <c:pt idx="17">
                  <c:v>2232.4250000000002</c:v>
                </c:pt>
                <c:pt idx="18">
                  <c:v>2365.4610000000002</c:v>
                </c:pt>
                <c:pt idx="19">
                  <c:v>2374.9290000000001</c:v>
                </c:pt>
                <c:pt idx="20">
                  <c:v>2420.4450000000002</c:v>
                </c:pt>
                <c:pt idx="21">
                  <c:v>1992.0900000000001</c:v>
                </c:pt>
                <c:pt idx="22">
                  <c:v>1999.1320000000001</c:v>
                </c:pt>
                <c:pt idx="23">
                  <c:v>1732.9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1122.3</c:v>
                </c:pt>
                <c:pt idx="1">
                  <c:v>1066.8489999999999</c:v>
                </c:pt>
                <c:pt idx="2">
                  <c:v>1066.134</c:v>
                </c:pt>
                <c:pt idx="3">
                  <c:v>928.2</c:v>
                </c:pt>
                <c:pt idx="4">
                  <c:v>952.1</c:v>
                </c:pt>
                <c:pt idx="5">
                  <c:v>1132</c:v>
                </c:pt>
                <c:pt idx="6">
                  <c:v>1047</c:v>
                </c:pt>
                <c:pt idx="7">
                  <c:v>374</c:v>
                </c:pt>
                <c:pt idx="8">
                  <c:v>384</c:v>
                </c:pt>
                <c:pt idx="9">
                  <c:v>383</c:v>
                </c:pt>
                <c:pt idx="10">
                  <c:v>361</c:v>
                </c:pt>
                <c:pt idx="11">
                  <c:v>361</c:v>
                </c:pt>
                <c:pt idx="12">
                  <c:v>490</c:v>
                </c:pt>
                <c:pt idx="13">
                  <c:v>490</c:v>
                </c:pt>
                <c:pt idx="14">
                  <c:v>499</c:v>
                </c:pt>
                <c:pt idx="15">
                  <c:v>546</c:v>
                </c:pt>
                <c:pt idx="16">
                  <c:v>1087.5</c:v>
                </c:pt>
                <c:pt idx="17">
                  <c:v>1191</c:v>
                </c:pt>
                <c:pt idx="18">
                  <c:v>1191</c:v>
                </c:pt>
                <c:pt idx="19">
                  <c:v>1191</c:v>
                </c:pt>
                <c:pt idx="20">
                  <c:v>687</c:v>
                </c:pt>
                <c:pt idx="21">
                  <c:v>1077.0999999999999</c:v>
                </c:pt>
                <c:pt idx="22">
                  <c:v>1173</c:v>
                </c:pt>
                <c:pt idx="23">
                  <c:v>1182.2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1667.6210000000001</c:v>
                </c:pt>
                <c:pt idx="1">
                  <c:v>1906.1140000000003</c:v>
                </c:pt>
                <c:pt idx="2">
                  <c:v>2117.3010000000004</c:v>
                </c:pt>
                <c:pt idx="3">
                  <c:v>2224.7459999999996</c:v>
                </c:pt>
                <c:pt idx="4">
                  <c:v>2273.2950000000005</c:v>
                </c:pt>
                <c:pt idx="5">
                  <c:v>2294.3500000000004</c:v>
                </c:pt>
                <c:pt idx="6">
                  <c:v>2309.9200000000005</c:v>
                </c:pt>
                <c:pt idx="7">
                  <c:v>2688.4500000000003</c:v>
                </c:pt>
                <c:pt idx="8">
                  <c:v>3454.4359999999997</c:v>
                </c:pt>
                <c:pt idx="9">
                  <c:v>4073.0529999999994</c:v>
                </c:pt>
                <c:pt idx="10">
                  <c:v>4395.4110000000001</c:v>
                </c:pt>
                <c:pt idx="11">
                  <c:v>4478.8590000000004</c:v>
                </c:pt>
                <c:pt idx="12">
                  <c:v>4348.7790000000005</c:v>
                </c:pt>
                <c:pt idx="13">
                  <c:v>4064.3340000000003</c:v>
                </c:pt>
                <c:pt idx="14">
                  <c:v>3624.1059999999993</c:v>
                </c:pt>
                <c:pt idx="15">
                  <c:v>2996.4389999999994</c:v>
                </c:pt>
                <c:pt idx="16">
                  <c:v>2176.14</c:v>
                </c:pt>
                <c:pt idx="17">
                  <c:v>1398.5059999999994</c:v>
                </c:pt>
                <c:pt idx="18">
                  <c:v>1128.3690000000001</c:v>
                </c:pt>
                <c:pt idx="19">
                  <c:v>1157.0129999999999</c:v>
                </c:pt>
                <c:pt idx="20">
                  <c:v>1215</c:v>
                </c:pt>
                <c:pt idx="21">
                  <c:v>1277.2679999999998</c:v>
                </c:pt>
                <c:pt idx="22">
                  <c:v>1320.0020000000004</c:v>
                </c:pt>
                <c:pt idx="23">
                  <c:v>1335.4750000000001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72</c:v>
                </c:pt>
                <c:pt idx="2">
                  <c:v>75</c:v>
                </c:pt>
                <c:pt idx="3">
                  <c:v>81</c:v>
                </c:pt>
                <c:pt idx="4">
                  <c:v>89</c:v>
                </c:pt>
                <c:pt idx="5">
                  <c:v>98</c:v>
                </c:pt>
                <c:pt idx="6">
                  <c:v>107</c:v>
                </c:pt>
                <c:pt idx="7">
                  <c:v>133</c:v>
                </c:pt>
                <c:pt idx="8">
                  <c:v>161</c:v>
                </c:pt>
                <c:pt idx="9">
                  <c:v>180</c:v>
                </c:pt>
                <c:pt idx="10">
                  <c:v>193</c:v>
                </c:pt>
                <c:pt idx="11">
                  <c:v>199</c:v>
                </c:pt>
                <c:pt idx="12">
                  <c:v>202</c:v>
                </c:pt>
                <c:pt idx="13">
                  <c:v>199</c:v>
                </c:pt>
                <c:pt idx="14">
                  <c:v>189</c:v>
                </c:pt>
                <c:pt idx="15">
                  <c:v>176</c:v>
                </c:pt>
                <c:pt idx="16">
                  <c:v>159</c:v>
                </c:pt>
                <c:pt idx="17">
                  <c:v>145</c:v>
                </c:pt>
                <c:pt idx="18">
                  <c:v>143</c:v>
                </c:pt>
                <c:pt idx="19">
                  <c:v>144</c:v>
                </c:pt>
                <c:pt idx="20">
                  <c:v>143</c:v>
                </c:pt>
                <c:pt idx="21">
                  <c:v>138</c:v>
                </c:pt>
                <c:pt idx="22">
                  <c:v>135</c:v>
                </c:pt>
                <c:pt idx="23">
                  <c:v>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61</c:v>
                </c:pt>
                <c:pt idx="5">
                  <c:v>61</c:v>
                </c:pt>
                <c:pt idx="6">
                  <c:v>151</c:v>
                </c:pt>
                <c:pt idx="7">
                  <c:v>294</c:v>
                </c:pt>
                <c:pt idx="8">
                  <c:v>206</c:v>
                </c:pt>
                <c:pt idx="9">
                  <c:v>127</c:v>
                </c:pt>
                <c:pt idx="10">
                  <c:v>141</c:v>
                </c:pt>
                <c:pt idx="11">
                  <c:v>91</c:v>
                </c:pt>
                <c:pt idx="12">
                  <c:v>89</c:v>
                </c:pt>
                <c:pt idx="13">
                  <c:v>61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71</c:v>
                </c:pt>
                <c:pt idx="18">
                  <c:v>863.56299999999999</c:v>
                </c:pt>
                <c:pt idx="19">
                  <c:v>922.74299999999994</c:v>
                </c:pt>
                <c:pt idx="20">
                  <c:v>696</c:v>
                </c:pt>
                <c:pt idx="21">
                  <c:v>576</c:v>
                </c:pt>
                <c:pt idx="22">
                  <c:v>81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475632"/>
        <c:axId val="143476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4828.8660000000018</c:v>
                </c:pt>
                <c:pt idx="1">
                  <c:v>4692.8630000000012</c:v>
                </c:pt>
                <c:pt idx="2">
                  <c:v>4682.3350000000019</c:v>
                </c:pt>
                <c:pt idx="3">
                  <c:v>4649.8670000000002</c:v>
                </c:pt>
                <c:pt idx="4">
                  <c:v>4755.2930000000006</c:v>
                </c:pt>
                <c:pt idx="5">
                  <c:v>5069.25</c:v>
                </c:pt>
                <c:pt idx="6">
                  <c:v>5374.8890000000001</c:v>
                </c:pt>
                <c:pt idx="7">
                  <c:v>6133.4420000000018</c:v>
                </c:pt>
                <c:pt idx="8">
                  <c:v>6860.4970000000012</c:v>
                </c:pt>
                <c:pt idx="9">
                  <c:v>6991.9380000000028</c:v>
                </c:pt>
                <c:pt idx="10">
                  <c:v>7012.77</c:v>
                </c:pt>
                <c:pt idx="11">
                  <c:v>7044.2370000000001</c:v>
                </c:pt>
                <c:pt idx="12">
                  <c:v>7044.2030000000013</c:v>
                </c:pt>
                <c:pt idx="13">
                  <c:v>6766.7210000000023</c:v>
                </c:pt>
                <c:pt idx="14">
                  <c:v>6299.5299999999979</c:v>
                </c:pt>
                <c:pt idx="15">
                  <c:v>5944.438000000001</c:v>
                </c:pt>
                <c:pt idx="16">
                  <c:v>5697.2959999999994</c:v>
                </c:pt>
                <c:pt idx="17">
                  <c:v>5589.73</c:v>
                </c:pt>
                <c:pt idx="18">
                  <c:v>6302.1559999999981</c:v>
                </c:pt>
                <c:pt idx="19">
                  <c:v>6392.6850000000013</c:v>
                </c:pt>
                <c:pt idx="20">
                  <c:v>5727.4529999999995</c:v>
                </c:pt>
                <c:pt idx="21">
                  <c:v>5584.9130000000005</c:v>
                </c:pt>
                <c:pt idx="22">
                  <c:v>5207.1519999999991</c:v>
                </c:pt>
                <c:pt idx="23">
                  <c:v>4877.6120000000001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475632"/>
        <c:axId val="143476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207.54</c:v>
                </c:pt>
                <c:pt idx="1">
                  <c:v>179.98</c:v>
                </c:pt>
                <c:pt idx="2">
                  <c:v>166</c:v>
                </c:pt>
                <c:pt idx="3">
                  <c:v>169.1</c:v>
                </c:pt>
                <c:pt idx="4">
                  <c:v>187.69</c:v>
                </c:pt>
                <c:pt idx="5">
                  <c:v>212.74</c:v>
                </c:pt>
                <c:pt idx="6">
                  <c:v>339.41</c:v>
                </c:pt>
                <c:pt idx="7">
                  <c:v>427.5</c:v>
                </c:pt>
                <c:pt idx="8">
                  <c:v>431</c:v>
                </c:pt>
                <c:pt idx="9">
                  <c:v>331.97</c:v>
                </c:pt>
                <c:pt idx="10">
                  <c:v>271.64999999999998</c:v>
                </c:pt>
                <c:pt idx="11">
                  <c:v>228.14</c:v>
                </c:pt>
                <c:pt idx="12">
                  <c:v>250.89</c:v>
                </c:pt>
                <c:pt idx="13">
                  <c:v>202.26</c:v>
                </c:pt>
                <c:pt idx="14">
                  <c:v>269.26</c:v>
                </c:pt>
                <c:pt idx="15">
                  <c:v>311</c:v>
                </c:pt>
                <c:pt idx="16">
                  <c:v>337.91</c:v>
                </c:pt>
                <c:pt idx="17">
                  <c:v>371</c:v>
                </c:pt>
                <c:pt idx="18">
                  <c:v>586.29999999999995</c:v>
                </c:pt>
                <c:pt idx="19">
                  <c:v>620</c:v>
                </c:pt>
                <c:pt idx="20">
                  <c:v>500</c:v>
                </c:pt>
                <c:pt idx="21">
                  <c:v>323.3</c:v>
                </c:pt>
                <c:pt idx="22">
                  <c:v>340.93</c:v>
                </c:pt>
                <c:pt idx="23">
                  <c:v>252.47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476808"/>
        <c:axId val="143476416"/>
      </c:lineChart>
      <c:catAx>
        <c:axId val="14347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476024"/>
        <c:crosses val="autoZero"/>
        <c:auto val="1"/>
        <c:lblAlgn val="ctr"/>
        <c:lblOffset val="100"/>
        <c:noMultiLvlLbl val="0"/>
      </c:catAx>
      <c:valAx>
        <c:axId val="14347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475632"/>
        <c:crosses val="autoZero"/>
        <c:crossBetween val="between"/>
      </c:valAx>
      <c:valAx>
        <c:axId val="143476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476808"/>
        <c:crosses val="max"/>
        <c:crossBetween val="between"/>
      </c:valAx>
      <c:catAx>
        <c:axId val="143476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476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4828.8209999999999</v>
      </c>
      <c r="C4" s="18">
        <v>4692.8630000000003</v>
      </c>
      <c r="D4" s="18">
        <v>4682.3350000000009</v>
      </c>
      <c r="E4" s="18">
        <v>4649.8459999999995</v>
      </c>
      <c r="F4" s="18">
        <v>4755.2950000000001</v>
      </c>
      <c r="G4" s="18">
        <v>5069.2500000000009</v>
      </c>
      <c r="H4" s="18">
        <v>5374.8630000000003</v>
      </c>
      <c r="I4" s="18">
        <v>6133.4920000000002</v>
      </c>
      <c r="J4" s="18">
        <v>6860.4970000000021</v>
      </c>
      <c r="K4" s="18">
        <v>6991.9419999999982</v>
      </c>
      <c r="L4" s="18">
        <v>7012.8110000000015</v>
      </c>
      <c r="M4" s="18">
        <v>7044.2589999999991</v>
      </c>
      <c r="N4" s="18">
        <v>7044.1790000000001</v>
      </c>
      <c r="O4" s="18">
        <v>6766.7340000000031</v>
      </c>
      <c r="P4" s="18">
        <v>6299.5060000000003</v>
      </c>
      <c r="Q4" s="18">
        <v>5944.4230000000007</v>
      </c>
      <c r="R4" s="18">
        <v>5697.2680000000028</v>
      </c>
      <c r="S4" s="18">
        <v>5589.7309999999998</v>
      </c>
      <c r="T4" s="18">
        <v>6302.1930000000029</v>
      </c>
      <c r="U4" s="18">
        <v>6392.6849999999986</v>
      </c>
      <c r="V4" s="18">
        <v>5727.4449999999997</v>
      </c>
      <c r="W4" s="18">
        <v>5584.9580000000005</v>
      </c>
      <c r="X4" s="18">
        <v>5207.1339999999982</v>
      </c>
      <c r="Y4" s="18">
        <v>4877.5750000000007</v>
      </c>
      <c r="Z4" s="19"/>
      <c r="AA4" s="20">
        <f>SUM(B4:Z4)</f>
        <v>139530.10500000001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207.54</v>
      </c>
      <c r="C7" s="28">
        <v>179.98</v>
      </c>
      <c r="D7" s="28">
        <v>166</v>
      </c>
      <c r="E7" s="28">
        <v>169.1</v>
      </c>
      <c r="F7" s="28">
        <v>187.69</v>
      </c>
      <c r="G7" s="28">
        <v>212.74</v>
      </c>
      <c r="H7" s="28">
        <v>339.41</v>
      </c>
      <c r="I7" s="28">
        <v>427.5</v>
      </c>
      <c r="J7" s="28">
        <v>431</v>
      </c>
      <c r="K7" s="28">
        <v>331.97</v>
      </c>
      <c r="L7" s="28">
        <v>271.64999999999998</v>
      </c>
      <c r="M7" s="28">
        <v>228.14</v>
      </c>
      <c r="N7" s="28">
        <v>250.89</v>
      </c>
      <c r="O7" s="28">
        <v>202.26</v>
      </c>
      <c r="P7" s="28">
        <v>269.26</v>
      </c>
      <c r="Q7" s="28">
        <v>311</v>
      </c>
      <c r="R7" s="28">
        <v>337.91</v>
      </c>
      <c r="S7" s="28">
        <v>371</v>
      </c>
      <c r="T7" s="28">
        <v>586.29999999999995</v>
      </c>
      <c r="U7" s="28">
        <v>620</v>
      </c>
      <c r="V7" s="28">
        <v>500</v>
      </c>
      <c r="W7" s="28">
        <v>323.3</v>
      </c>
      <c r="X7" s="28">
        <v>340.93</v>
      </c>
      <c r="Y7" s="28">
        <v>252.47</v>
      </c>
      <c r="Z7" s="29"/>
      <c r="AA7" s="30">
        <f>IF(SUM(B7:Z7)&lt;&gt;0,AVERAGEIF(B7:Z7,"&lt;&gt;"""),"")</f>
        <v>313.25166666666672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260</v>
      </c>
      <c r="C10" s="42">
        <v>250</v>
      </c>
      <c r="D10" s="42">
        <v>250</v>
      </c>
      <c r="E10" s="42">
        <v>250</v>
      </c>
      <c r="F10" s="42">
        <v>250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260</v>
      </c>
      <c r="N10" s="42">
        <v>260</v>
      </c>
      <c r="O10" s="42">
        <v>260</v>
      </c>
      <c r="P10" s="42">
        <v>260</v>
      </c>
      <c r="Q10" s="42">
        <v>260</v>
      </c>
      <c r="R10" s="42">
        <v>260</v>
      </c>
      <c r="S10" s="42">
        <v>260</v>
      </c>
      <c r="T10" s="42">
        <v>260</v>
      </c>
      <c r="U10" s="42">
        <v>260</v>
      </c>
      <c r="V10" s="42">
        <v>260</v>
      </c>
      <c r="W10" s="42">
        <v>260</v>
      </c>
      <c r="X10" s="42">
        <v>260</v>
      </c>
      <c r="Y10" s="42">
        <v>260</v>
      </c>
      <c r="Z10" s="43"/>
      <c r="AA10" s="44">
        <f t="shared" ref="AA10:AA15" si="0">SUM(B10:Z10)</f>
        <v>6200</v>
      </c>
    </row>
    <row r="11" spans="1:27" ht="24.95" customHeight="1" x14ac:dyDescent="0.2">
      <c r="A11" s="45" t="s">
        <v>7</v>
      </c>
      <c r="B11" s="46">
        <v>212</v>
      </c>
      <c r="C11" s="47">
        <v>201</v>
      </c>
      <c r="D11" s="47">
        <v>191</v>
      </c>
      <c r="E11" s="47">
        <v>183</v>
      </c>
      <c r="F11" s="47">
        <v>182</v>
      </c>
      <c r="G11" s="47">
        <v>201</v>
      </c>
      <c r="H11" s="47">
        <v>230</v>
      </c>
      <c r="I11" s="47">
        <v>257</v>
      </c>
      <c r="J11" s="47">
        <v>279</v>
      </c>
      <c r="K11" s="47">
        <v>264.5</v>
      </c>
      <c r="L11" s="47">
        <v>264.5</v>
      </c>
      <c r="M11" s="47">
        <v>256.5</v>
      </c>
      <c r="N11" s="47">
        <v>256.5</v>
      </c>
      <c r="O11" s="47">
        <v>244.5</v>
      </c>
      <c r="P11" s="47">
        <v>244.5</v>
      </c>
      <c r="Q11" s="47">
        <v>256.5</v>
      </c>
      <c r="R11" s="47">
        <v>264.5</v>
      </c>
      <c r="S11" s="47">
        <v>291.8</v>
      </c>
      <c r="T11" s="47">
        <v>350.8</v>
      </c>
      <c r="U11" s="47">
        <v>343</v>
      </c>
      <c r="V11" s="47">
        <v>306</v>
      </c>
      <c r="W11" s="47">
        <v>264.5</v>
      </c>
      <c r="X11" s="47">
        <v>239</v>
      </c>
      <c r="Y11" s="47">
        <v>195</v>
      </c>
      <c r="Z11" s="48"/>
      <c r="AA11" s="49">
        <f t="shared" si="0"/>
        <v>5978.1</v>
      </c>
    </row>
    <row r="12" spans="1:27" ht="24.95" customHeight="1" x14ac:dyDescent="0.2">
      <c r="A12" s="50" t="s">
        <v>8</v>
      </c>
      <c r="B12" s="51">
        <v>1461.9</v>
      </c>
      <c r="C12" s="52">
        <v>1161.9000000000001</v>
      </c>
      <c r="D12" s="52">
        <v>947.9</v>
      </c>
      <c r="E12" s="52">
        <v>947.9</v>
      </c>
      <c r="F12" s="52">
        <v>947.9</v>
      </c>
      <c r="G12" s="52">
        <v>1022.9</v>
      </c>
      <c r="H12" s="52">
        <v>1269.943</v>
      </c>
      <c r="I12" s="52">
        <v>2127.0420000000004</v>
      </c>
      <c r="J12" s="52">
        <v>2116.0610000000001</v>
      </c>
      <c r="K12" s="52">
        <v>1704.3890000000001</v>
      </c>
      <c r="L12" s="52">
        <v>1397.9</v>
      </c>
      <c r="M12" s="52">
        <v>1397.9</v>
      </c>
      <c r="N12" s="52">
        <v>1397.9</v>
      </c>
      <c r="O12" s="52">
        <v>1447.9</v>
      </c>
      <c r="P12" s="52">
        <v>1447.9</v>
      </c>
      <c r="Q12" s="52">
        <v>1674.4839999999999</v>
      </c>
      <c r="R12" s="52">
        <v>1715.1280000000002</v>
      </c>
      <c r="S12" s="52">
        <v>2232.4250000000002</v>
      </c>
      <c r="T12" s="52">
        <v>2365.4610000000002</v>
      </c>
      <c r="U12" s="52">
        <v>2374.9290000000001</v>
      </c>
      <c r="V12" s="52">
        <v>2420.4450000000002</v>
      </c>
      <c r="W12" s="52">
        <v>1992.0900000000001</v>
      </c>
      <c r="X12" s="52">
        <v>1999.1320000000001</v>
      </c>
      <c r="Y12" s="52">
        <v>1732.9</v>
      </c>
      <c r="Z12" s="53"/>
      <c r="AA12" s="54">
        <f t="shared" si="0"/>
        <v>39304.329000000005</v>
      </c>
    </row>
    <row r="13" spans="1:27" ht="24.95" customHeight="1" x14ac:dyDescent="0.2">
      <c r="A13" s="50" t="s">
        <v>9</v>
      </c>
      <c r="B13" s="51">
        <v>35</v>
      </c>
      <c r="C13" s="52">
        <v>35</v>
      </c>
      <c r="D13" s="52">
        <v>35</v>
      </c>
      <c r="E13" s="52">
        <v>35</v>
      </c>
      <c r="F13" s="52">
        <v>61</v>
      </c>
      <c r="G13" s="52">
        <v>61</v>
      </c>
      <c r="H13" s="52">
        <v>151</v>
      </c>
      <c r="I13" s="52">
        <v>294</v>
      </c>
      <c r="J13" s="52">
        <v>206</v>
      </c>
      <c r="K13" s="52">
        <v>127</v>
      </c>
      <c r="L13" s="52">
        <v>141</v>
      </c>
      <c r="M13" s="52">
        <v>91</v>
      </c>
      <c r="N13" s="52">
        <v>89</v>
      </c>
      <c r="O13" s="52">
        <v>61</v>
      </c>
      <c r="P13" s="52">
        <v>35</v>
      </c>
      <c r="Q13" s="52">
        <v>35</v>
      </c>
      <c r="R13" s="52">
        <v>35</v>
      </c>
      <c r="S13" s="52">
        <v>71</v>
      </c>
      <c r="T13" s="52">
        <v>863.56299999999999</v>
      </c>
      <c r="U13" s="52">
        <v>922.74299999999994</v>
      </c>
      <c r="V13" s="52">
        <v>696</v>
      </c>
      <c r="W13" s="52">
        <v>576</v>
      </c>
      <c r="X13" s="52">
        <v>81</v>
      </c>
      <c r="Y13" s="52">
        <v>35</v>
      </c>
      <c r="Z13" s="53"/>
      <c r="AA13" s="54">
        <f t="shared" si="0"/>
        <v>4772.3060000000005</v>
      </c>
    </row>
    <row r="14" spans="1:27" ht="24.95" customHeight="1" x14ac:dyDescent="0.2">
      <c r="A14" s="55" t="s">
        <v>10</v>
      </c>
      <c r="B14" s="56">
        <v>1667.6210000000001</v>
      </c>
      <c r="C14" s="57">
        <v>1906.1140000000003</v>
      </c>
      <c r="D14" s="57">
        <v>2117.3010000000004</v>
      </c>
      <c r="E14" s="57">
        <v>2224.7459999999996</v>
      </c>
      <c r="F14" s="57">
        <v>2273.2950000000005</v>
      </c>
      <c r="G14" s="57">
        <v>2294.3500000000004</v>
      </c>
      <c r="H14" s="57">
        <v>2309.9200000000005</v>
      </c>
      <c r="I14" s="57">
        <v>2688.4500000000003</v>
      </c>
      <c r="J14" s="57">
        <v>3454.4359999999997</v>
      </c>
      <c r="K14" s="57">
        <v>4073.0529999999994</v>
      </c>
      <c r="L14" s="57">
        <v>4395.4110000000001</v>
      </c>
      <c r="M14" s="57">
        <v>4478.8590000000004</v>
      </c>
      <c r="N14" s="57">
        <v>4348.7790000000005</v>
      </c>
      <c r="O14" s="57">
        <v>4064.3340000000003</v>
      </c>
      <c r="P14" s="57">
        <v>3624.1059999999993</v>
      </c>
      <c r="Q14" s="57">
        <v>2996.4389999999994</v>
      </c>
      <c r="R14" s="57">
        <v>2176.14</v>
      </c>
      <c r="S14" s="57">
        <v>1398.5059999999994</v>
      </c>
      <c r="T14" s="57">
        <v>1128.3690000000001</v>
      </c>
      <c r="U14" s="57">
        <v>1157.0129999999999</v>
      </c>
      <c r="V14" s="57">
        <v>1215</v>
      </c>
      <c r="W14" s="57">
        <v>1277.2679999999998</v>
      </c>
      <c r="X14" s="57">
        <v>1320.0020000000004</v>
      </c>
      <c r="Y14" s="57">
        <v>1335.4750000000001</v>
      </c>
      <c r="Z14" s="58"/>
      <c r="AA14" s="59">
        <f t="shared" si="0"/>
        <v>59924.986999999994</v>
      </c>
    </row>
    <row r="15" spans="1:27" ht="24.95" customHeight="1" x14ac:dyDescent="0.2">
      <c r="A15" s="55" t="s">
        <v>11</v>
      </c>
      <c r="B15" s="56">
        <v>70</v>
      </c>
      <c r="C15" s="57">
        <v>72</v>
      </c>
      <c r="D15" s="57">
        <v>75</v>
      </c>
      <c r="E15" s="57">
        <v>81</v>
      </c>
      <c r="F15" s="57">
        <v>89</v>
      </c>
      <c r="G15" s="57">
        <v>98</v>
      </c>
      <c r="H15" s="57">
        <v>107</v>
      </c>
      <c r="I15" s="57">
        <v>133</v>
      </c>
      <c r="J15" s="57">
        <v>161</v>
      </c>
      <c r="K15" s="57">
        <v>180</v>
      </c>
      <c r="L15" s="57">
        <v>193</v>
      </c>
      <c r="M15" s="57">
        <v>199</v>
      </c>
      <c r="N15" s="57">
        <v>202</v>
      </c>
      <c r="O15" s="57">
        <v>199</v>
      </c>
      <c r="P15" s="57">
        <v>189</v>
      </c>
      <c r="Q15" s="57">
        <v>176</v>
      </c>
      <c r="R15" s="57">
        <v>159</v>
      </c>
      <c r="S15" s="57">
        <v>145</v>
      </c>
      <c r="T15" s="57">
        <v>143</v>
      </c>
      <c r="U15" s="57">
        <v>144</v>
      </c>
      <c r="V15" s="57">
        <v>143</v>
      </c>
      <c r="W15" s="57">
        <v>138</v>
      </c>
      <c r="X15" s="57">
        <v>135</v>
      </c>
      <c r="Y15" s="57">
        <v>137</v>
      </c>
      <c r="Z15" s="58"/>
      <c r="AA15" s="59">
        <f t="shared" si="0"/>
        <v>3368</v>
      </c>
    </row>
    <row r="16" spans="1:27" ht="30" customHeight="1" thickBot="1" x14ac:dyDescent="0.25">
      <c r="A16" s="60" t="s">
        <v>12</v>
      </c>
      <c r="B16" s="61">
        <f>IF(LEN(B$2)&gt;0,SUM(B10:B15),"")</f>
        <v>3706.5210000000002</v>
      </c>
      <c r="C16" s="62">
        <f t="shared" ref="C16:Z16" si="1">IF(LEN(C$2)&gt;0,SUM(C10:C15),"")</f>
        <v>3626.0140000000001</v>
      </c>
      <c r="D16" s="62">
        <f t="shared" si="1"/>
        <v>3616.2010000000005</v>
      </c>
      <c r="E16" s="62">
        <f t="shared" si="1"/>
        <v>3721.6459999999997</v>
      </c>
      <c r="F16" s="62">
        <f t="shared" si="1"/>
        <v>3803.1950000000006</v>
      </c>
      <c r="G16" s="62">
        <f t="shared" si="1"/>
        <v>3937.2500000000005</v>
      </c>
      <c r="H16" s="62">
        <f t="shared" si="1"/>
        <v>4327.8630000000003</v>
      </c>
      <c r="I16" s="62">
        <f t="shared" si="1"/>
        <v>5759.4920000000002</v>
      </c>
      <c r="J16" s="62">
        <f t="shared" si="1"/>
        <v>6476.4969999999994</v>
      </c>
      <c r="K16" s="62">
        <f t="shared" si="1"/>
        <v>6608.9419999999991</v>
      </c>
      <c r="L16" s="62">
        <f t="shared" si="1"/>
        <v>6651.8109999999997</v>
      </c>
      <c r="M16" s="62">
        <f t="shared" si="1"/>
        <v>6683.259</v>
      </c>
      <c r="N16" s="62">
        <f t="shared" si="1"/>
        <v>6554.1790000000001</v>
      </c>
      <c r="O16" s="62">
        <f t="shared" si="1"/>
        <v>6276.7340000000004</v>
      </c>
      <c r="P16" s="62">
        <f t="shared" si="1"/>
        <v>5800.5059999999994</v>
      </c>
      <c r="Q16" s="62">
        <f t="shared" si="1"/>
        <v>5398.4229999999989</v>
      </c>
      <c r="R16" s="62">
        <f t="shared" si="1"/>
        <v>4609.768</v>
      </c>
      <c r="S16" s="62">
        <f t="shared" si="1"/>
        <v>4398.7309999999998</v>
      </c>
      <c r="T16" s="62">
        <f t="shared" si="1"/>
        <v>5111.1930000000011</v>
      </c>
      <c r="U16" s="62">
        <f t="shared" si="1"/>
        <v>5201.6849999999995</v>
      </c>
      <c r="V16" s="62">
        <f t="shared" si="1"/>
        <v>5040.4449999999997</v>
      </c>
      <c r="W16" s="62">
        <f t="shared" si="1"/>
        <v>4507.8580000000002</v>
      </c>
      <c r="X16" s="62">
        <f t="shared" si="1"/>
        <v>4034.1340000000005</v>
      </c>
      <c r="Y16" s="62">
        <f t="shared" si="1"/>
        <v>3695.375</v>
      </c>
      <c r="Z16" s="63" t="str">
        <f t="shared" si="1"/>
        <v/>
      </c>
      <c r="AA16" s="64">
        <f>SUM(AA10:AA15)</f>
        <v>119547.72199999999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1683.9</v>
      </c>
      <c r="C28" s="72">
        <v>1811.9</v>
      </c>
      <c r="D28" s="72">
        <v>1936.9</v>
      </c>
      <c r="E28" s="72">
        <v>2013.9</v>
      </c>
      <c r="F28" s="72">
        <v>2082.9</v>
      </c>
      <c r="G28" s="72">
        <v>2123.9</v>
      </c>
      <c r="H28" s="72">
        <v>2243.9</v>
      </c>
      <c r="I28" s="72">
        <v>2653.9</v>
      </c>
      <c r="J28" s="72">
        <v>3066.9</v>
      </c>
      <c r="K28" s="72">
        <v>3374.4</v>
      </c>
      <c r="L28" s="72">
        <v>3579.4</v>
      </c>
      <c r="M28" s="72">
        <v>3571.4</v>
      </c>
      <c r="N28" s="72">
        <v>3489.4</v>
      </c>
      <c r="O28" s="72">
        <v>3276.4</v>
      </c>
      <c r="P28" s="72">
        <v>2966.4</v>
      </c>
      <c r="Q28" s="72">
        <v>2621.4</v>
      </c>
      <c r="R28" s="72">
        <v>2123.4</v>
      </c>
      <c r="S28" s="72">
        <v>1718.7</v>
      </c>
      <c r="T28" s="72">
        <v>1871.7</v>
      </c>
      <c r="U28" s="72">
        <v>2243.9</v>
      </c>
      <c r="V28" s="72">
        <v>2278.9</v>
      </c>
      <c r="W28" s="72">
        <v>2099.4</v>
      </c>
      <c r="X28" s="72">
        <v>1606.9</v>
      </c>
      <c r="Y28" s="72">
        <v>1542.9</v>
      </c>
      <c r="Z28" s="73"/>
      <c r="AA28" s="74">
        <f>SUM(B28:Z28)</f>
        <v>57982.700000000012</v>
      </c>
    </row>
    <row r="29" spans="1:27" ht="24.95" customHeight="1" x14ac:dyDescent="0.2">
      <c r="A29" s="75" t="s">
        <v>23</v>
      </c>
      <c r="B29" s="76">
        <v>1065.6210000000001</v>
      </c>
      <c r="C29" s="77">
        <v>1096.963</v>
      </c>
      <c r="D29" s="77">
        <v>1175.4349999999999</v>
      </c>
      <c r="E29" s="77">
        <v>1258.7460000000001</v>
      </c>
      <c r="F29" s="77">
        <v>1271.2950000000001</v>
      </c>
      <c r="G29" s="77">
        <v>1300.3499999999999</v>
      </c>
      <c r="H29" s="77">
        <v>1335.963</v>
      </c>
      <c r="I29" s="77">
        <v>1689.5920000000001</v>
      </c>
      <c r="J29" s="77">
        <v>2003.597</v>
      </c>
      <c r="K29" s="77">
        <v>1937.5419999999999</v>
      </c>
      <c r="L29" s="77">
        <v>1913.4110000000001</v>
      </c>
      <c r="M29" s="77">
        <v>1952.8589999999999</v>
      </c>
      <c r="N29" s="77">
        <v>2034.779</v>
      </c>
      <c r="O29" s="77">
        <v>1920.3340000000001</v>
      </c>
      <c r="P29" s="77">
        <v>1763.106</v>
      </c>
      <c r="Q29" s="77">
        <v>1623.0229999999999</v>
      </c>
      <c r="R29" s="77">
        <v>1377.3679999999999</v>
      </c>
      <c r="S29" s="77">
        <v>1276.0309999999999</v>
      </c>
      <c r="T29" s="77">
        <v>1701.4929999999999</v>
      </c>
      <c r="U29" s="77">
        <v>1414.7850000000001</v>
      </c>
      <c r="V29" s="77">
        <v>1269.5450000000001</v>
      </c>
      <c r="W29" s="77">
        <v>997.45799999999997</v>
      </c>
      <c r="X29" s="77">
        <v>1145.2339999999999</v>
      </c>
      <c r="Y29" s="77">
        <v>988.47500000000002</v>
      </c>
      <c r="Z29" s="78"/>
      <c r="AA29" s="79">
        <f>SUM(B29:Z29)</f>
        <v>35513.00499999999</v>
      </c>
    </row>
    <row r="30" spans="1:27" ht="24.95" customHeight="1" x14ac:dyDescent="0.2">
      <c r="A30" s="82" t="s">
        <v>24</v>
      </c>
      <c r="B30" s="80">
        <v>1584</v>
      </c>
      <c r="C30" s="81">
        <v>1284</v>
      </c>
      <c r="D30" s="81">
        <v>1070</v>
      </c>
      <c r="E30" s="81">
        <v>1070</v>
      </c>
      <c r="F30" s="81">
        <v>1070</v>
      </c>
      <c r="G30" s="81">
        <v>1145</v>
      </c>
      <c r="H30" s="81">
        <v>1295</v>
      </c>
      <c r="I30" s="81">
        <v>1790</v>
      </c>
      <c r="J30" s="81">
        <v>1790</v>
      </c>
      <c r="K30" s="81">
        <v>1680</v>
      </c>
      <c r="L30" s="81">
        <v>1520</v>
      </c>
      <c r="M30" s="81">
        <v>1520</v>
      </c>
      <c r="N30" s="81">
        <v>1520</v>
      </c>
      <c r="O30" s="81">
        <v>1570</v>
      </c>
      <c r="P30" s="81">
        <v>1570</v>
      </c>
      <c r="Q30" s="81">
        <v>1700</v>
      </c>
      <c r="R30" s="81">
        <v>1794</v>
      </c>
      <c r="S30" s="81">
        <v>2095</v>
      </c>
      <c r="T30" s="81">
        <v>2229</v>
      </c>
      <c r="U30" s="81">
        <v>2234</v>
      </c>
      <c r="V30" s="81">
        <v>2179</v>
      </c>
      <c r="W30" s="81">
        <v>2075</v>
      </c>
      <c r="X30" s="81">
        <v>1955</v>
      </c>
      <c r="Y30" s="81">
        <v>1855</v>
      </c>
      <c r="Z30" s="83"/>
      <c r="AA30" s="84">
        <f>SUM(B30:Z30)</f>
        <v>39594</v>
      </c>
    </row>
    <row r="31" spans="1:27" ht="30" customHeight="1" thickBot="1" x14ac:dyDescent="0.25">
      <c r="A31" s="60" t="s">
        <v>25</v>
      </c>
      <c r="B31" s="61">
        <f>IF(LEN(B$2)&gt;0,SUM(B28:B30),"")</f>
        <v>4333.5210000000006</v>
      </c>
      <c r="C31" s="62">
        <f t="shared" ref="C31:Z31" si="4">IF(LEN(C$2)&gt;0,SUM(C28:C30),"")</f>
        <v>4192.8630000000003</v>
      </c>
      <c r="D31" s="62">
        <f t="shared" si="4"/>
        <v>4182.335</v>
      </c>
      <c r="E31" s="62">
        <f t="shared" si="4"/>
        <v>4342.6460000000006</v>
      </c>
      <c r="F31" s="62">
        <f t="shared" si="4"/>
        <v>4424.1949999999997</v>
      </c>
      <c r="G31" s="62">
        <f t="shared" si="4"/>
        <v>4569.25</v>
      </c>
      <c r="H31" s="62">
        <f t="shared" si="4"/>
        <v>4874.8630000000003</v>
      </c>
      <c r="I31" s="62">
        <f t="shared" si="4"/>
        <v>6133.4920000000002</v>
      </c>
      <c r="J31" s="62">
        <f t="shared" si="4"/>
        <v>6860.4970000000003</v>
      </c>
      <c r="K31" s="62">
        <f t="shared" si="4"/>
        <v>6991.942</v>
      </c>
      <c r="L31" s="62">
        <f t="shared" si="4"/>
        <v>7012.8109999999997</v>
      </c>
      <c r="M31" s="62">
        <f t="shared" si="4"/>
        <v>7044.259</v>
      </c>
      <c r="N31" s="62">
        <f t="shared" si="4"/>
        <v>7044.1790000000001</v>
      </c>
      <c r="O31" s="62">
        <f t="shared" si="4"/>
        <v>6766.7340000000004</v>
      </c>
      <c r="P31" s="62">
        <f t="shared" si="4"/>
        <v>6299.5060000000003</v>
      </c>
      <c r="Q31" s="62">
        <f t="shared" si="4"/>
        <v>5944.4229999999998</v>
      </c>
      <c r="R31" s="62">
        <f t="shared" si="4"/>
        <v>5294.768</v>
      </c>
      <c r="S31" s="62">
        <f t="shared" si="4"/>
        <v>5089.7309999999998</v>
      </c>
      <c r="T31" s="62">
        <f t="shared" si="4"/>
        <v>5802.1930000000002</v>
      </c>
      <c r="U31" s="62">
        <f t="shared" si="4"/>
        <v>5892.6850000000004</v>
      </c>
      <c r="V31" s="62">
        <f t="shared" si="4"/>
        <v>5727.4449999999997</v>
      </c>
      <c r="W31" s="62">
        <f t="shared" si="4"/>
        <v>5171.8580000000002</v>
      </c>
      <c r="X31" s="62">
        <f t="shared" si="4"/>
        <v>4707.134</v>
      </c>
      <c r="Y31" s="62">
        <f t="shared" si="4"/>
        <v>4386.375</v>
      </c>
      <c r="Z31" s="63" t="str">
        <f t="shared" si="4"/>
        <v/>
      </c>
      <c r="AA31" s="64">
        <f>SUM(AA28:AA30)</f>
        <v>133089.70500000002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255</v>
      </c>
      <c r="C34" s="95">
        <v>230.84899999999999</v>
      </c>
      <c r="D34" s="95">
        <v>230.13399999999999</v>
      </c>
      <c r="E34" s="95">
        <v>259</v>
      </c>
      <c r="F34" s="95">
        <v>259</v>
      </c>
      <c r="G34" s="95">
        <v>270</v>
      </c>
      <c r="H34" s="95">
        <v>245</v>
      </c>
      <c r="I34" s="95">
        <v>92</v>
      </c>
      <c r="J34" s="95">
        <v>74</v>
      </c>
      <c r="K34" s="95">
        <v>73</v>
      </c>
      <c r="L34" s="95">
        <v>49</v>
      </c>
      <c r="M34" s="95">
        <v>49</v>
      </c>
      <c r="N34" s="95">
        <v>178</v>
      </c>
      <c r="O34" s="95">
        <v>179</v>
      </c>
      <c r="P34" s="95">
        <v>187</v>
      </c>
      <c r="Q34" s="95">
        <v>234</v>
      </c>
      <c r="R34" s="95">
        <v>303</v>
      </c>
      <c r="S34" s="95">
        <v>309</v>
      </c>
      <c r="T34" s="95">
        <v>309</v>
      </c>
      <c r="U34" s="95">
        <v>309</v>
      </c>
      <c r="V34" s="95">
        <v>309</v>
      </c>
      <c r="W34" s="95">
        <v>286</v>
      </c>
      <c r="X34" s="95">
        <v>291</v>
      </c>
      <c r="Y34" s="95">
        <v>309</v>
      </c>
      <c r="Z34" s="96"/>
      <c r="AA34" s="74">
        <f t="shared" ref="AA34:AA39" si="5">SUM(B34:Z34)</f>
        <v>5288.9830000000002</v>
      </c>
    </row>
    <row r="35" spans="1:27" ht="24.95" customHeight="1" x14ac:dyDescent="0.2">
      <c r="A35" s="97" t="s">
        <v>28</v>
      </c>
      <c r="B35" s="98">
        <v>307</v>
      </c>
      <c r="C35" s="99">
        <v>272</v>
      </c>
      <c r="D35" s="99">
        <v>272</v>
      </c>
      <c r="E35" s="99">
        <v>297</v>
      </c>
      <c r="F35" s="99">
        <v>297</v>
      </c>
      <c r="G35" s="99">
        <v>297</v>
      </c>
      <c r="H35" s="99">
        <v>237</v>
      </c>
      <c r="I35" s="99">
        <v>217</v>
      </c>
      <c r="J35" s="99">
        <v>245</v>
      </c>
      <c r="K35" s="99">
        <v>245</v>
      </c>
      <c r="L35" s="99">
        <v>247</v>
      </c>
      <c r="M35" s="99">
        <v>247</v>
      </c>
      <c r="N35" s="99">
        <v>247</v>
      </c>
      <c r="O35" s="99">
        <v>247</v>
      </c>
      <c r="P35" s="99">
        <v>247</v>
      </c>
      <c r="Q35" s="99">
        <v>247</v>
      </c>
      <c r="R35" s="99">
        <v>317</v>
      </c>
      <c r="S35" s="99">
        <v>317</v>
      </c>
      <c r="T35" s="99">
        <v>317</v>
      </c>
      <c r="U35" s="99">
        <v>317</v>
      </c>
      <c r="V35" s="99">
        <v>313</v>
      </c>
      <c r="W35" s="99">
        <v>313</v>
      </c>
      <c r="X35" s="99">
        <v>317</v>
      </c>
      <c r="Y35" s="99">
        <v>317</v>
      </c>
      <c r="Z35" s="100"/>
      <c r="AA35" s="79">
        <f t="shared" si="5"/>
        <v>6696</v>
      </c>
    </row>
    <row r="36" spans="1:27" ht="24.95" customHeight="1" x14ac:dyDescent="0.2">
      <c r="A36" s="97" t="s">
        <v>29</v>
      </c>
      <c r="B36" s="98">
        <v>510.3</v>
      </c>
      <c r="C36" s="99">
        <v>515</v>
      </c>
      <c r="D36" s="99">
        <v>515</v>
      </c>
      <c r="E36" s="99">
        <v>322.2</v>
      </c>
      <c r="F36" s="99">
        <v>346.1</v>
      </c>
      <c r="G36" s="99">
        <v>515</v>
      </c>
      <c r="H36" s="99">
        <v>515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15</v>
      </c>
      <c r="T36" s="99">
        <v>15</v>
      </c>
      <c r="U36" s="99">
        <v>15</v>
      </c>
      <c r="V36" s="99">
        <v>15</v>
      </c>
      <c r="W36" s="99">
        <v>428.1</v>
      </c>
      <c r="X36" s="99">
        <v>515</v>
      </c>
      <c r="Y36" s="99">
        <v>506.2</v>
      </c>
      <c r="Z36" s="100"/>
      <c r="AA36" s="79">
        <f t="shared" si="5"/>
        <v>4897.8999999999996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402.5</v>
      </c>
      <c r="S38" s="99">
        <v>500</v>
      </c>
      <c r="T38" s="99">
        <v>500</v>
      </c>
      <c r="U38" s="99">
        <v>500</v>
      </c>
      <c r="V38" s="99"/>
      <c r="W38" s="99"/>
      <c r="X38" s="99"/>
      <c r="Y38" s="99"/>
      <c r="Z38" s="100"/>
      <c r="AA38" s="79">
        <f t="shared" si="5"/>
        <v>1902.5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1122.3</v>
      </c>
      <c r="C39" s="88">
        <f t="shared" si="6"/>
        <v>1066.8489999999999</v>
      </c>
      <c r="D39" s="88">
        <f t="shared" si="6"/>
        <v>1066.134</v>
      </c>
      <c r="E39" s="88">
        <f t="shared" si="6"/>
        <v>928.2</v>
      </c>
      <c r="F39" s="88">
        <f t="shared" si="6"/>
        <v>952.1</v>
      </c>
      <c r="G39" s="88">
        <f t="shared" si="6"/>
        <v>1132</v>
      </c>
      <c r="H39" s="88">
        <f t="shared" si="6"/>
        <v>1047</v>
      </c>
      <c r="I39" s="88">
        <f t="shared" si="6"/>
        <v>374</v>
      </c>
      <c r="J39" s="88">
        <f t="shared" si="6"/>
        <v>384</v>
      </c>
      <c r="K39" s="88">
        <f t="shared" si="6"/>
        <v>383</v>
      </c>
      <c r="L39" s="88">
        <f t="shared" si="6"/>
        <v>361</v>
      </c>
      <c r="M39" s="88">
        <f t="shared" si="6"/>
        <v>361</v>
      </c>
      <c r="N39" s="88">
        <f t="shared" si="6"/>
        <v>490</v>
      </c>
      <c r="O39" s="88">
        <f t="shared" si="6"/>
        <v>490</v>
      </c>
      <c r="P39" s="88">
        <f t="shared" si="6"/>
        <v>499</v>
      </c>
      <c r="Q39" s="88">
        <f t="shared" si="6"/>
        <v>546</v>
      </c>
      <c r="R39" s="88">
        <f t="shared" si="6"/>
        <v>1087.5</v>
      </c>
      <c r="S39" s="88">
        <f t="shared" si="6"/>
        <v>1191</v>
      </c>
      <c r="T39" s="88">
        <f t="shared" si="6"/>
        <v>1191</v>
      </c>
      <c r="U39" s="88">
        <f t="shared" si="6"/>
        <v>1191</v>
      </c>
      <c r="V39" s="88">
        <f t="shared" si="6"/>
        <v>687</v>
      </c>
      <c r="W39" s="88">
        <f t="shared" si="6"/>
        <v>1077.0999999999999</v>
      </c>
      <c r="X39" s="88">
        <f t="shared" si="6"/>
        <v>1173</v>
      </c>
      <c r="Y39" s="88">
        <f t="shared" si="6"/>
        <v>1182.2</v>
      </c>
      <c r="Z39" s="89" t="str">
        <f t="shared" si="6"/>
        <v/>
      </c>
      <c r="AA39" s="90">
        <f t="shared" si="5"/>
        <v>19982.382999999998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495.3</v>
      </c>
      <c r="C44" s="99">
        <v>500</v>
      </c>
      <c r="D44" s="99">
        <v>500</v>
      </c>
      <c r="E44" s="99">
        <v>307.2</v>
      </c>
      <c r="F44" s="99">
        <v>331.1</v>
      </c>
      <c r="G44" s="99">
        <v>500</v>
      </c>
      <c r="H44" s="99">
        <v>500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413.1</v>
      </c>
      <c r="X44" s="99">
        <v>500</v>
      </c>
      <c r="Y44" s="99">
        <v>491.2</v>
      </c>
      <c r="Z44" s="100"/>
      <c r="AA44" s="79">
        <f t="shared" si="7"/>
        <v>4537.8999999999996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402.5</v>
      </c>
      <c r="S46" s="99">
        <v>500</v>
      </c>
      <c r="T46" s="99">
        <v>500</v>
      </c>
      <c r="U46" s="99">
        <v>500</v>
      </c>
      <c r="V46" s="99"/>
      <c r="W46" s="99"/>
      <c r="X46" s="99"/>
      <c r="Y46" s="99"/>
      <c r="Z46" s="100"/>
      <c r="AA46" s="79">
        <f t="shared" si="7"/>
        <v>1902.5</v>
      </c>
    </row>
    <row r="47" spans="1:27" ht="24.95" customHeight="1" x14ac:dyDescent="0.2">
      <c r="A47" s="85" t="s">
        <v>34</v>
      </c>
      <c r="B47" s="98"/>
      <c r="C47" s="99">
        <v>1</v>
      </c>
      <c r="D47" s="99"/>
      <c r="E47" s="99"/>
      <c r="F47" s="99"/>
      <c r="G47" s="99">
        <v>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495.3</v>
      </c>
      <c r="C48" s="88">
        <f t="shared" ref="C48:Z48" si="8">IF(LEN(C$2)&gt;0,SUM(C42:C47),"")</f>
        <v>501</v>
      </c>
      <c r="D48" s="88">
        <f t="shared" si="8"/>
        <v>500</v>
      </c>
      <c r="E48" s="88">
        <f t="shared" si="8"/>
        <v>307.2</v>
      </c>
      <c r="F48" s="88">
        <f t="shared" si="8"/>
        <v>331.1</v>
      </c>
      <c r="G48" s="88">
        <f t="shared" si="8"/>
        <v>502</v>
      </c>
      <c r="H48" s="88">
        <f t="shared" si="8"/>
        <v>500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402.5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0</v>
      </c>
      <c r="W48" s="88">
        <f t="shared" si="8"/>
        <v>413.1</v>
      </c>
      <c r="X48" s="88">
        <f t="shared" si="8"/>
        <v>500</v>
      </c>
      <c r="Y48" s="88">
        <f t="shared" si="8"/>
        <v>491.2</v>
      </c>
      <c r="Z48" s="89" t="str">
        <f t="shared" si="8"/>
        <v/>
      </c>
      <c r="AA48" s="90">
        <f t="shared" si="7"/>
        <v>6443.4000000000005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4828.8209999999999</v>
      </c>
      <c r="C51" s="88">
        <f t="shared" si="10"/>
        <v>4692.8630000000003</v>
      </c>
      <c r="D51" s="88">
        <f t="shared" si="10"/>
        <v>4682.3350000000009</v>
      </c>
      <c r="E51" s="88">
        <f t="shared" si="10"/>
        <v>4649.8459999999995</v>
      </c>
      <c r="F51" s="88">
        <f t="shared" si="10"/>
        <v>4755.295000000001</v>
      </c>
      <c r="G51" s="88">
        <f t="shared" si="10"/>
        <v>5069.25</v>
      </c>
      <c r="H51" s="88">
        <f t="shared" si="10"/>
        <v>5374.8630000000003</v>
      </c>
      <c r="I51" s="88">
        <f t="shared" si="10"/>
        <v>6133.4920000000002</v>
      </c>
      <c r="J51" s="88">
        <f t="shared" si="10"/>
        <v>6860.4969999999994</v>
      </c>
      <c r="K51" s="88">
        <f t="shared" si="10"/>
        <v>6991.9419999999991</v>
      </c>
      <c r="L51" s="88">
        <f t="shared" si="10"/>
        <v>7012.8109999999997</v>
      </c>
      <c r="M51" s="88">
        <f t="shared" si="10"/>
        <v>7044.259</v>
      </c>
      <c r="N51" s="88">
        <f t="shared" si="10"/>
        <v>7044.1790000000001</v>
      </c>
      <c r="O51" s="88">
        <f t="shared" si="10"/>
        <v>6766.7340000000004</v>
      </c>
      <c r="P51" s="88">
        <f t="shared" si="10"/>
        <v>6299.5059999999994</v>
      </c>
      <c r="Q51" s="88">
        <f t="shared" si="10"/>
        <v>5944.4229999999989</v>
      </c>
      <c r="R51" s="88">
        <f t="shared" si="10"/>
        <v>5697.268</v>
      </c>
      <c r="S51" s="88">
        <f t="shared" si="10"/>
        <v>5589.7309999999998</v>
      </c>
      <c r="T51" s="88">
        <f t="shared" si="10"/>
        <v>6302.1930000000011</v>
      </c>
      <c r="U51" s="88">
        <f t="shared" si="10"/>
        <v>6392.6849999999995</v>
      </c>
      <c r="V51" s="88">
        <f t="shared" si="10"/>
        <v>5727.4449999999997</v>
      </c>
      <c r="W51" s="88">
        <f t="shared" si="10"/>
        <v>5584.9580000000005</v>
      </c>
      <c r="X51" s="88">
        <f t="shared" si="10"/>
        <v>5207.134</v>
      </c>
      <c r="Y51" s="88">
        <f t="shared" si="10"/>
        <v>4877.5749999999998</v>
      </c>
      <c r="Z51" s="89" t="str">
        <f t="shared" si="10"/>
        <v/>
      </c>
      <c r="AA51" s="105">
        <f>SUM(B51:Z51)</f>
        <v>139530.10500000001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4828.8660000000018</v>
      </c>
      <c r="C4" s="18">
        <v>4692.8630000000012</v>
      </c>
      <c r="D4" s="18">
        <v>4682.3350000000019</v>
      </c>
      <c r="E4" s="18">
        <v>4649.8670000000002</v>
      </c>
      <c r="F4" s="18">
        <v>4755.2930000000006</v>
      </c>
      <c r="G4" s="18">
        <v>5069.25</v>
      </c>
      <c r="H4" s="18">
        <v>5374.8890000000001</v>
      </c>
      <c r="I4" s="18">
        <v>6133.4420000000018</v>
      </c>
      <c r="J4" s="18">
        <v>6860.4970000000012</v>
      </c>
      <c r="K4" s="18">
        <v>6991.9380000000028</v>
      </c>
      <c r="L4" s="18">
        <v>7012.77</v>
      </c>
      <c r="M4" s="18">
        <v>7044.2370000000001</v>
      </c>
      <c r="N4" s="18">
        <v>7044.2030000000013</v>
      </c>
      <c r="O4" s="18">
        <v>6766.7210000000023</v>
      </c>
      <c r="P4" s="18">
        <v>6299.5299999999979</v>
      </c>
      <c r="Q4" s="18">
        <v>5944.438000000001</v>
      </c>
      <c r="R4" s="18">
        <v>5697.2959999999994</v>
      </c>
      <c r="S4" s="18">
        <v>5589.73</v>
      </c>
      <c r="T4" s="18">
        <v>6302.1559999999981</v>
      </c>
      <c r="U4" s="18">
        <v>6392.6850000000013</v>
      </c>
      <c r="V4" s="18">
        <v>5727.4529999999995</v>
      </c>
      <c r="W4" s="18">
        <v>5584.9130000000005</v>
      </c>
      <c r="X4" s="18">
        <v>5207.1519999999991</v>
      </c>
      <c r="Y4" s="18">
        <v>4877.6120000000001</v>
      </c>
      <c r="Z4" s="19"/>
      <c r="AA4" s="20">
        <f>SUM(B4:Z4)</f>
        <v>139530.136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207.54</v>
      </c>
      <c r="C7" s="28">
        <v>179.98</v>
      </c>
      <c r="D7" s="28">
        <v>166</v>
      </c>
      <c r="E7" s="28">
        <v>169.1</v>
      </c>
      <c r="F7" s="28">
        <v>187.69</v>
      </c>
      <c r="G7" s="28">
        <v>212.74</v>
      </c>
      <c r="H7" s="28">
        <v>339.41</v>
      </c>
      <c r="I7" s="28">
        <v>427.5</v>
      </c>
      <c r="J7" s="28">
        <v>431</v>
      </c>
      <c r="K7" s="28">
        <v>331.97</v>
      </c>
      <c r="L7" s="28">
        <v>271.64999999999998</v>
      </c>
      <c r="M7" s="28">
        <v>228.14</v>
      </c>
      <c r="N7" s="28">
        <v>250.89</v>
      </c>
      <c r="O7" s="28">
        <v>202.26</v>
      </c>
      <c r="P7" s="28">
        <v>269.26</v>
      </c>
      <c r="Q7" s="28">
        <v>311</v>
      </c>
      <c r="R7" s="28">
        <v>337.91</v>
      </c>
      <c r="S7" s="28">
        <v>371</v>
      </c>
      <c r="T7" s="28">
        <v>586.29999999999995</v>
      </c>
      <c r="U7" s="28">
        <v>620</v>
      </c>
      <c r="V7" s="28">
        <v>500</v>
      </c>
      <c r="W7" s="28">
        <v>323.3</v>
      </c>
      <c r="X7" s="28">
        <v>340.93</v>
      </c>
      <c r="Y7" s="28">
        <v>252.47</v>
      </c>
      <c r="Z7" s="29"/>
      <c r="AA7" s="30">
        <f>IF(SUM(B7:Z7)&lt;&gt;0,AVERAGEIF(B7:Z7,"&lt;&gt;"""),"")</f>
        <v>313.25166666666672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899.64800000000002</v>
      </c>
      <c r="C19" s="72">
        <v>896.58299999999997</v>
      </c>
      <c r="D19" s="72">
        <v>904.58799999999997</v>
      </c>
      <c r="E19" s="72">
        <v>891.55500000000006</v>
      </c>
      <c r="F19" s="72">
        <v>895.99</v>
      </c>
      <c r="G19" s="72">
        <v>880.65800000000002</v>
      </c>
      <c r="H19" s="72">
        <v>887.64300000000003</v>
      </c>
      <c r="I19" s="72">
        <v>897.65800000000002</v>
      </c>
      <c r="J19" s="72">
        <v>892.67100000000005</v>
      </c>
      <c r="K19" s="72">
        <v>865.67599999999993</v>
      </c>
      <c r="L19" s="72">
        <v>841.79099999999994</v>
      </c>
      <c r="M19" s="72">
        <v>812.78199999999993</v>
      </c>
      <c r="N19" s="72">
        <v>786.76499999999999</v>
      </c>
      <c r="O19" s="72">
        <v>770.73299999999995</v>
      </c>
      <c r="P19" s="72">
        <v>753.56799999999998</v>
      </c>
      <c r="Q19" s="72">
        <v>766.55600000000004</v>
      </c>
      <c r="R19" s="72">
        <v>775.55600000000004</v>
      </c>
      <c r="S19" s="72">
        <v>775.58100000000002</v>
      </c>
      <c r="T19" s="72">
        <v>771.64800000000002</v>
      </c>
      <c r="U19" s="72">
        <v>755.66300000000001</v>
      </c>
      <c r="V19" s="72">
        <v>770.64200000000005</v>
      </c>
      <c r="W19" s="72">
        <v>763.61199999999997</v>
      </c>
      <c r="X19" s="72">
        <v>889.61500000000001</v>
      </c>
      <c r="Y19" s="72">
        <v>890.62199999999996</v>
      </c>
      <c r="Z19" s="73"/>
      <c r="AA19" s="74">
        <f t="shared" ref="AA19:AA24" si="2">SUM(B19:Z19)</f>
        <v>20037.804</v>
      </c>
    </row>
    <row r="20" spans="1:27" ht="24.95" customHeight="1" x14ac:dyDescent="0.2">
      <c r="A20" s="75" t="s">
        <v>15</v>
      </c>
      <c r="B20" s="76">
        <v>874.27599999999984</v>
      </c>
      <c r="C20" s="77">
        <v>858.44700000000012</v>
      </c>
      <c r="D20" s="77">
        <v>863.84899999999993</v>
      </c>
      <c r="E20" s="77">
        <v>876.74</v>
      </c>
      <c r="F20" s="77">
        <v>911.36900000000003</v>
      </c>
      <c r="G20" s="77">
        <v>1066.4970000000001</v>
      </c>
      <c r="H20" s="77">
        <v>1191.8910000000001</v>
      </c>
      <c r="I20" s="77">
        <v>1303.674</v>
      </c>
      <c r="J20" s="77">
        <v>1362.0739999999996</v>
      </c>
      <c r="K20" s="77">
        <v>1331.559</v>
      </c>
      <c r="L20" s="77">
        <v>1341.7639999999999</v>
      </c>
      <c r="M20" s="77">
        <v>1410.3</v>
      </c>
      <c r="N20" s="77">
        <v>1401.299</v>
      </c>
      <c r="O20" s="77">
        <v>1366.6869999999997</v>
      </c>
      <c r="P20" s="77">
        <v>1303.3509999999999</v>
      </c>
      <c r="Q20" s="77">
        <v>1231.8269999999998</v>
      </c>
      <c r="R20" s="77">
        <v>1137.028</v>
      </c>
      <c r="S20" s="77">
        <v>1179.5240000000001</v>
      </c>
      <c r="T20" s="77">
        <v>1147.7599999999998</v>
      </c>
      <c r="U20" s="77">
        <v>1129.085</v>
      </c>
      <c r="V20" s="77">
        <v>1018.4280000000002</v>
      </c>
      <c r="W20" s="77">
        <v>969.96699999999987</v>
      </c>
      <c r="X20" s="77">
        <v>910.173</v>
      </c>
      <c r="Y20" s="77">
        <v>878.19600000000003</v>
      </c>
      <c r="Z20" s="78"/>
      <c r="AA20" s="79">
        <f t="shared" si="2"/>
        <v>27065.764999999996</v>
      </c>
    </row>
    <row r="21" spans="1:27" ht="24.95" customHeight="1" x14ac:dyDescent="0.2">
      <c r="A21" s="75" t="s">
        <v>16</v>
      </c>
      <c r="B21" s="80">
        <v>1905.9419999999998</v>
      </c>
      <c r="C21" s="81">
        <v>1773.3329999999999</v>
      </c>
      <c r="D21" s="81">
        <v>1722.3979999999999</v>
      </c>
      <c r="E21" s="81">
        <v>1735.5719999999999</v>
      </c>
      <c r="F21" s="81">
        <v>1821.4340000000002</v>
      </c>
      <c r="G21" s="81">
        <v>2040.1110000000001</v>
      </c>
      <c r="H21" s="81">
        <v>2263.855</v>
      </c>
      <c r="I21" s="81">
        <v>2497.9099999999994</v>
      </c>
      <c r="J21" s="81">
        <v>2805.752</v>
      </c>
      <c r="K21" s="81">
        <v>2981.4029999999998</v>
      </c>
      <c r="L21" s="81">
        <v>3111.915</v>
      </c>
      <c r="M21" s="81">
        <v>3210.6549999999997</v>
      </c>
      <c r="N21" s="81">
        <v>3178.0389999999998</v>
      </c>
      <c r="O21" s="81">
        <v>3004.0009999999997</v>
      </c>
      <c r="P21" s="81">
        <v>2802.1109999999999</v>
      </c>
      <c r="Q21" s="81">
        <v>2647.0549999999998</v>
      </c>
      <c r="R21" s="81">
        <v>2653.3120000000004</v>
      </c>
      <c r="S21" s="81">
        <v>2796.125</v>
      </c>
      <c r="T21" s="81">
        <v>3199.748</v>
      </c>
      <c r="U21" s="81">
        <v>3320.9369999999999</v>
      </c>
      <c r="V21" s="81">
        <v>3112.0830000000001</v>
      </c>
      <c r="W21" s="81">
        <v>2763.8339999999998</v>
      </c>
      <c r="X21" s="81">
        <v>2422.2640000000006</v>
      </c>
      <c r="Y21" s="81">
        <v>2125.2940000000003</v>
      </c>
      <c r="Z21" s="78"/>
      <c r="AA21" s="79">
        <f t="shared" si="2"/>
        <v>61895.082999999999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84</v>
      </c>
      <c r="C23" s="77">
        <v>88.5</v>
      </c>
      <c r="D23" s="77">
        <v>91.5</v>
      </c>
      <c r="E23" s="77">
        <v>99</v>
      </c>
      <c r="F23" s="77">
        <v>104.5</v>
      </c>
      <c r="G23" s="77">
        <v>103</v>
      </c>
      <c r="H23" s="77">
        <v>107.5</v>
      </c>
      <c r="I23" s="77">
        <v>109</v>
      </c>
      <c r="J23" s="77">
        <v>120</v>
      </c>
      <c r="K23" s="77">
        <v>128</v>
      </c>
      <c r="L23" s="77">
        <v>133.5</v>
      </c>
      <c r="M23" s="77">
        <v>149.5</v>
      </c>
      <c r="N23" s="77">
        <v>159.5</v>
      </c>
      <c r="O23" s="77">
        <v>160.5</v>
      </c>
      <c r="P23" s="77">
        <v>145.5</v>
      </c>
      <c r="Q23" s="77">
        <v>138.5</v>
      </c>
      <c r="R23" s="77">
        <v>132.5</v>
      </c>
      <c r="S23" s="77">
        <v>123.5</v>
      </c>
      <c r="T23" s="77">
        <v>128.5</v>
      </c>
      <c r="U23" s="77">
        <v>133</v>
      </c>
      <c r="V23" s="77">
        <v>136</v>
      </c>
      <c r="W23" s="77">
        <v>136.5</v>
      </c>
      <c r="X23" s="77">
        <v>131</v>
      </c>
      <c r="Y23" s="77">
        <v>110.5</v>
      </c>
      <c r="Z23" s="77"/>
      <c r="AA23" s="79">
        <f t="shared" si="2"/>
        <v>2953.5</v>
      </c>
    </row>
    <row r="24" spans="1:27" ht="24.95" customHeight="1" x14ac:dyDescent="0.2">
      <c r="A24" s="85" t="s">
        <v>19</v>
      </c>
      <c r="B24" s="77">
        <v>282</v>
      </c>
      <c r="C24" s="77">
        <v>272.00000000000006</v>
      </c>
      <c r="D24" s="77">
        <v>265.99999999999994</v>
      </c>
      <c r="E24" s="77">
        <v>264</v>
      </c>
      <c r="F24" s="77">
        <v>271.00000000000006</v>
      </c>
      <c r="G24" s="77">
        <v>297</v>
      </c>
      <c r="H24" s="77">
        <v>337.00000000000006</v>
      </c>
      <c r="I24" s="77">
        <v>390</v>
      </c>
      <c r="J24" s="77">
        <v>439.99999999999994</v>
      </c>
      <c r="K24" s="77">
        <v>469</v>
      </c>
      <c r="L24" s="77">
        <v>481.99999999999994</v>
      </c>
      <c r="M24" s="77">
        <v>498</v>
      </c>
      <c r="N24" s="77">
        <v>504.99999999999994</v>
      </c>
      <c r="O24" s="77">
        <v>489</v>
      </c>
      <c r="P24" s="77">
        <v>472.00000000000006</v>
      </c>
      <c r="Q24" s="77">
        <v>464</v>
      </c>
      <c r="R24" s="77">
        <v>466.99999999999994</v>
      </c>
      <c r="S24" s="77">
        <v>471</v>
      </c>
      <c r="T24" s="77">
        <v>497.00000000000006</v>
      </c>
      <c r="U24" s="77">
        <v>487</v>
      </c>
      <c r="V24" s="77">
        <v>449</v>
      </c>
      <c r="W24" s="77">
        <v>409.99999999999994</v>
      </c>
      <c r="X24" s="77">
        <v>373.99999999999994</v>
      </c>
      <c r="Y24" s="77">
        <v>332.00000000000006</v>
      </c>
      <c r="Z24" s="77"/>
      <c r="AA24" s="79">
        <f t="shared" si="2"/>
        <v>9685</v>
      </c>
    </row>
    <row r="25" spans="1:27" ht="30" customHeight="1" thickBot="1" x14ac:dyDescent="0.25">
      <c r="A25" s="86" t="s">
        <v>20</v>
      </c>
      <c r="B25" s="87">
        <f t="shared" ref="B25:AA25" si="3">SUM(B19:B24)</f>
        <v>4170.866</v>
      </c>
      <c r="C25" s="88">
        <f t="shared" si="3"/>
        <v>4013.8630000000003</v>
      </c>
      <c r="D25" s="88">
        <f t="shared" si="3"/>
        <v>3973.335</v>
      </c>
      <c r="E25" s="88">
        <f t="shared" si="3"/>
        <v>3991.8670000000002</v>
      </c>
      <c r="F25" s="88">
        <f t="shared" si="3"/>
        <v>4129.2930000000006</v>
      </c>
      <c r="G25" s="88">
        <f t="shared" si="3"/>
        <v>4387.2660000000005</v>
      </c>
      <c r="H25" s="88">
        <f t="shared" si="3"/>
        <v>4787.8890000000001</v>
      </c>
      <c r="I25" s="88">
        <f t="shared" si="3"/>
        <v>5198.2419999999993</v>
      </c>
      <c r="J25" s="88">
        <f t="shared" si="3"/>
        <v>5620.4969999999994</v>
      </c>
      <c r="K25" s="88">
        <f t="shared" si="3"/>
        <v>5775.637999999999</v>
      </c>
      <c r="L25" s="88">
        <f t="shared" si="3"/>
        <v>5910.9699999999993</v>
      </c>
      <c r="M25" s="88">
        <f t="shared" si="3"/>
        <v>6081.2369999999992</v>
      </c>
      <c r="N25" s="88">
        <f t="shared" si="3"/>
        <v>6030.6029999999992</v>
      </c>
      <c r="O25" s="88">
        <f t="shared" si="3"/>
        <v>5790.9209999999994</v>
      </c>
      <c r="P25" s="88">
        <f t="shared" si="3"/>
        <v>5476.53</v>
      </c>
      <c r="Q25" s="88">
        <f t="shared" si="3"/>
        <v>5247.9380000000001</v>
      </c>
      <c r="R25" s="88">
        <f t="shared" si="3"/>
        <v>5165.3960000000006</v>
      </c>
      <c r="S25" s="88">
        <f t="shared" si="3"/>
        <v>5345.73</v>
      </c>
      <c r="T25" s="88">
        <f t="shared" si="3"/>
        <v>5744.6559999999999</v>
      </c>
      <c r="U25" s="88">
        <f t="shared" si="3"/>
        <v>5825.6849999999995</v>
      </c>
      <c r="V25" s="88">
        <f t="shared" si="3"/>
        <v>5486.1530000000002</v>
      </c>
      <c r="W25" s="88">
        <f t="shared" si="3"/>
        <v>5043.9129999999996</v>
      </c>
      <c r="X25" s="88">
        <f t="shared" si="3"/>
        <v>4727.0520000000006</v>
      </c>
      <c r="Y25" s="88">
        <f t="shared" si="3"/>
        <v>4336.6120000000001</v>
      </c>
      <c r="Z25" s="89">
        <f t="shared" si="3"/>
        <v>0</v>
      </c>
      <c r="AA25" s="90">
        <f t="shared" si="3"/>
        <v>122262.152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392</v>
      </c>
      <c r="C28" s="72">
        <v>386.5</v>
      </c>
      <c r="D28" s="72">
        <v>383.5</v>
      </c>
      <c r="E28" s="72">
        <v>389</v>
      </c>
      <c r="F28" s="72">
        <v>401.5</v>
      </c>
      <c r="G28" s="72">
        <v>426</v>
      </c>
      <c r="H28" s="72">
        <v>470.5</v>
      </c>
      <c r="I28" s="72">
        <v>525</v>
      </c>
      <c r="J28" s="72">
        <v>586</v>
      </c>
      <c r="K28" s="72">
        <v>623</v>
      </c>
      <c r="L28" s="72">
        <v>641.5</v>
      </c>
      <c r="M28" s="72">
        <v>673.5</v>
      </c>
      <c r="N28" s="72">
        <v>690.5</v>
      </c>
      <c r="O28" s="72">
        <v>675.5</v>
      </c>
      <c r="P28" s="72">
        <v>643.5</v>
      </c>
      <c r="Q28" s="72">
        <v>628.5</v>
      </c>
      <c r="R28" s="72">
        <v>625.5</v>
      </c>
      <c r="S28" s="72">
        <v>620.5</v>
      </c>
      <c r="T28" s="72">
        <v>651.5</v>
      </c>
      <c r="U28" s="72">
        <v>646</v>
      </c>
      <c r="V28" s="72">
        <v>611</v>
      </c>
      <c r="W28" s="72">
        <v>572.5</v>
      </c>
      <c r="X28" s="72">
        <v>531</v>
      </c>
      <c r="Y28" s="72">
        <v>468.5</v>
      </c>
      <c r="Z28" s="73"/>
      <c r="AA28" s="74">
        <f>SUM(B28:Z28)</f>
        <v>13262.5</v>
      </c>
    </row>
    <row r="29" spans="1:27" ht="24.95" customHeight="1" x14ac:dyDescent="0.2">
      <c r="A29" s="75" t="s">
        <v>23</v>
      </c>
      <c r="B29" s="76">
        <v>3936.866</v>
      </c>
      <c r="C29" s="77">
        <v>3806.3629999999998</v>
      </c>
      <c r="D29" s="77">
        <v>3798.835</v>
      </c>
      <c r="E29" s="77">
        <v>3760.8670000000002</v>
      </c>
      <c r="F29" s="77">
        <v>3853.7930000000001</v>
      </c>
      <c r="G29" s="77">
        <v>4143.25</v>
      </c>
      <c r="H29" s="77">
        <v>4449.3890000000001</v>
      </c>
      <c r="I29" s="77">
        <v>4855.2420000000002</v>
      </c>
      <c r="J29" s="77">
        <v>5244.4970000000003</v>
      </c>
      <c r="K29" s="77">
        <v>5361.6379999999999</v>
      </c>
      <c r="L29" s="77">
        <v>5475.47</v>
      </c>
      <c r="M29" s="77">
        <v>5642.7370000000001</v>
      </c>
      <c r="N29" s="77">
        <v>5543.1030000000001</v>
      </c>
      <c r="O29" s="77">
        <v>5398.4210000000003</v>
      </c>
      <c r="P29" s="77">
        <v>5026.03</v>
      </c>
      <c r="Q29" s="77">
        <v>4767.4380000000001</v>
      </c>
      <c r="R29" s="77">
        <v>4580.8959999999997</v>
      </c>
      <c r="S29" s="77">
        <v>4762.2299999999996</v>
      </c>
      <c r="T29" s="77">
        <v>5130.1559999999999</v>
      </c>
      <c r="U29" s="77">
        <v>5216.6850000000004</v>
      </c>
      <c r="V29" s="77">
        <v>4912.1530000000002</v>
      </c>
      <c r="W29" s="77">
        <v>4512.4129999999996</v>
      </c>
      <c r="X29" s="77">
        <v>4237.0519999999997</v>
      </c>
      <c r="Y29" s="77">
        <v>3909.1120000000001</v>
      </c>
      <c r="Z29" s="78"/>
      <c r="AA29" s="79">
        <f>SUM(B29:Z29)</f>
        <v>112324.63599999998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4328.866</v>
      </c>
      <c r="C31" s="62">
        <f t="shared" si="4"/>
        <v>4192.8629999999994</v>
      </c>
      <c r="D31" s="62">
        <f t="shared" si="4"/>
        <v>4182.335</v>
      </c>
      <c r="E31" s="62">
        <f t="shared" si="4"/>
        <v>4149.8670000000002</v>
      </c>
      <c r="F31" s="62">
        <f t="shared" si="4"/>
        <v>4255.2929999999997</v>
      </c>
      <c r="G31" s="62">
        <f t="shared" si="4"/>
        <v>4569.25</v>
      </c>
      <c r="H31" s="62">
        <f t="shared" si="4"/>
        <v>4919.8890000000001</v>
      </c>
      <c r="I31" s="62">
        <f t="shared" si="4"/>
        <v>5380.2420000000002</v>
      </c>
      <c r="J31" s="62">
        <f t="shared" si="4"/>
        <v>5830.4970000000003</v>
      </c>
      <c r="K31" s="62">
        <f t="shared" si="4"/>
        <v>5984.6379999999999</v>
      </c>
      <c r="L31" s="62">
        <f t="shared" si="4"/>
        <v>6116.97</v>
      </c>
      <c r="M31" s="62">
        <f t="shared" si="4"/>
        <v>6316.2370000000001</v>
      </c>
      <c r="N31" s="62">
        <f t="shared" si="4"/>
        <v>6233.6030000000001</v>
      </c>
      <c r="O31" s="62">
        <f t="shared" si="4"/>
        <v>6073.9210000000003</v>
      </c>
      <c r="P31" s="62">
        <f t="shared" si="4"/>
        <v>5669.53</v>
      </c>
      <c r="Q31" s="62">
        <f t="shared" si="4"/>
        <v>5395.9380000000001</v>
      </c>
      <c r="R31" s="62">
        <f t="shared" si="4"/>
        <v>5206.3959999999997</v>
      </c>
      <c r="S31" s="62">
        <f t="shared" si="4"/>
        <v>5382.73</v>
      </c>
      <c r="T31" s="62">
        <f t="shared" si="4"/>
        <v>5781.6559999999999</v>
      </c>
      <c r="U31" s="62">
        <f t="shared" si="4"/>
        <v>5862.6850000000004</v>
      </c>
      <c r="V31" s="62">
        <f t="shared" si="4"/>
        <v>5523.1530000000002</v>
      </c>
      <c r="W31" s="62">
        <f t="shared" si="4"/>
        <v>5084.9129999999996</v>
      </c>
      <c r="X31" s="62">
        <f t="shared" si="4"/>
        <v>4768.0519999999997</v>
      </c>
      <c r="Y31" s="62">
        <f t="shared" si="4"/>
        <v>4377.6120000000001</v>
      </c>
      <c r="Z31" s="63">
        <f t="shared" si="4"/>
        <v>0</v>
      </c>
      <c r="AA31" s="64">
        <f t="shared" si="4"/>
        <v>125587.13599999998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</v>
      </c>
      <c r="C34" s="95">
        <v>20</v>
      </c>
      <c r="D34" s="95">
        <v>20</v>
      </c>
      <c r="E34" s="95">
        <v>24</v>
      </c>
      <c r="F34" s="95">
        <v>24</v>
      </c>
      <c r="G34" s="95">
        <v>29</v>
      </c>
      <c r="H34" s="95">
        <v>20</v>
      </c>
      <c r="I34" s="95">
        <v>25</v>
      </c>
      <c r="J34" s="95">
        <v>53</v>
      </c>
      <c r="K34" s="95">
        <v>52</v>
      </c>
      <c r="L34" s="95">
        <v>49</v>
      </c>
      <c r="M34" s="95">
        <v>53</v>
      </c>
      <c r="N34" s="95">
        <v>46</v>
      </c>
      <c r="O34" s="95">
        <v>46</v>
      </c>
      <c r="P34" s="95">
        <v>46</v>
      </c>
      <c r="Q34" s="95">
        <v>46</v>
      </c>
      <c r="R34" s="95">
        <v>24</v>
      </c>
      <c r="S34" s="95">
        <v>20</v>
      </c>
      <c r="T34" s="95">
        <v>20</v>
      </c>
      <c r="U34" s="95">
        <v>20</v>
      </c>
      <c r="V34" s="95">
        <v>20</v>
      </c>
      <c r="W34" s="95">
        <v>24</v>
      </c>
      <c r="X34" s="95">
        <v>24</v>
      </c>
      <c r="Y34" s="95">
        <v>24</v>
      </c>
      <c r="Z34" s="96"/>
      <c r="AA34" s="74">
        <f t="shared" ref="AA34:AA39" si="5">SUM(B34:Z34)</f>
        <v>753</v>
      </c>
    </row>
    <row r="35" spans="1:27" ht="24.95" customHeight="1" x14ac:dyDescent="0.2">
      <c r="A35" s="97" t="s">
        <v>41</v>
      </c>
      <c r="B35" s="98">
        <v>134</v>
      </c>
      <c r="C35" s="99">
        <v>159</v>
      </c>
      <c r="D35" s="99">
        <v>159</v>
      </c>
      <c r="E35" s="99">
        <v>134</v>
      </c>
      <c r="F35" s="99">
        <v>102</v>
      </c>
      <c r="G35" s="99">
        <v>152.98400000000001</v>
      </c>
      <c r="H35" s="99">
        <v>112</v>
      </c>
      <c r="I35" s="99">
        <v>157</v>
      </c>
      <c r="J35" s="99">
        <v>157</v>
      </c>
      <c r="K35" s="99">
        <v>157</v>
      </c>
      <c r="L35" s="99">
        <v>157</v>
      </c>
      <c r="M35" s="99">
        <v>182</v>
      </c>
      <c r="N35" s="99">
        <v>157</v>
      </c>
      <c r="O35" s="99">
        <v>147</v>
      </c>
      <c r="P35" s="99">
        <v>147</v>
      </c>
      <c r="Q35" s="99">
        <v>102</v>
      </c>
      <c r="R35" s="99">
        <v>17</v>
      </c>
      <c r="S35" s="99">
        <v>17</v>
      </c>
      <c r="T35" s="99">
        <v>17</v>
      </c>
      <c r="U35" s="99">
        <v>17</v>
      </c>
      <c r="V35" s="99">
        <v>17</v>
      </c>
      <c r="W35" s="99">
        <v>17</v>
      </c>
      <c r="X35" s="99">
        <v>17</v>
      </c>
      <c r="Y35" s="99">
        <v>17</v>
      </c>
      <c r="Z35" s="100"/>
      <c r="AA35" s="79">
        <f t="shared" si="5"/>
        <v>2451.9839999999999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253.2</v>
      </c>
      <c r="J36" s="99">
        <v>530</v>
      </c>
      <c r="K36" s="99">
        <v>507.3</v>
      </c>
      <c r="L36" s="99">
        <v>395.8</v>
      </c>
      <c r="M36" s="99">
        <v>228</v>
      </c>
      <c r="N36" s="99">
        <v>310.60000000000002</v>
      </c>
      <c r="O36" s="99">
        <v>276.39999999999998</v>
      </c>
      <c r="P36" s="99">
        <v>130</v>
      </c>
      <c r="Q36" s="99">
        <v>177.7</v>
      </c>
      <c r="R36" s="99">
        <v>490.9</v>
      </c>
      <c r="S36" s="99">
        <v>207</v>
      </c>
      <c r="T36" s="99">
        <v>520.5</v>
      </c>
      <c r="U36" s="99">
        <v>530</v>
      </c>
      <c r="V36" s="99">
        <v>109.5</v>
      </c>
      <c r="W36" s="99"/>
      <c r="X36" s="99"/>
      <c r="Y36" s="99"/>
      <c r="Z36" s="100"/>
      <c r="AA36" s="79">
        <f t="shared" si="5"/>
        <v>4666.8999999999996</v>
      </c>
    </row>
    <row r="37" spans="1:27" ht="24.95" customHeight="1" x14ac:dyDescent="0.2">
      <c r="A37" s="97" t="s">
        <v>43</v>
      </c>
      <c r="B37" s="98"/>
      <c r="C37" s="99"/>
      <c r="D37" s="99">
        <v>30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90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455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416.4</v>
      </c>
      <c r="P38" s="99">
        <v>500</v>
      </c>
      <c r="Q38" s="99">
        <v>370.8</v>
      </c>
      <c r="R38" s="99"/>
      <c r="S38" s="99"/>
      <c r="T38" s="99"/>
      <c r="U38" s="99"/>
      <c r="V38" s="99">
        <v>94.8</v>
      </c>
      <c r="W38" s="99">
        <v>500</v>
      </c>
      <c r="X38" s="99">
        <v>439.1</v>
      </c>
      <c r="Y38" s="99">
        <v>500</v>
      </c>
      <c r="Z38" s="100"/>
      <c r="AA38" s="79">
        <f t="shared" si="5"/>
        <v>9276.1</v>
      </c>
    </row>
    <row r="39" spans="1:27" ht="30" customHeight="1" thickBot="1" x14ac:dyDescent="0.25">
      <c r="A39" s="86" t="s">
        <v>45</v>
      </c>
      <c r="B39" s="87">
        <f t="shared" ref="B39:Z39" si="6">SUM(B34:B38)</f>
        <v>658</v>
      </c>
      <c r="C39" s="88">
        <f t="shared" si="6"/>
        <v>679</v>
      </c>
      <c r="D39" s="88">
        <f t="shared" si="6"/>
        <v>709</v>
      </c>
      <c r="E39" s="88">
        <f t="shared" si="6"/>
        <v>658</v>
      </c>
      <c r="F39" s="88">
        <f t="shared" si="6"/>
        <v>626</v>
      </c>
      <c r="G39" s="88">
        <f t="shared" si="6"/>
        <v>681.98400000000004</v>
      </c>
      <c r="H39" s="88">
        <f t="shared" si="6"/>
        <v>587</v>
      </c>
      <c r="I39" s="88">
        <f t="shared" si="6"/>
        <v>935.2</v>
      </c>
      <c r="J39" s="88">
        <f t="shared" si="6"/>
        <v>1240</v>
      </c>
      <c r="K39" s="88">
        <f t="shared" si="6"/>
        <v>1216.3</v>
      </c>
      <c r="L39" s="88">
        <f t="shared" si="6"/>
        <v>1101.8</v>
      </c>
      <c r="M39" s="88">
        <f t="shared" si="6"/>
        <v>963</v>
      </c>
      <c r="N39" s="88">
        <f t="shared" si="6"/>
        <v>1013.6</v>
      </c>
      <c r="O39" s="88">
        <f t="shared" si="6"/>
        <v>975.8</v>
      </c>
      <c r="P39" s="88">
        <f t="shared" si="6"/>
        <v>823</v>
      </c>
      <c r="Q39" s="88">
        <f t="shared" si="6"/>
        <v>696.5</v>
      </c>
      <c r="R39" s="88">
        <f t="shared" si="6"/>
        <v>531.9</v>
      </c>
      <c r="S39" s="88">
        <f t="shared" si="6"/>
        <v>244</v>
      </c>
      <c r="T39" s="88">
        <f t="shared" si="6"/>
        <v>557.5</v>
      </c>
      <c r="U39" s="88">
        <f t="shared" si="6"/>
        <v>567</v>
      </c>
      <c r="V39" s="88">
        <f t="shared" si="6"/>
        <v>241.3</v>
      </c>
      <c r="W39" s="88">
        <f t="shared" si="6"/>
        <v>541</v>
      </c>
      <c r="X39" s="88">
        <f t="shared" si="6"/>
        <v>480.1</v>
      </c>
      <c r="Y39" s="88">
        <f t="shared" si="6"/>
        <v>541</v>
      </c>
      <c r="Z39" s="89">
        <f t="shared" si="6"/>
        <v>0</v>
      </c>
      <c r="AA39" s="90">
        <f t="shared" si="5"/>
        <v>17267.983999999997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253.2</v>
      </c>
      <c r="J44" s="99">
        <v>530</v>
      </c>
      <c r="K44" s="99">
        <v>507.3</v>
      </c>
      <c r="L44" s="99">
        <v>395.8</v>
      </c>
      <c r="M44" s="99">
        <v>228</v>
      </c>
      <c r="N44" s="99">
        <v>310.60000000000002</v>
      </c>
      <c r="O44" s="99">
        <v>276.39999999999998</v>
      </c>
      <c r="P44" s="99">
        <v>130</v>
      </c>
      <c r="Q44" s="99">
        <v>177.7</v>
      </c>
      <c r="R44" s="99">
        <v>490.9</v>
      </c>
      <c r="S44" s="99">
        <v>207</v>
      </c>
      <c r="T44" s="99">
        <v>520.5</v>
      </c>
      <c r="U44" s="99">
        <v>530</v>
      </c>
      <c r="V44" s="99">
        <v>109.5</v>
      </c>
      <c r="W44" s="99"/>
      <c r="X44" s="99"/>
      <c r="Y44" s="99"/>
      <c r="Z44" s="100"/>
      <c r="AA44" s="79">
        <f t="shared" si="7"/>
        <v>4666.8999999999996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455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416.4</v>
      </c>
      <c r="P46" s="99">
        <v>500</v>
      </c>
      <c r="Q46" s="99">
        <v>370.8</v>
      </c>
      <c r="R46" s="99"/>
      <c r="S46" s="99"/>
      <c r="T46" s="99"/>
      <c r="U46" s="99"/>
      <c r="V46" s="99">
        <v>94.8</v>
      </c>
      <c r="W46" s="99">
        <v>500</v>
      </c>
      <c r="X46" s="99">
        <v>439.1</v>
      </c>
      <c r="Y46" s="99">
        <v>500</v>
      </c>
      <c r="Z46" s="100"/>
      <c r="AA46" s="79">
        <f t="shared" si="7"/>
        <v>9276.1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24.5</v>
      </c>
      <c r="L47" s="99">
        <v>24.5</v>
      </c>
      <c r="M47" s="99">
        <v>42.5</v>
      </c>
      <c r="N47" s="99">
        <v>46.5</v>
      </c>
      <c r="O47" s="99">
        <v>45.5</v>
      </c>
      <c r="P47" s="99">
        <v>38.5</v>
      </c>
      <c r="Q47" s="99">
        <v>31.5</v>
      </c>
      <c r="R47" s="99">
        <v>43.5</v>
      </c>
      <c r="S47" s="99">
        <v>34.200000000000003</v>
      </c>
      <c r="T47" s="99">
        <v>3.2</v>
      </c>
      <c r="U47" s="99"/>
      <c r="V47" s="99"/>
      <c r="W47" s="99">
        <v>7.5</v>
      </c>
      <c r="X47" s="99"/>
      <c r="Y47" s="99"/>
      <c r="Z47" s="100"/>
      <c r="AA47" s="79">
        <f t="shared" si="7"/>
        <v>341.9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455</v>
      </c>
      <c r="I48" s="88">
        <f t="shared" si="8"/>
        <v>753.2</v>
      </c>
      <c r="J48" s="88">
        <f t="shared" si="8"/>
        <v>1030</v>
      </c>
      <c r="K48" s="88">
        <f t="shared" si="8"/>
        <v>1031.8</v>
      </c>
      <c r="L48" s="88">
        <f t="shared" si="8"/>
        <v>920.3</v>
      </c>
      <c r="M48" s="88">
        <f t="shared" si="8"/>
        <v>770.5</v>
      </c>
      <c r="N48" s="88">
        <f t="shared" si="8"/>
        <v>857.1</v>
      </c>
      <c r="O48" s="88">
        <f t="shared" si="8"/>
        <v>738.3</v>
      </c>
      <c r="P48" s="88">
        <f t="shared" si="8"/>
        <v>668.5</v>
      </c>
      <c r="Q48" s="88">
        <f t="shared" si="8"/>
        <v>580</v>
      </c>
      <c r="R48" s="88">
        <f t="shared" si="8"/>
        <v>534.4</v>
      </c>
      <c r="S48" s="88">
        <f t="shared" si="8"/>
        <v>241.2</v>
      </c>
      <c r="T48" s="88">
        <f t="shared" si="8"/>
        <v>523.70000000000005</v>
      </c>
      <c r="U48" s="88">
        <f t="shared" si="8"/>
        <v>530</v>
      </c>
      <c r="V48" s="88">
        <f t="shared" si="8"/>
        <v>204.3</v>
      </c>
      <c r="W48" s="88">
        <f t="shared" si="8"/>
        <v>507.5</v>
      </c>
      <c r="X48" s="88">
        <f t="shared" si="8"/>
        <v>439.1</v>
      </c>
      <c r="Y48" s="88">
        <f t="shared" si="8"/>
        <v>500</v>
      </c>
      <c r="Z48" s="89">
        <f t="shared" si="8"/>
        <v>0</v>
      </c>
      <c r="AA48" s="90">
        <f t="shared" si="7"/>
        <v>14284.9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4828.866</v>
      </c>
      <c r="C51" s="88">
        <f t="shared" si="10"/>
        <v>4692.8630000000003</v>
      </c>
      <c r="D51" s="88">
        <f t="shared" si="10"/>
        <v>4682.335</v>
      </c>
      <c r="E51" s="88">
        <f t="shared" si="10"/>
        <v>4649.8670000000002</v>
      </c>
      <c r="F51" s="88">
        <f t="shared" si="10"/>
        <v>4755.2930000000006</v>
      </c>
      <c r="G51" s="88">
        <f t="shared" si="10"/>
        <v>5069.2500000000009</v>
      </c>
      <c r="H51" s="88">
        <f t="shared" si="10"/>
        <v>5374.8890000000001</v>
      </c>
      <c r="I51" s="88">
        <f t="shared" si="10"/>
        <v>6133.4419999999991</v>
      </c>
      <c r="J51" s="88">
        <f t="shared" si="10"/>
        <v>6860.4969999999994</v>
      </c>
      <c r="K51" s="88">
        <f t="shared" si="10"/>
        <v>6991.9379999999992</v>
      </c>
      <c r="L51" s="88">
        <f t="shared" si="10"/>
        <v>7012.7699999999995</v>
      </c>
      <c r="M51" s="88">
        <f t="shared" si="10"/>
        <v>7044.2369999999992</v>
      </c>
      <c r="N51" s="88">
        <f t="shared" si="10"/>
        <v>7044.2029999999995</v>
      </c>
      <c r="O51" s="88">
        <f t="shared" si="10"/>
        <v>6766.7209999999995</v>
      </c>
      <c r="P51" s="88">
        <f t="shared" si="10"/>
        <v>6299.53</v>
      </c>
      <c r="Q51" s="88">
        <f t="shared" si="10"/>
        <v>5944.4380000000001</v>
      </c>
      <c r="R51" s="88">
        <f t="shared" si="10"/>
        <v>5697.2960000000003</v>
      </c>
      <c r="S51" s="88">
        <f t="shared" si="10"/>
        <v>5589.73</v>
      </c>
      <c r="T51" s="88">
        <f t="shared" si="10"/>
        <v>6302.1559999999999</v>
      </c>
      <c r="U51" s="88">
        <f t="shared" si="10"/>
        <v>6392.6849999999995</v>
      </c>
      <c r="V51" s="88">
        <f t="shared" si="10"/>
        <v>5727.4530000000004</v>
      </c>
      <c r="W51" s="88">
        <f t="shared" si="10"/>
        <v>5584.9129999999996</v>
      </c>
      <c r="X51" s="88">
        <f t="shared" si="10"/>
        <v>5207.152000000001</v>
      </c>
      <c r="Y51" s="88">
        <f t="shared" si="10"/>
        <v>4877.6120000000001</v>
      </c>
      <c r="Z51" s="89">
        <f t="shared" si="10"/>
        <v>0</v>
      </c>
      <c r="AA51" s="105">
        <f>SUM(B51:Z51)</f>
        <v>139530.13599999997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4.6999999999999886</v>
      </c>
      <c r="C4" s="18">
        <v>0</v>
      </c>
      <c r="D4" s="18">
        <v>0</v>
      </c>
      <c r="E4" s="18">
        <v>192.8</v>
      </c>
      <c r="F4" s="18">
        <v>168.89999999999998</v>
      </c>
      <c r="G4" s="18">
        <v>0</v>
      </c>
      <c r="H4" s="18">
        <v>-45</v>
      </c>
      <c r="I4" s="18">
        <v>753.2</v>
      </c>
      <c r="J4" s="18">
        <v>1030</v>
      </c>
      <c r="K4" s="18">
        <v>1007.3</v>
      </c>
      <c r="L4" s="18">
        <v>895.8</v>
      </c>
      <c r="M4" s="18">
        <v>728</v>
      </c>
      <c r="N4" s="18">
        <v>810.6</v>
      </c>
      <c r="O4" s="18">
        <v>692.8</v>
      </c>
      <c r="P4" s="18">
        <v>630</v>
      </c>
      <c r="Q4" s="18">
        <v>548.5</v>
      </c>
      <c r="R4" s="18">
        <v>88.399999999999977</v>
      </c>
      <c r="S4" s="18">
        <v>-293</v>
      </c>
      <c r="T4" s="18">
        <v>20.5</v>
      </c>
      <c r="U4" s="18">
        <v>30</v>
      </c>
      <c r="V4" s="18">
        <v>204.3</v>
      </c>
      <c r="W4" s="18">
        <v>86.899999999999977</v>
      </c>
      <c r="X4" s="18">
        <v>-60.899999999999977</v>
      </c>
      <c r="Y4" s="18">
        <v>8.8000000000000114</v>
      </c>
      <c r="Z4" s="19"/>
      <c r="AA4" s="112">
        <f>SUM(B4:Z4)</f>
        <v>7502.6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207.54</v>
      </c>
      <c r="C7" s="118">
        <v>179.98</v>
      </c>
      <c r="D7" s="118">
        <v>166</v>
      </c>
      <c r="E7" s="118">
        <v>169.1</v>
      </c>
      <c r="F7" s="118">
        <v>187.69</v>
      </c>
      <c r="G7" s="118">
        <v>212.74</v>
      </c>
      <c r="H7" s="118">
        <v>339.41</v>
      </c>
      <c r="I7" s="118">
        <v>427.5</v>
      </c>
      <c r="J7" s="118">
        <v>431</v>
      </c>
      <c r="K7" s="118">
        <v>331.97</v>
      </c>
      <c r="L7" s="118">
        <v>271.64999999999998</v>
      </c>
      <c r="M7" s="118">
        <v>228.14</v>
      </c>
      <c r="N7" s="118">
        <v>250.89</v>
      </c>
      <c r="O7" s="118">
        <v>202.26</v>
      </c>
      <c r="P7" s="118">
        <v>269.26</v>
      </c>
      <c r="Q7" s="118">
        <v>311</v>
      </c>
      <c r="R7" s="118">
        <v>337.91</v>
      </c>
      <c r="S7" s="118">
        <v>371</v>
      </c>
      <c r="T7" s="118">
        <v>586.29999999999995</v>
      </c>
      <c r="U7" s="118">
        <v>620</v>
      </c>
      <c r="V7" s="118">
        <v>500</v>
      </c>
      <c r="W7" s="118">
        <v>323.3</v>
      </c>
      <c r="X7" s="118">
        <v>340.93</v>
      </c>
      <c r="Y7" s="118">
        <v>252.47</v>
      </c>
      <c r="Z7" s="119"/>
      <c r="AA7" s="120">
        <f>IF(SUM(B7:Z7)&lt;&gt;0,AVERAGEIF(B7:Z7,"&lt;&gt;"""),"")</f>
        <v>313.25166666666672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495.3</v>
      </c>
      <c r="C13" s="130">
        <v>500</v>
      </c>
      <c r="D13" s="130">
        <v>500</v>
      </c>
      <c r="E13" s="130">
        <v>307.2</v>
      </c>
      <c r="F13" s="130">
        <v>331.1</v>
      </c>
      <c r="G13" s="130">
        <v>500</v>
      </c>
      <c r="H13" s="130">
        <v>500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>
        <v>413.1</v>
      </c>
      <c r="X13" s="130">
        <v>500</v>
      </c>
      <c r="Y13" s="131">
        <v>491.2</v>
      </c>
      <c r="Z13" s="132"/>
      <c r="AA13" s="133">
        <f t="shared" si="0"/>
        <v>4537.8999999999996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402.5</v>
      </c>
      <c r="S15" s="134">
        <v>500</v>
      </c>
      <c r="T15" s="134">
        <v>500</v>
      </c>
      <c r="U15" s="134">
        <v>500</v>
      </c>
      <c r="V15" s="134"/>
      <c r="W15" s="134"/>
      <c r="X15" s="134"/>
      <c r="Y15" s="134"/>
      <c r="Z15" s="132"/>
      <c r="AA15" s="133">
        <f t="shared" si="0"/>
        <v>1902.5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495.3</v>
      </c>
      <c r="C16" s="136">
        <f t="shared" si="1"/>
        <v>500</v>
      </c>
      <c r="D16" s="136">
        <f t="shared" si="1"/>
        <v>500</v>
      </c>
      <c r="E16" s="136">
        <f t="shared" si="1"/>
        <v>307.2</v>
      </c>
      <c r="F16" s="136">
        <f t="shared" si="1"/>
        <v>331.1</v>
      </c>
      <c r="G16" s="136">
        <f t="shared" si="1"/>
        <v>500</v>
      </c>
      <c r="H16" s="136">
        <f t="shared" si="1"/>
        <v>500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402.5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0</v>
      </c>
      <c r="W16" s="136">
        <f t="shared" si="1"/>
        <v>413.1</v>
      </c>
      <c r="X16" s="136">
        <f t="shared" si="1"/>
        <v>500</v>
      </c>
      <c r="Y16" s="136">
        <f t="shared" si="1"/>
        <v>491.2</v>
      </c>
      <c r="Z16" s="137" t="str">
        <f t="shared" si="1"/>
        <v/>
      </c>
      <c r="AA16" s="90">
        <f t="shared" si="0"/>
        <v>6440.4000000000005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253.2</v>
      </c>
      <c r="J21" s="130">
        <v>530</v>
      </c>
      <c r="K21" s="130">
        <v>507.3</v>
      </c>
      <c r="L21" s="130">
        <v>395.8</v>
      </c>
      <c r="M21" s="130">
        <v>228</v>
      </c>
      <c r="N21" s="130">
        <v>310.60000000000002</v>
      </c>
      <c r="O21" s="130">
        <v>276.39999999999998</v>
      </c>
      <c r="P21" s="130">
        <v>130</v>
      </c>
      <c r="Q21" s="130">
        <v>177.7</v>
      </c>
      <c r="R21" s="130">
        <v>490.9</v>
      </c>
      <c r="S21" s="130">
        <v>207</v>
      </c>
      <c r="T21" s="130">
        <v>520.5</v>
      </c>
      <c r="U21" s="130">
        <v>530</v>
      </c>
      <c r="V21" s="130">
        <v>109.5</v>
      </c>
      <c r="W21" s="130"/>
      <c r="X21" s="130"/>
      <c r="Y21" s="131"/>
      <c r="Z21" s="132"/>
      <c r="AA21" s="133">
        <f t="shared" si="2"/>
        <v>4666.8999999999996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455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416.4</v>
      </c>
      <c r="P23" s="134">
        <v>500</v>
      </c>
      <c r="Q23" s="134">
        <v>370.8</v>
      </c>
      <c r="R23" s="134"/>
      <c r="S23" s="134"/>
      <c r="T23" s="134"/>
      <c r="U23" s="134"/>
      <c r="V23" s="134">
        <v>94.8</v>
      </c>
      <c r="W23" s="134">
        <v>500</v>
      </c>
      <c r="X23" s="134">
        <v>439.1</v>
      </c>
      <c r="Y23" s="134">
        <v>500</v>
      </c>
      <c r="Z23" s="132"/>
      <c r="AA23" s="133">
        <f t="shared" si="2"/>
        <v>9276.1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455</v>
      </c>
      <c r="I24" s="136">
        <f t="shared" si="3"/>
        <v>753.2</v>
      </c>
      <c r="J24" s="136">
        <f t="shared" si="3"/>
        <v>1030</v>
      </c>
      <c r="K24" s="136">
        <f t="shared" si="3"/>
        <v>1007.3</v>
      </c>
      <c r="L24" s="136">
        <f t="shared" si="3"/>
        <v>895.8</v>
      </c>
      <c r="M24" s="136">
        <f t="shared" si="3"/>
        <v>728</v>
      </c>
      <c r="N24" s="136">
        <f t="shared" si="3"/>
        <v>810.6</v>
      </c>
      <c r="O24" s="136">
        <f t="shared" si="3"/>
        <v>692.8</v>
      </c>
      <c r="P24" s="136">
        <f t="shared" si="3"/>
        <v>630</v>
      </c>
      <c r="Q24" s="136">
        <f t="shared" si="3"/>
        <v>548.5</v>
      </c>
      <c r="R24" s="136">
        <f t="shared" si="3"/>
        <v>490.9</v>
      </c>
      <c r="S24" s="136">
        <f t="shared" si="3"/>
        <v>207</v>
      </c>
      <c r="T24" s="136">
        <f t="shared" si="3"/>
        <v>520.5</v>
      </c>
      <c r="U24" s="136">
        <f t="shared" si="3"/>
        <v>530</v>
      </c>
      <c r="V24" s="136">
        <f t="shared" si="3"/>
        <v>204.3</v>
      </c>
      <c r="W24" s="136">
        <f t="shared" si="3"/>
        <v>500</v>
      </c>
      <c r="X24" s="136">
        <f t="shared" si="3"/>
        <v>439.1</v>
      </c>
      <c r="Y24" s="136">
        <f t="shared" si="3"/>
        <v>500</v>
      </c>
      <c r="Z24" s="137" t="str">
        <f t="shared" si="3"/>
        <v/>
      </c>
      <c r="AA24" s="90">
        <f t="shared" si="2"/>
        <v>13942.999999999998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2022-10-03T11:02:29Z</dcterms:created>
  <dcterms:modified xsi:type="dcterms:W3CDTF">2022-10-03T11:02:30Z</dcterms:modified>
</cp:coreProperties>
</file>