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<sst xmlns="http://schemas.openxmlformats.org/spreadsheetml/2006/main" count="117" uniqueCount="53">
  <si>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02/10/2022 14:06:01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</si>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</sst>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  <c:pt idx="5">
                  <c:v>170</c:v>
                </c:pt>
                <c:pt idx="6">
                  <c:v>170</c:v>
                </c:pt>
                <c:pt idx="7">
                  <c:v>170</c:v>
                </c:pt>
                <c:pt idx="8">
                  <c:v>170</c:v>
                </c:pt>
                <c:pt idx="9">
                  <c:v>170</c:v>
                </c:pt>
                <c:pt idx="10">
                  <c:v>170</c:v>
                </c:pt>
                <c:pt idx="11">
                  <c:v>170</c:v>
                </c:pt>
                <c:pt idx="12">
                  <c:v>170</c:v>
                </c:pt>
                <c:pt idx="13">
                  <c:v>170</c:v>
                </c:pt>
                <c:pt idx="14">
                  <c:v>170</c:v>
                </c:pt>
                <c:pt idx="15">
                  <c:v>170</c:v>
                </c:pt>
                <c:pt idx="16">
                  <c:v>250</c:v>
                </c:pt>
                <c:pt idx="17">
                  <c:v>358</c:v>
                </c:pt>
                <c:pt idx="18">
                  <c:v>380</c:v>
                </c:pt>
                <c:pt idx="19">
                  <c:v>380</c:v>
                </c:pt>
                <c:pt idx="20">
                  <c:v>380</c:v>
                </c:pt>
                <c:pt idx="21">
                  <c:v>380</c:v>
                </c:pt>
                <c:pt idx="22">
                  <c:v>365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157.5</c:v>
                </c:pt>
                <c:pt idx="1">
                  <c:v>154</c:v>
                </c:pt>
                <c:pt idx="2">
                  <c:v>149</c:v>
                </c:pt>
                <c:pt idx="3">
                  <c:v>149</c:v>
                </c:pt>
                <c:pt idx="4">
                  <c:v>154.5</c:v>
                </c:pt>
                <c:pt idx="5">
                  <c:v>183</c:v>
                </c:pt>
                <c:pt idx="6">
                  <c:v>219</c:v>
                </c:pt>
                <c:pt idx="7">
                  <c:v>249</c:v>
                </c:pt>
                <c:pt idx="8">
                  <c:v>275</c:v>
                </c:pt>
                <c:pt idx="9">
                  <c:v>264.5</c:v>
                </c:pt>
                <c:pt idx="10">
                  <c:v>264.5</c:v>
                </c:pt>
                <c:pt idx="11">
                  <c:v>256.5</c:v>
                </c:pt>
                <c:pt idx="12">
                  <c:v>256.5</c:v>
                </c:pt>
                <c:pt idx="13">
                  <c:v>244.5</c:v>
                </c:pt>
                <c:pt idx="14">
                  <c:v>244.5</c:v>
                </c:pt>
                <c:pt idx="15">
                  <c:v>256.5</c:v>
                </c:pt>
                <c:pt idx="16">
                  <c:v>264.5</c:v>
                </c:pt>
                <c:pt idx="17">
                  <c:v>299.8</c:v>
                </c:pt>
                <c:pt idx="18">
                  <c:v>402.8</c:v>
                </c:pt>
                <c:pt idx="19">
                  <c:v>407</c:v>
                </c:pt>
                <c:pt idx="20">
                  <c:v>374</c:v>
                </c:pt>
                <c:pt idx="21">
                  <c:v>264.5</c:v>
                </c:pt>
                <c:pt idx="22">
                  <c:v>264.5</c:v>
                </c:pt>
                <c:pt idx="23">
                  <c:v>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1501.9079999999999</c:v>
                </c:pt>
                <c:pt idx="1">
                  <c:v>998.721</c:v>
                </c:pt>
                <c:pt idx="2">
                  <c:v>1017.1089999999999</c:v>
                </c:pt>
                <c:pt idx="3">
                  <c:v>1079.471</c:v>
                </c:pt>
                <c:pt idx="4">
                  <c:v>1284.498</c:v>
                </c:pt>
                <c:pt idx="5">
                  <c:v>1398.9</c:v>
                </c:pt>
                <c:pt idx="6">
                  <c:v>1785.9</c:v>
                </c:pt>
                <c:pt idx="7">
                  <c:v>2368.9</c:v>
                </c:pt>
                <c:pt idx="8">
                  <c:v>2377.9</c:v>
                </c:pt>
                <c:pt idx="9">
                  <c:v>2116.0780000000004</c:v>
                </c:pt>
                <c:pt idx="10">
                  <c:v>1964.8269999999998</c:v>
                </c:pt>
                <c:pt idx="11">
                  <c:v>1740.0150000000001</c:v>
                </c:pt>
                <c:pt idx="12">
                  <c:v>1750</c:v>
                </c:pt>
                <c:pt idx="13">
                  <c:v>1747</c:v>
                </c:pt>
                <c:pt idx="14">
                  <c:v>1658.107</c:v>
                </c:pt>
                <c:pt idx="15">
                  <c:v>1839.3990000000001</c:v>
                </c:pt>
                <c:pt idx="16">
                  <c:v>2057.297</c:v>
                </c:pt>
                <c:pt idx="17">
                  <c:v>2120.893</c:v>
                </c:pt>
                <c:pt idx="18">
                  <c:v>2321.9</c:v>
                </c:pt>
                <c:pt idx="19">
                  <c:v>2354.9</c:v>
                </c:pt>
                <c:pt idx="20">
                  <c:v>2331.2240000000002</c:v>
                </c:pt>
                <c:pt idx="21">
                  <c:v>2094.857</c:v>
                </c:pt>
                <c:pt idx="22">
                  <c:v>2018.845</c:v>
                </c:pt>
                <c:pt idx="23">
                  <c:v>1754.164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1188</c:v>
                </c:pt>
                <c:pt idx="1">
                  <c:v>1688</c:v>
                </c:pt>
                <c:pt idx="2">
                  <c:v>1687</c:v>
                </c:pt>
                <c:pt idx="3">
                  <c:v>1688</c:v>
                </c:pt>
                <c:pt idx="4">
                  <c:v>1688</c:v>
                </c:pt>
                <c:pt idx="5">
                  <c:v>1688</c:v>
                </c:pt>
                <c:pt idx="6">
                  <c:v>1700</c:v>
                </c:pt>
                <c:pt idx="7">
                  <c:v>1198.2</c:v>
                </c:pt>
                <c:pt idx="8">
                  <c:v>1154</c:v>
                </c:pt>
                <c:pt idx="9">
                  <c:v>1173</c:v>
                </c:pt>
                <c:pt idx="10">
                  <c:v>1022</c:v>
                </c:pt>
                <c:pt idx="11">
                  <c:v>1022</c:v>
                </c:pt>
                <c:pt idx="12">
                  <c:v>1022</c:v>
                </c:pt>
                <c:pt idx="13">
                  <c:v>1019</c:v>
                </c:pt>
                <c:pt idx="14">
                  <c:v>1121</c:v>
                </c:pt>
                <c:pt idx="15">
                  <c:v>1156</c:v>
                </c:pt>
                <c:pt idx="16">
                  <c:v>1031</c:v>
                </c:pt>
                <c:pt idx="17">
                  <c:v>1371.9</c:v>
                </c:pt>
                <c:pt idx="18">
                  <c:v>1466.9</c:v>
                </c:pt>
                <c:pt idx="19">
                  <c:v>949.3</c:v>
                </c:pt>
                <c:pt idx="20">
                  <c:v>1184</c:v>
                </c:pt>
                <c:pt idx="21">
                  <c:v>1126</c:v>
                </c:pt>
                <c:pt idx="22">
                  <c:v>1140</c:v>
                </c:pt>
                <c:pt idx="23">
                  <c:v>1137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796.59100000000012</c:v>
                </c:pt>
                <c:pt idx="1">
                  <c:v>727.48299999999995</c:v>
                </c:pt>
                <c:pt idx="2">
                  <c:v>647.3370000000001</c:v>
                </c:pt>
                <c:pt idx="3">
                  <c:v>557.87800000000016</c:v>
                </c:pt>
                <c:pt idx="4">
                  <c:v>467.15900000000011</c:v>
                </c:pt>
                <c:pt idx="5">
                  <c:v>401.19200000000012</c:v>
                </c:pt>
                <c:pt idx="6">
                  <c:v>404.71600000000007</c:v>
                </c:pt>
                <c:pt idx="7">
                  <c:v>866.76799999999992</c:v>
                </c:pt>
                <c:pt idx="8">
                  <c:v>1720.3360000000005</c:v>
                </c:pt>
                <c:pt idx="9">
                  <c:v>2462.0490000000009</c:v>
                </c:pt>
                <c:pt idx="10">
                  <c:v>2964.0370000000003</c:v>
                </c:pt>
                <c:pt idx="11">
                  <c:v>3217.0970000000011</c:v>
                </c:pt>
                <c:pt idx="12">
                  <c:v>3311.7959999999998</c:v>
                </c:pt>
                <c:pt idx="13">
                  <c:v>3182.7440000000011</c:v>
                </c:pt>
                <c:pt idx="14">
                  <c:v>2867.9490000000001</c:v>
                </c:pt>
                <c:pt idx="15">
                  <c:v>2345.2640000000006</c:v>
                </c:pt>
                <c:pt idx="16">
                  <c:v>1679.7170000000003</c:v>
                </c:pt>
                <c:pt idx="17">
                  <c:v>1074.8079999999998</c:v>
                </c:pt>
                <c:pt idx="18">
                  <c:v>878.05199999999991</c:v>
                </c:pt>
                <c:pt idx="19">
                  <c:v>880.84900000000005</c:v>
                </c:pt>
                <c:pt idx="20">
                  <c:v>914.17500000000007</c:v>
                </c:pt>
                <c:pt idx="21">
                  <c:v>1017.2130000000002</c:v>
                </c:pt>
                <c:pt idx="22">
                  <c:v>1188.0830000000001</c:v>
                </c:pt>
                <c:pt idx="23">
                  <c:v>1409.5540000000001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139</c:v>
                </c:pt>
                <c:pt idx="1">
                  <c:v>136</c:v>
                </c:pt>
                <c:pt idx="2">
                  <c:v>134</c:v>
                </c:pt>
                <c:pt idx="3">
                  <c:v>133</c:v>
                </c:pt>
                <c:pt idx="4">
                  <c:v>132</c:v>
                </c:pt>
                <c:pt idx="5">
                  <c:v>132</c:v>
                </c:pt>
                <c:pt idx="6">
                  <c:v>138</c:v>
                </c:pt>
                <c:pt idx="7">
                  <c:v>162</c:v>
                </c:pt>
                <c:pt idx="8">
                  <c:v>188</c:v>
                </c:pt>
                <c:pt idx="9">
                  <c:v>197</c:v>
                </c:pt>
                <c:pt idx="10">
                  <c:v>200</c:v>
                </c:pt>
                <c:pt idx="11">
                  <c:v>200</c:v>
                </c:pt>
                <c:pt idx="12">
                  <c:v>197</c:v>
                </c:pt>
                <c:pt idx="13">
                  <c:v>190</c:v>
                </c:pt>
                <c:pt idx="14">
                  <c:v>181</c:v>
                </c:pt>
                <c:pt idx="15">
                  <c:v>165</c:v>
                </c:pt>
                <c:pt idx="16">
                  <c:v>138</c:v>
                </c:pt>
                <c:pt idx="17">
                  <c:v>108</c:v>
                </c:pt>
                <c:pt idx="18">
                  <c:v>91</c:v>
                </c:pt>
                <c:pt idx="19">
                  <c:v>85</c:v>
                </c:pt>
                <c:pt idx="20">
                  <c:v>80</c:v>
                </c:pt>
                <c:pt idx="21">
                  <c:v>76</c:v>
                </c:pt>
                <c:pt idx="22">
                  <c:v>74</c:v>
                </c:pt>
                <c:pt idx="23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325.98699999999997</c:v>
                </c:pt>
                <c:pt idx="6">
                  <c:v>466.60400000000004</c:v>
                </c:pt>
                <c:pt idx="7">
                  <c:v>267.20100000000002</c:v>
                </c:pt>
                <c:pt idx="8">
                  <c:v>359.86700000000002</c:v>
                </c:pt>
                <c:pt idx="9">
                  <c:v>36</c:v>
                </c:pt>
                <c:pt idx="10">
                  <c:v>50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126</c:v>
                </c:pt>
                <c:pt idx="18">
                  <c:v>310</c:v>
                </c:pt>
                <c:pt idx="19">
                  <c:v>1403.1390000000001</c:v>
                </c:pt>
                <c:pt idx="20">
                  <c:v>706</c:v>
                </c:pt>
                <c:pt idx="21">
                  <c:v>681</c:v>
                </c:pt>
                <c:pt idx="22">
                  <c:v>136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504960"/>
        <c:axId val="441505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3973.0349999999999</c:v>
                </c:pt>
                <c:pt idx="1">
                  <c:v>3894.2040000000011</c:v>
                </c:pt>
                <c:pt idx="2">
                  <c:v>3824.4459999999999</c:v>
                </c:pt>
                <c:pt idx="3">
                  <c:v>3797.3489999999993</c:v>
                </c:pt>
                <c:pt idx="4">
                  <c:v>3942.1569999999997</c:v>
                </c:pt>
                <c:pt idx="5">
                  <c:v>4299.0789999999997</c:v>
                </c:pt>
                <c:pt idx="6">
                  <c:v>4884.2199999999993</c:v>
                </c:pt>
                <c:pt idx="7">
                  <c:v>5282.1079999999993</c:v>
                </c:pt>
                <c:pt idx="8">
                  <c:v>6245.1030000000001</c:v>
                </c:pt>
                <c:pt idx="9">
                  <c:v>6418.63</c:v>
                </c:pt>
                <c:pt idx="10">
                  <c:v>6635.3639999999996</c:v>
                </c:pt>
                <c:pt idx="11">
                  <c:v>6681.6120000000001</c:v>
                </c:pt>
                <c:pt idx="12">
                  <c:v>6781.2960000000012</c:v>
                </c:pt>
                <c:pt idx="13">
                  <c:v>6599.2439999999988</c:v>
                </c:pt>
                <c:pt idx="14">
                  <c:v>6262.5559999999996</c:v>
                </c:pt>
                <c:pt idx="15">
                  <c:v>5952.1629999999996</c:v>
                </c:pt>
                <c:pt idx="16">
                  <c:v>5440.4759999999997</c:v>
                </c:pt>
                <c:pt idx="17">
                  <c:v>5459.444999999997</c:v>
                </c:pt>
                <c:pt idx="18">
                  <c:v>5850.6269999999977</c:v>
                </c:pt>
                <c:pt idx="19">
                  <c:v>6460.1470000000008</c:v>
                </c:pt>
                <c:pt idx="20">
                  <c:v>5969.4050000000007</c:v>
                </c:pt>
                <c:pt idx="21">
                  <c:v>5639.5700000000006</c:v>
                </c:pt>
                <c:pt idx="22">
                  <c:v>5186.4619999999995</c:v>
                </c:pt>
                <c:pt idx="23">
                  <c:v>4858.7179999999998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04960"/>
        <c:axId val="441505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320</c:v>
                </c:pt>
                <c:pt idx="1">
                  <c:v>276.04000000000002</c:v>
                </c:pt>
                <c:pt idx="2">
                  <c:v>276.74</c:v>
                </c:pt>
                <c:pt idx="3">
                  <c:v>286.51</c:v>
                </c:pt>
                <c:pt idx="4">
                  <c:v>303.7</c:v>
                </c:pt>
                <c:pt idx="5">
                  <c:v>514.1</c:v>
                </c:pt>
                <c:pt idx="6">
                  <c:v>519.1</c:v>
                </c:pt>
                <c:pt idx="7">
                  <c:v>499.1</c:v>
                </c:pt>
                <c:pt idx="8">
                  <c:v>514.1</c:v>
                </c:pt>
                <c:pt idx="9">
                  <c:v>383.12</c:v>
                </c:pt>
                <c:pt idx="10">
                  <c:v>326.60000000000002</c:v>
                </c:pt>
                <c:pt idx="11">
                  <c:v>303.24</c:v>
                </c:pt>
                <c:pt idx="12">
                  <c:v>301</c:v>
                </c:pt>
                <c:pt idx="13">
                  <c:v>301</c:v>
                </c:pt>
                <c:pt idx="14">
                  <c:v>289.47000000000003</c:v>
                </c:pt>
                <c:pt idx="15">
                  <c:v>323.74</c:v>
                </c:pt>
                <c:pt idx="16">
                  <c:v>355.36</c:v>
                </c:pt>
                <c:pt idx="17">
                  <c:v>369.23</c:v>
                </c:pt>
                <c:pt idx="18">
                  <c:v>469.99</c:v>
                </c:pt>
                <c:pt idx="19">
                  <c:v>545.1</c:v>
                </c:pt>
                <c:pt idx="20">
                  <c:v>396</c:v>
                </c:pt>
                <c:pt idx="21">
                  <c:v>344.53</c:v>
                </c:pt>
                <c:pt idx="22">
                  <c:v>355.36</c:v>
                </c:pt>
                <c:pt idx="23">
                  <c:v>305.72000000000003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06136"/>
        <c:axId val="441505744"/>
      </c:lineChart>
      <c:catAx>
        <c:axId val="441504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05352"/>
        <c:crosses val="autoZero"/>
        <c:auto val="1"/>
        <c:lblAlgn val="ctr"/>
        <c:lblOffset val="100"/>
        <c:noMultiLvlLbl val="0"/>
      </c:catAx>
      <c:valAx>
        <c:axId val="44150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04960"/>
        <c:crosses val="autoZero"/>
        <c:crossBetween val="between"/>
      </c:valAx>
      <c:valAx>
        <c:axId val="441505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506136"/>
        <c:crosses val="max"/>
        <c:crossBetween val="between"/>
      </c:valAx>
      <c:catAx>
        <c:axId val="441506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505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3972.9989999999998</v>
      </c>
      <c r="C4" s="18">
        <v>3894.2039999999997</v>
      </c>
      <c r="D4" s="18">
        <v>3824.445999999999</v>
      </c>
      <c r="E4" s="18">
        <v>3797.3489999999997</v>
      </c>
      <c r="F4" s="18">
        <v>3942.1570000000002</v>
      </c>
      <c r="G4" s="18">
        <v>4299.0789999999988</v>
      </c>
      <c r="H4" s="18">
        <v>4884.22</v>
      </c>
      <c r="I4" s="18">
        <v>5282.0689999999986</v>
      </c>
      <c r="J4" s="18">
        <v>6245.1030000000001</v>
      </c>
      <c r="K4" s="18">
        <v>6418.6270000000004</v>
      </c>
      <c r="L4" s="18">
        <v>6635.3640000000014</v>
      </c>
      <c r="M4" s="18">
        <v>6681.6119999999992</v>
      </c>
      <c r="N4" s="18">
        <v>6781.2959999999994</v>
      </c>
      <c r="O4" s="18">
        <v>6599.2440000000006</v>
      </c>
      <c r="P4" s="18">
        <v>6262.5560000000014</v>
      </c>
      <c r="Q4" s="18">
        <v>5952.1629999999986</v>
      </c>
      <c r="R4" s="18">
        <v>5440.5139999999992</v>
      </c>
      <c r="S4" s="18">
        <v>5459.4010000000017</v>
      </c>
      <c r="T4" s="18">
        <v>5850.6519999999991</v>
      </c>
      <c r="U4" s="18">
        <v>6460.1880000000001</v>
      </c>
      <c r="V4" s="18">
        <v>5969.3989999999994</v>
      </c>
      <c r="W4" s="18">
        <v>5639.5699999999988</v>
      </c>
      <c r="X4" s="18">
        <v>5186.4280000000017</v>
      </c>
      <c r="Y4" s="18">
        <v>4858.7180000000008</v>
      </c>
      <c r="Z4" s="19"/>
      <c r="AA4" s="20">
        <f>SUM(B4:Z4)</f>
        <v>130337.35799999998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</v>
      </c>
      <c r="C7" s="28">
        <v>276.04000000000002</v>
      </c>
      <c r="D7" s="28">
        <v>276.74</v>
      </c>
      <c r="E7" s="28">
        <v>286.51</v>
      </c>
      <c r="F7" s="28">
        <v>303.7</v>
      </c>
      <c r="G7" s="28">
        <v>514.1</v>
      </c>
      <c r="H7" s="28">
        <v>519.1</v>
      </c>
      <c r="I7" s="28">
        <v>499.1</v>
      </c>
      <c r="J7" s="28">
        <v>514.1</v>
      </c>
      <c r="K7" s="28">
        <v>383.12</v>
      </c>
      <c r="L7" s="28">
        <v>326.60000000000002</v>
      </c>
      <c r="M7" s="28">
        <v>303.24</v>
      </c>
      <c r="N7" s="28">
        <v>301</v>
      </c>
      <c r="O7" s="28">
        <v>301</v>
      </c>
      <c r="P7" s="28">
        <v>289.47000000000003</v>
      </c>
      <c r="Q7" s="28">
        <v>323.74</v>
      </c>
      <c r="R7" s="28">
        <v>355.36</v>
      </c>
      <c r="S7" s="28">
        <v>369.23</v>
      </c>
      <c r="T7" s="28">
        <v>469.99</v>
      </c>
      <c r="U7" s="28">
        <v>545.1</v>
      </c>
      <c r="V7" s="28">
        <v>396</v>
      </c>
      <c r="W7" s="28">
        <v>344.53</v>
      </c>
      <c r="X7" s="28">
        <v>355.36</v>
      </c>
      <c r="Y7" s="28">
        <v>305.72000000000003</v>
      </c>
      <c r="Z7" s="29"/>
      <c r="AA7" s="30">
        <f>IF(SUM(B7:Z7)&lt;&gt;0,AVERAGEIF(B7:Z7,"&lt;&gt;"""),"")</f>
        <v>369.95208333333335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>
        <v>170</v>
      </c>
      <c r="D10" s="42">
        <v>170</v>
      </c>
      <c r="E10" s="42">
        <v>170</v>
      </c>
      <c r="F10" s="42">
        <v>170</v>
      </c>
      <c r="G10" s="42">
        <v>170</v>
      </c>
      <c r="H10" s="42">
        <v>170</v>
      </c>
      <c r="I10" s="42">
        <v>170</v>
      </c>
      <c r="J10" s="42">
        <v>170</v>
      </c>
      <c r="K10" s="42">
        <v>170</v>
      </c>
      <c r="L10" s="42">
        <v>170</v>
      </c>
      <c r="M10" s="42">
        <v>170</v>
      </c>
      <c r="N10" s="42">
        <v>170</v>
      </c>
      <c r="O10" s="42">
        <v>170</v>
      </c>
      <c r="P10" s="42">
        <v>170</v>
      </c>
      <c r="Q10" s="42">
        <v>170</v>
      </c>
      <c r="R10" s="42">
        <v>250</v>
      </c>
      <c r="S10" s="42">
        <v>358</v>
      </c>
      <c r="T10" s="42">
        <v>380</v>
      </c>
      <c r="U10" s="42">
        <v>380</v>
      </c>
      <c r="V10" s="42">
        <v>380</v>
      </c>
      <c r="W10" s="42">
        <v>380</v>
      </c>
      <c r="X10" s="42">
        <v>365</v>
      </c>
      <c r="Y10" s="42">
        <v>210</v>
      </c>
      <c r="Z10" s="43"/>
      <c r="AA10" s="44">
        <f t="shared" ref="AA10:AA15" si="0">SUM(B10:Z10)</f>
        <v>5423</v>
      </c>
    </row>
    <row r="11" spans="1:27" ht="24.95" customHeight="1" x14ac:dyDescent="0.2">
      <c r="A11" s="45" t="s">
        <v>7</v>
      </c>
      <c r="B11" s="46">
        <v>157.5</v>
      </c>
      <c r="C11" s="47">
        <v>154</v>
      </c>
      <c r="D11" s="47">
        <v>149</v>
      </c>
      <c r="E11" s="47">
        <v>149</v>
      </c>
      <c r="F11" s="47">
        <v>154.5</v>
      </c>
      <c r="G11" s="47">
        <v>183</v>
      </c>
      <c r="H11" s="47">
        <v>219</v>
      </c>
      <c r="I11" s="47">
        <v>249</v>
      </c>
      <c r="J11" s="47">
        <v>275</v>
      </c>
      <c r="K11" s="47">
        <v>264.5</v>
      </c>
      <c r="L11" s="47">
        <v>264.5</v>
      </c>
      <c r="M11" s="47">
        <v>256.5</v>
      </c>
      <c r="N11" s="47">
        <v>256.5</v>
      </c>
      <c r="O11" s="47">
        <v>244.5</v>
      </c>
      <c r="P11" s="47">
        <v>244.5</v>
      </c>
      <c r="Q11" s="47">
        <v>256.5</v>
      </c>
      <c r="R11" s="47">
        <v>264.5</v>
      </c>
      <c r="S11" s="47">
        <v>299.8</v>
      </c>
      <c r="T11" s="47">
        <v>402.8</v>
      </c>
      <c r="U11" s="47">
        <v>407</v>
      </c>
      <c r="V11" s="47">
        <v>374</v>
      </c>
      <c r="W11" s="47">
        <v>264.5</v>
      </c>
      <c r="X11" s="47">
        <v>264.5</v>
      </c>
      <c r="Y11" s="47">
        <v>253</v>
      </c>
      <c r="Z11" s="48"/>
      <c r="AA11" s="49">
        <f t="shared" si="0"/>
        <v>6007.6</v>
      </c>
    </row>
    <row r="12" spans="1:27" ht="24.95" customHeight="1" x14ac:dyDescent="0.2">
      <c r="A12" s="50" t="s">
        <v>8</v>
      </c>
      <c r="B12" s="51">
        <v>1501.9079999999999</v>
      </c>
      <c r="C12" s="52">
        <v>998.721</v>
      </c>
      <c r="D12" s="52">
        <v>1017.1089999999999</v>
      </c>
      <c r="E12" s="52">
        <v>1079.471</v>
      </c>
      <c r="F12" s="52">
        <v>1284.498</v>
      </c>
      <c r="G12" s="52">
        <v>1398.9</v>
      </c>
      <c r="H12" s="52">
        <v>1785.9</v>
      </c>
      <c r="I12" s="52">
        <v>2368.9</v>
      </c>
      <c r="J12" s="52">
        <v>2377.9</v>
      </c>
      <c r="K12" s="52">
        <v>2116.0780000000004</v>
      </c>
      <c r="L12" s="52">
        <v>1964.8269999999998</v>
      </c>
      <c r="M12" s="52">
        <v>1740.0150000000001</v>
      </c>
      <c r="N12" s="52">
        <v>1750</v>
      </c>
      <c r="O12" s="52">
        <v>1747</v>
      </c>
      <c r="P12" s="52">
        <v>1658.107</v>
      </c>
      <c r="Q12" s="52">
        <v>1839.3990000000001</v>
      </c>
      <c r="R12" s="52">
        <v>2057.297</v>
      </c>
      <c r="S12" s="52">
        <v>2120.893</v>
      </c>
      <c r="T12" s="52">
        <v>2321.9</v>
      </c>
      <c r="U12" s="52">
        <v>2354.9</v>
      </c>
      <c r="V12" s="52">
        <v>2331.2240000000002</v>
      </c>
      <c r="W12" s="52">
        <v>2094.857</v>
      </c>
      <c r="X12" s="52">
        <v>2018.845</v>
      </c>
      <c r="Y12" s="52">
        <v>1754.164</v>
      </c>
      <c r="Z12" s="53"/>
      <c r="AA12" s="54">
        <f t="shared" si="0"/>
        <v>43682.813000000002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325.98699999999997</v>
      </c>
      <c r="H13" s="52">
        <v>466.60400000000004</v>
      </c>
      <c r="I13" s="52">
        <v>267.20100000000002</v>
      </c>
      <c r="J13" s="52">
        <v>359.86700000000002</v>
      </c>
      <c r="K13" s="52">
        <v>36</v>
      </c>
      <c r="L13" s="52">
        <v>50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126</v>
      </c>
      <c r="T13" s="52">
        <v>310</v>
      </c>
      <c r="U13" s="52">
        <v>1403.1390000000001</v>
      </c>
      <c r="V13" s="52">
        <v>706</v>
      </c>
      <c r="W13" s="52">
        <v>681</v>
      </c>
      <c r="X13" s="52">
        <v>136</v>
      </c>
      <c r="Y13" s="52">
        <v>20</v>
      </c>
      <c r="Z13" s="53"/>
      <c r="AA13" s="54">
        <f t="shared" si="0"/>
        <v>5269.7979999999998</v>
      </c>
    </row>
    <row r="14" spans="1:27" ht="24.95" customHeight="1" x14ac:dyDescent="0.2">
      <c r="A14" s="55" t="s">
        <v>10</v>
      </c>
      <c r="B14" s="56">
        <v>796.59100000000012</v>
      </c>
      <c r="C14" s="57">
        <v>727.48299999999995</v>
      </c>
      <c r="D14" s="57">
        <v>647.3370000000001</v>
      </c>
      <c r="E14" s="57">
        <v>557.87800000000016</v>
      </c>
      <c r="F14" s="57">
        <v>467.15900000000011</v>
      </c>
      <c r="G14" s="57">
        <v>401.19200000000012</v>
      </c>
      <c r="H14" s="57">
        <v>404.71600000000007</v>
      </c>
      <c r="I14" s="57">
        <v>866.76799999999992</v>
      </c>
      <c r="J14" s="57">
        <v>1720.3360000000005</v>
      </c>
      <c r="K14" s="57">
        <v>2462.0490000000009</v>
      </c>
      <c r="L14" s="57">
        <v>2964.0370000000003</v>
      </c>
      <c r="M14" s="57">
        <v>3217.0970000000011</v>
      </c>
      <c r="N14" s="57">
        <v>3311.7959999999998</v>
      </c>
      <c r="O14" s="57">
        <v>3182.7440000000011</v>
      </c>
      <c r="P14" s="57">
        <v>2867.9490000000001</v>
      </c>
      <c r="Q14" s="57">
        <v>2345.2640000000006</v>
      </c>
      <c r="R14" s="57">
        <v>1679.7170000000003</v>
      </c>
      <c r="S14" s="57">
        <v>1074.8079999999998</v>
      </c>
      <c r="T14" s="57">
        <v>878.05199999999991</v>
      </c>
      <c r="U14" s="57">
        <v>880.84900000000005</v>
      </c>
      <c r="V14" s="57">
        <v>914.17500000000007</v>
      </c>
      <c r="W14" s="57">
        <v>1017.2130000000002</v>
      </c>
      <c r="X14" s="57">
        <v>1188.0830000000001</v>
      </c>
      <c r="Y14" s="57">
        <v>1409.5540000000001</v>
      </c>
      <c r="Z14" s="58"/>
      <c r="AA14" s="59">
        <f t="shared" si="0"/>
        <v>35982.847000000009</v>
      </c>
    </row>
    <row r="15" spans="1:27" ht="24.95" customHeight="1" x14ac:dyDescent="0.2">
      <c r="A15" s="55" t="s">
        <v>11</v>
      </c>
      <c r="B15" s="56">
        <v>139</v>
      </c>
      <c r="C15" s="57">
        <v>136</v>
      </c>
      <c r="D15" s="57">
        <v>134</v>
      </c>
      <c r="E15" s="57">
        <v>133</v>
      </c>
      <c r="F15" s="57">
        <v>132</v>
      </c>
      <c r="G15" s="57">
        <v>132</v>
      </c>
      <c r="H15" s="57">
        <v>138</v>
      </c>
      <c r="I15" s="57">
        <v>162</v>
      </c>
      <c r="J15" s="57">
        <v>188</v>
      </c>
      <c r="K15" s="57">
        <v>197</v>
      </c>
      <c r="L15" s="57">
        <v>200</v>
      </c>
      <c r="M15" s="57">
        <v>200</v>
      </c>
      <c r="N15" s="57">
        <v>197</v>
      </c>
      <c r="O15" s="57">
        <v>190</v>
      </c>
      <c r="P15" s="57">
        <v>181</v>
      </c>
      <c r="Q15" s="57">
        <v>165</v>
      </c>
      <c r="R15" s="57">
        <v>138</v>
      </c>
      <c r="S15" s="57">
        <v>108</v>
      </c>
      <c r="T15" s="57">
        <v>91</v>
      </c>
      <c r="U15" s="57">
        <v>85</v>
      </c>
      <c r="V15" s="57">
        <v>80</v>
      </c>
      <c r="W15" s="57">
        <v>76</v>
      </c>
      <c r="X15" s="57">
        <v>74</v>
      </c>
      <c r="Y15" s="57">
        <v>75</v>
      </c>
      <c r="Z15" s="58"/>
      <c r="AA15" s="59">
        <f t="shared" si="0"/>
        <v>3351</v>
      </c>
    </row>
    <row r="16" spans="1:27" ht="30" customHeight="1" thickBot="1" x14ac:dyDescent="0.25">
      <c r="A16" s="60" t="s">
        <v>12</v>
      </c>
      <c r="B16" s="61">
        <f>IF(LEN(B$2)&gt;0,SUM(B10:B15),"")</f>
        <v>2784.9989999999998</v>
      </c>
      <c r="C16" s="62">
        <f t="shared" ref="C16:Z16" si="1">IF(LEN(C$2)&gt;0,SUM(C10:C15),"")</f>
        <v>2206.2039999999997</v>
      </c>
      <c r="D16" s="62">
        <f t="shared" si="1"/>
        <v>2137.4459999999999</v>
      </c>
      <c r="E16" s="62">
        <f t="shared" si="1"/>
        <v>2109.3490000000002</v>
      </c>
      <c r="F16" s="62">
        <f t="shared" si="1"/>
        <v>2254.1570000000002</v>
      </c>
      <c r="G16" s="62">
        <f t="shared" si="1"/>
        <v>2611.0790000000002</v>
      </c>
      <c r="H16" s="62">
        <f t="shared" si="1"/>
        <v>3184.22</v>
      </c>
      <c r="I16" s="62">
        <f t="shared" si="1"/>
        <v>4083.8690000000001</v>
      </c>
      <c r="J16" s="62">
        <f t="shared" si="1"/>
        <v>5091.103000000001</v>
      </c>
      <c r="K16" s="62">
        <f t="shared" si="1"/>
        <v>5245.6270000000013</v>
      </c>
      <c r="L16" s="62">
        <f t="shared" si="1"/>
        <v>5613.3639999999996</v>
      </c>
      <c r="M16" s="62">
        <f t="shared" si="1"/>
        <v>5659.612000000001</v>
      </c>
      <c r="N16" s="62">
        <f t="shared" si="1"/>
        <v>5759.2960000000003</v>
      </c>
      <c r="O16" s="62">
        <f t="shared" si="1"/>
        <v>5580.2440000000006</v>
      </c>
      <c r="P16" s="62">
        <f t="shared" si="1"/>
        <v>5141.5560000000005</v>
      </c>
      <c r="Q16" s="62">
        <f t="shared" si="1"/>
        <v>4796.1630000000005</v>
      </c>
      <c r="R16" s="62">
        <f t="shared" si="1"/>
        <v>4409.5140000000001</v>
      </c>
      <c r="S16" s="62">
        <f t="shared" si="1"/>
        <v>4087.5010000000002</v>
      </c>
      <c r="T16" s="62">
        <f t="shared" si="1"/>
        <v>4383.7519999999995</v>
      </c>
      <c r="U16" s="62">
        <f t="shared" si="1"/>
        <v>5510.8880000000008</v>
      </c>
      <c r="V16" s="62">
        <f t="shared" si="1"/>
        <v>4785.3990000000003</v>
      </c>
      <c r="W16" s="62">
        <f t="shared" si="1"/>
        <v>4513.57</v>
      </c>
      <c r="X16" s="62">
        <f t="shared" si="1"/>
        <v>4046.4280000000003</v>
      </c>
      <c r="Y16" s="62">
        <f t="shared" si="1"/>
        <v>3721.7179999999998</v>
      </c>
      <c r="Z16" s="63" t="str">
        <f t="shared" si="1"/>
        <v/>
      </c>
      <c r="AA16" s="64">
        <f>SUM(AA10:AA15)</f>
        <v>99717.058000000019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1200.4000000000001</v>
      </c>
      <c r="C28" s="72">
        <v>1152.9000000000001</v>
      </c>
      <c r="D28" s="72">
        <v>1098.9000000000001</v>
      </c>
      <c r="E28" s="72">
        <v>1049.9000000000001</v>
      </c>
      <c r="F28" s="72">
        <v>1034.4000000000001</v>
      </c>
      <c r="G28" s="72">
        <v>1022.9</v>
      </c>
      <c r="H28" s="72">
        <v>1176.9000000000001</v>
      </c>
      <c r="I28" s="72">
        <v>1572.9</v>
      </c>
      <c r="J28" s="72">
        <v>1981.9</v>
      </c>
      <c r="K28" s="72">
        <v>2317.4</v>
      </c>
      <c r="L28" s="72">
        <v>2611.4</v>
      </c>
      <c r="M28" s="72">
        <v>2820.4</v>
      </c>
      <c r="N28" s="72">
        <v>2874.4</v>
      </c>
      <c r="O28" s="72">
        <v>2755.4</v>
      </c>
      <c r="P28" s="72">
        <v>2555.4</v>
      </c>
      <c r="Q28" s="72">
        <v>2246.4</v>
      </c>
      <c r="R28" s="72">
        <v>1853.4</v>
      </c>
      <c r="S28" s="72">
        <v>1622.7</v>
      </c>
      <c r="T28" s="72">
        <v>1797.7</v>
      </c>
      <c r="U28" s="72">
        <v>2075.9</v>
      </c>
      <c r="V28" s="72">
        <v>2175.9</v>
      </c>
      <c r="W28" s="72">
        <v>2068.4</v>
      </c>
      <c r="X28" s="72">
        <v>1633.4</v>
      </c>
      <c r="Y28" s="72">
        <v>1642.9</v>
      </c>
      <c r="Z28" s="73"/>
      <c r="AA28" s="74">
        <f>SUM(B28:Z28)</f>
        <v>44342.200000000012</v>
      </c>
    </row>
    <row r="29" spans="1:27" ht="24.95" customHeight="1" x14ac:dyDescent="0.2">
      <c r="A29" s="75" t="s">
        <v>23</v>
      </c>
      <c r="B29" s="76">
        <v>1085.5989999999999</v>
      </c>
      <c r="C29" s="77">
        <v>776.30399999999997</v>
      </c>
      <c r="D29" s="77">
        <v>760.54600000000005</v>
      </c>
      <c r="E29" s="77">
        <v>782.44899999999996</v>
      </c>
      <c r="F29" s="77">
        <v>774.75699999999995</v>
      </c>
      <c r="G29" s="77">
        <v>1103.1790000000001</v>
      </c>
      <c r="H29" s="77">
        <v>1147.32</v>
      </c>
      <c r="I29" s="77">
        <v>1275.9690000000001</v>
      </c>
      <c r="J29" s="77">
        <v>1843.203</v>
      </c>
      <c r="K29" s="77">
        <v>1741.2270000000001</v>
      </c>
      <c r="L29" s="77">
        <v>1713.9639999999999</v>
      </c>
      <c r="M29" s="77">
        <v>1731.212</v>
      </c>
      <c r="N29" s="77">
        <v>1826.896</v>
      </c>
      <c r="O29" s="77">
        <v>1763.8440000000001</v>
      </c>
      <c r="P29" s="77">
        <v>1602.1559999999999</v>
      </c>
      <c r="Q29" s="77">
        <v>1545.7629999999999</v>
      </c>
      <c r="R29" s="77">
        <v>1247.114</v>
      </c>
      <c r="S29" s="77">
        <v>1054.8009999999999</v>
      </c>
      <c r="T29" s="77">
        <v>989.05200000000002</v>
      </c>
      <c r="U29" s="77">
        <v>1832.9880000000001</v>
      </c>
      <c r="V29" s="77">
        <v>1063.499</v>
      </c>
      <c r="W29" s="77">
        <v>971.17</v>
      </c>
      <c r="X29" s="77">
        <v>1223.028</v>
      </c>
      <c r="Y29" s="77">
        <v>1090.818</v>
      </c>
      <c r="Z29" s="78"/>
      <c r="AA29" s="79">
        <f>SUM(B29:Z29)</f>
        <v>30946.857999999997</v>
      </c>
    </row>
    <row r="30" spans="1:27" ht="24.95" customHeight="1" x14ac:dyDescent="0.2">
      <c r="A30" s="82" t="s">
        <v>24</v>
      </c>
      <c r="B30" s="80">
        <v>1187</v>
      </c>
      <c r="C30" s="81">
        <v>965</v>
      </c>
      <c r="D30" s="81">
        <v>965</v>
      </c>
      <c r="E30" s="81">
        <v>965</v>
      </c>
      <c r="F30" s="81">
        <v>1133</v>
      </c>
      <c r="G30" s="81">
        <v>1173</v>
      </c>
      <c r="H30" s="81">
        <v>1560</v>
      </c>
      <c r="I30" s="81">
        <v>1920</v>
      </c>
      <c r="J30" s="81">
        <v>1920</v>
      </c>
      <c r="K30" s="81">
        <v>1860</v>
      </c>
      <c r="L30" s="81">
        <v>1810</v>
      </c>
      <c r="M30" s="81">
        <v>1630</v>
      </c>
      <c r="N30" s="81">
        <v>1580</v>
      </c>
      <c r="O30" s="81">
        <v>1580</v>
      </c>
      <c r="P30" s="81">
        <v>1605</v>
      </c>
      <c r="Q30" s="81">
        <v>1660</v>
      </c>
      <c r="R30" s="81">
        <v>1840</v>
      </c>
      <c r="S30" s="81">
        <v>2098</v>
      </c>
      <c r="T30" s="81">
        <v>2282</v>
      </c>
      <c r="U30" s="81">
        <v>2287</v>
      </c>
      <c r="V30" s="81">
        <v>2230</v>
      </c>
      <c r="W30" s="81">
        <v>2100</v>
      </c>
      <c r="X30" s="81">
        <v>1830</v>
      </c>
      <c r="Y30" s="81">
        <v>1625</v>
      </c>
      <c r="Z30" s="83"/>
      <c r="AA30" s="84">
        <f>SUM(B30:Z30)</f>
        <v>39805</v>
      </c>
    </row>
    <row r="31" spans="1:27" ht="30" customHeight="1" thickBot="1" x14ac:dyDescent="0.25">
      <c r="A31" s="60" t="s">
        <v>25</v>
      </c>
      <c r="B31" s="61">
        <f>IF(LEN(B$2)&gt;0,SUM(B28:B30),"")</f>
        <v>3472.9989999999998</v>
      </c>
      <c r="C31" s="62">
        <f t="shared" ref="C31:Z31" si="4">IF(LEN(C$2)&gt;0,SUM(C28:C30),"")</f>
        <v>2894.2040000000002</v>
      </c>
      <c r="D31" s="62">
        <f t="shared" si="4"/>
        <v>2824.4459999999999</v>
      </c>
      <c r="E31" s="62">
        <f t="shared" si="4"/>
        <v>2797.3490000000002</v>
      </c>
      <c r="F31" s="62">
        <f t="shared" si="4"/>
        <v>2942.1570000000002</v>
      </c>
      <c r="G31" s="62">
        <f t="shared" si="4"/>
        <v>3299.0790000000002</v>
      </c>
      <c r="H31" s="62">
        <f t="shared" si="4"/>
        <v>3884.2200000000003</v>
      </c>
      <c r="I31" s="62">
        <f t="shared" si="4"/>
        <v>4768.8690000000006</v>
      </c>
      <c r="J31" s="62">
        <f t="shared" si="4"/>
        <v>5745.1030000000001</v>
      </c>
      <c r="K31" s="62">
        <f t="shared" si="4"/>
        <v>5918.6270000000004</v>
      </c>
      <c r="L31" s="62">
        <f t="shared" si="4"/>
        <v>6135.3639999999996</v>
      </c>
      <c r="M31" s="62">
        <f t="shared" si="4"/>
        <v>6181.6120000000001</v>
      </c>
      <c r="N31" s="62">
        <f t="shared" si="4"/>
        <v>6281.2960000000003</v>
      </c>
      <c r="O31" s="62">
        <f t="shared" si="4"/>
        <v>6099.2440000000006</v>
      </c>
      <c r="P31" s="62">
        <f t="shared" si="4"/>
        <v>5762.5560000000005</v>
      </c>
      <c r="Q31" s="62">
        <f t="shared" si="4"/>
        <v>5452.1630000000005</v>
      </c>
      <c r="R31" s="62">
        <f t="shared" si="4"/>
        <v>4940.5140000000001</v>
      </c>
      <c r="S31" s="62">
        <f t="shared" si="4"/>
        <v>4775.5010000000002</v>
      </c>
      <c r="T31" s="62">
        <f t="shared" si="4"/>
        <v>5068.7520000000004</v>
      </c>
      <c r="U31" s="62">
        <f t="shared" si="4"/>
        <v>6195.8879999999999</v>
      </c>
      <c r="V31" s="62">
        <f t="shared" si="4"/>
        <v>5469.3990000000003</v>
      </c>
      <c r="W31" s="62">
        <f t="shared" si="4"/>
        <v>5139.57</v>
      </c>
      <c r="X31" s="62">
        <f t="shared" si="4"/>
        <v>4686.4279999999999</v>
      </c>
      <c r="Y31" s="62">
        <f t="shared" si="4"/>
        <v>4358.7179999999998</v>
      </c>
      <c r="Z31" s="63" t="str">
        <f t="shared" si="4"/>
        <v/>
      </c>
      <c r="AA31" s="64">
        <f>SUM(AA28:AA30)</f>
        <v>115094.058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309</v>
      </c>
      <c r="H34" s="95">
        <v>321</v>
      </c>
      <c r="I34" s="95">
        <v>306</v>
      </c>
      <c r="J34" s="95">
        <v>275</v>
      </c>
      <c r="K34" s="95">
        <v>294</v>
      </c>
      <c r="L34" s="95">
        <v>211</v>
      </c>
      <c r="M34" s="95">
        <v>211</v>
      </c>
      <c r="N34" s="95">
        <v>211</v>
      </c>
      <c r="O34" s="95">
        <v>252</v>
      </c>
      <c r="P34" s="95">
        <v>254</v>
      </c>
      <c r="Q34" s="95">
        <v>289</v>
      </c>
      <c r="R34" s="95">
        <v>232</v>
      </c>
      <c r="S34" s="95">
        <v>309</v>
      </c>
      <c r="T34" s="95">
        <v>306</v>
      </c>
      <c r="U34" s="95">
        <v>306</v>
      </c>
      <c r="V34" s="95">
        <v>305</v>
      </c>
      <c r="W34" s="95">
        <v>247</v>
      </c>
      <c r="X34" s="95">
        <v>261</v>
      </c>
      <c r="Y34" s="95">
        <v>258</v>
      </c>
      <c r="Z34" s="96"/>
      <c r="AA34" s="74">
        <f t="shared" ref="AA34:AA39" si="5">SUM(B34:Z34)</f>
        <v>6702</v>
      </c>
    </row>
    <row r="35" spans="1:27" ht="24.95" customHeight="1" x14ac:dyDescent="0.2">
      <c r="A35" s="97" t="s">
        <v>28</v>
      </c>
      <c r="B35" s="98">
        <v>314</v>
      </c>
      <c r="C35" s="99">
        <v>314</v>
      </c>
      <c r="D35" s="99">
        <v>313</v>
      </c>
      <c r="E35" s="99">
        <v>314</v>
      </c>
      <c r="F35" s="99">
        <v>314</v>
      </c>
      <c r="G35" s="99">
        <v>314</v>
      </c>
      <c r="H35" s="99">
        <v>314</v>
      </c>
      <c r="I35" s="99">
        <v>314</v>
      </c>
      <c r="J35" s="99">
        <v>314</v>
      </c>
      <c r="K35" s="99">
        <v>314</v>
      </c>
      <c r="L35" s="99">
        <v>246</v>
      </c>
      <c r="M35" s="99">
        <v>246</v>
      </c>
      <c r="N35" s="99">
        <v>246</v>
      </c>
      <c r="O35" s="99">
        <v>214</v>
      </c>
      <c r="P35" s="99">
        <v>314</v>
      </c>
      <c r="Q35" s="99">
        <v>314</v>
      </c>
      <c r="R35" s="99">
        <v>234</v>
      </c>
      <c r="S35" s="99">
        <v>314</v>
      </c>
      <c r="T35" s="99">
        <v>314</v>
      </c>
      <c r="U35" s="99">
        <v>314</v>
      </c>
      <c r="V35" s="99">
        <v>314</v>
      </c>
      <c r="W35" s="99">
        <v>314</v>
      </c>
      <c r="X35" s="99">
        <v>314</v>
      </c>
      <c r="Y35" s="99">
        <v>314</v>
      </c>
      <c r="Z35" s="100"/>
      <c r="AA35" s="79">
        <f t="shared" si="5"/>
        <v>7151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515</v>
      </c>
      <c r="I36" s="99">
        <v>515</v>
      </c>
      <c r="J36" s="99">
        <v>515</v>
      </c>
      <c r="K36" s="99">
        <v>515</v>
      </c>
      <c r="L36" s="99">
        <v>515</v>
      </c>
      <c r="M36" s="99">
        <v>515</v>
      </c>
      <c r="N36" s="99">
        <v>515</v>
      </c>
      <c r="O36" s="99">
        <v>515</v>
      </c>
      <c r="P36" s="99">
        <v>515</v>
      </c>
      <c r="Q36" s="99">
        <v>515</v>
      </c>
      <c r="R36" s="99">
        <v>515</v>
      </c>
      <c r="S36" s="99">
        <v>515</v>
      </c>
      <c r="T36" s="99">
        <v>515</v>
      </c>
      <c r="U36" s="99">
        <v>279.3</v>
      </c>
      <c r="V36" s="99">
        <v>515</v>
      </c>
      <c r="W36" s="99">
        <v>515</v>
      </c>
      <c r="X36" s="99">
        <v>515</v>
      </c>
      <c r="Y36" s="99">
        <v>515</v>
      </c>
      <c r="Z36" s="100"/>
      <c r="AA36" s="79">
        <f t="shared" si="5"/>
        <v>12124.3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38</v>
      </c>
      <c r="P37" s="99">
        <v>38</v>
      </c>
      <c r="Q37" s="99">
        <v>38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1164</v>
      </c>
    </row>
    <row r="38" spans="1:27" ht="24.95" customHeight="1" x14ac:dyDescent="0.2">
      <c r="A38" s="97" t="s">
        <v>31</v>
      </c>
      <c r="B38" s="98"/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13.2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183.9</v>
      </c>
      <c r="T38" s="99">
        <v>281.89999999999998</v>
      </c>
      <c r="U38" s="99"/>
      <c r="V38" s="99"/>
      <c r="W38" s="99"/>
      <c r="X38" s="99"/>
      <c r="Y38" s="99"/>
      <c r="Z38" s="100"/>
      <c r="AA38" s="79">
        <f t="shared" si="5"/>
        <v>3479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1188</v>
      </c>
      <c r="C39" s="88">
        <f t="shared" si="6"/>
        <v>1688</v>
      </c>
      <c r="D39" s="88">
        <f t="shared" si="6"/>
        <v>1687</v>
      </c>
      <c r="E39" s="88">
        <f t="shared" si="6"/>
        <v>1688</v>
      </c>
      <c r="F39" s="88">
        <f t="shared" si="6"/>
        <v>1688</v>
      </c>
      <c r="G39" s="88">
        <f t="shared" si="6"/>
        <v>1688</v>
      </c>
      <c r="H39" s="88">
        <f t="shared" si="6"/>
        <v>1700</v>
      </c>
      <c r="I39" s="88">
        <f t="shared" si="6"/>
        <v>1198.2</v>
      </c>
      <c r="J39" s="88">
        <f t="shared" si="6"/>
        <v>1154</v>
      </c>
      <c r="K39" s="88">
        <f t="shared" si="6"/>
        <v>1173</v>
      </c>
      <c r="L39" s="88">
        <f t="shared" si="6"/>
        <v>1022</v>
      </c>
      <c r="M39" s="88">
        <f t="shared" si="6"/>
        <v>1022</v>
      </c>
      <c r="N39" s="88">
        <f t="shared" si="6"/>
        <v>1022</v>
      </c>
      <c r="O39" s="88">
        <f t="shared" si="6"/>
        <v>1019</v>
      </c>
      <c r="P39" s="88">
        <f t="shared" si="6"/>
        <v>1121</v>
      </c>
      <c r="Q39" s="88">
        <f t="shared" si="6"/>
        <v>1156</v>
      </c>
      <c r="R39" s="88">
        <f t="shared" si="6"/>
        <v>1031</v>
      </c>
      <c r="S39" s="88">
        <f t="shared" si="6"/>
        <v>1371.9</v>
      </c>
      <c r="T39" s="88">
        <f t="shared" si="6"/>
        <v>1466.9</v>
      </c>
      <c r="U39" s="88">
        <f t="shared" si="6"/>
        <v>949.3</v>
      </c>
      <c r="V39" s="88">
        <f t="shared" si="6"/>
        <v>1184</v>
      </c>
      <c r="W39" s="88">
        <f t="shared" si="6"/>
        <v>1126</v>
      </c>
      <c r="X39" s="88">
        <f t="shared" si="6"/>
        <v>1140</v>
      </c>
      <c r="Y39" s="88">
        <f t="shared" si="6"/>
        <v>1137</v>
      </c>
      <c r="Z39" s="89" t="str">
        <f t="shared" si="6"/>
        <v/>
      </c>
      <c r="AA39" s="90">
        <f t="shared" si="5"/>
        <v>30620.300000000003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500</v>
      </c>
      <c r="H44" s="99">
        <v>500</v>
      </c>
      <c r="I44" s="99">
        <v>500</v>
      </c>
      <c r="J44" s="99">
        <v>500</v>
      </c>
      <c r="K44" s="99">
        <v>500</v>
      </c>
      <c r="L44" s="99">
        <v>500</v>
      </c>
      <c r="M44" s="99">
        <v>500</v>
      </c>
      <c r="N44" s="99">
        <v>500</v>
      </c>
      <c r="O44" s="99">
        <v>500</v>
      </c>
      <c r="P44" s="99">
        <v>500</v>
      </c>
      <c r="Q44" s="99">
        <v>500</v>
      </c>
      <c r="R44" s="99">
        <v>500</v>
      </c>
      <c r="S44" s="99">
        <v>500</v>
      </c>
      <c r="T44" s="99">
        <v>500</v>
      </c>
      <c r="U44" s="99">
        <v>264.3</v>
      </c>
      <c r="V44" s="99">
        <v>500</v>
      </c>
      <c r="W44" s="99">
        <v>500</v>
      </c>
      <c r="X44" s="99">
        <v>500</v>
      </c>
      <c r="Y44" s="99">
        <v>500</v>
      </c>
      <c r="Z44" s="100"/>
      <c r="AA44" s="79">
        <f t="shared" si="7"/>
        <v>11764.3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13.2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183.9</v>
      </c>
      <c r="T46" s="99">
        <v>281.89999999999998</v>
      </c>
      <c r="U46" s="99"/>
      <c r="V46" s="99"/>
      <c r="W46" s="99"/>
      <c r="X46" s="99"/>
      <c r="Y46" s="99"/>
      <c r="Z46" s="100"/>
      <c r="AA46" s="79">
        <f t="shared" si="7"/>
        <v>3479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1000</v>
      </c>
      <c r="D48" s="88">
        <f t="shared" si="8"/>
        <v>1000</v>
      </c>
      <c r="E48" s="88">
        <f t="shared" si="8"/>
        <v>1000</v>
      </c>
      <c r="F48" s="88">
        <f t="shared" si="8"/>
        <v>1000</v>
      </c>
      <c r="G48" s="88">
        <f t="shared" si="8"/>
        <v>1000</v>
      </c>
      <c r="H48" s="88">
        <f t="shared" si="8"/>
        <v>1000</v>
      </c>
      <c r="I48" s="88">
        <f t="shared" si="8"/>
        <v>513.20000000000005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683.9</v>
      </c>
      <c r="T48" s="88">
        <f t="shared" si="8"/>
        <v>781.9</v>
      </c>
      <c r="U48" s="88">
        <f t="shared" si="8"/>
        <v>264.3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15243.3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3972.9989999999998</v>
      </c>
      <c r="C51" s="88">
        <f t="shared" si="10"/>
        <v>3894.2039999999997</v>
      </c>
      <c r="D51" s="88">
        <f t="shared" si="10"/>
        <v>3824.4459999999999</v>
      </c>
      <c r="E51" s="88">
        <f t="shared" si="10"/>
        <v>3797.3490000000002</v>
      </c>
      <c r="F51" s="88">
        <f t="shared" si="10"/>
        <v>3942.1570000000002</v>
      </c>
      <c r="G51" s="88">
        <f t="shared" si="10"/>
        <v>4299.0789999999997</v>
      </c>
      <c r="H51" s="88">
        <f t="shared" si="10"/>
        <v>4884.2199999999993</v>
      </c>
      <c r="I51" s="88">
        <f t="shared" si="10"/>
        <v>5282.0690000000004</v>
      </c>
      <c r="J51" s="88">
        <f t="shared" si="10"/>
        <v>6245.103000000001</v>
      </c>
      <c r="K51" s="88">
        <f t="shared" si="10"/>
        <v>6418.6270000000013</v>
      </c>
      <c r="L51" s="88">
        <f t="shared" si="10"/>
        <v>6635.3639999999996</v>
      </c>
      <c r="M51" s="88">
        <f t="shared" si="10"/>
        <v>6681.612000000001</v>
      </c>
      <c r="N51" s="88">
        <f t="shared" si="10"/>
        <v>6781.2960000000003</v>
      </c>
      <c r="O51" s="88">
        <f t="shared" si="10"/>
        <v>6599.2440000000006</v>
      </c>
      <c r="P51" s="88">
        <f t="shared" si="10"/>
        <v>6262.5560000000005</v>
      </c>
      <c r="Q51" s="88">
        <f t="shared" si="10"/>
        <v>5952.1630000000005</v>
      </c>
      <c r="R51" s="88">
        <f t="shared" si="10"/>
        <v>5440.5140000000001</v>
      </c>
      <c r="S51" s="88">
        <f t="shared" si="10"/>
        <v>5459.4009999999998</v>
      </c>
      <c r="T51" s="88">
        <f t="shared" si="10"/>
        <v>5850.652</v>
      </c>
      <c r="U51" s="88">
        <f t="shared" si="10"/>
        <v>6460.188000000001</v>
      </c>
      <c r="V51" s="88">
        <f t="shared" si="10"/>
        <v>5969.3990000000003</v>
      </c>
      <c r="W51" s="88">
        <f t="shared" si="10"/>
        <v>5639.57</v>
      </c>
      <c r="X51" s="88">
        <f t="shared" si="10"/>
        <v>5186.4279999999999</v>
      </c>
      <c r="Y51" s="88">
        <f t="shared" si="10"/>
        <v>4858.7179999999998</v>
      </c>
      <c r="Z51" s="89" t="str">
        <f t="shared" si="10"/>
        <v/>
      </c>
      <c r="AA51" s="105">
        <f>SUM(B51:Z51)</f>
        <v>130337.35799999999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3973.0349999999999</v>
      </c>
      <c r="C4" s="18">
        <v>3894.2040000000011</v>
      </c>
      <c r="D4" s="18">
        <v>3824.4459999999999</v>
      </c>
      <c r="E4" s="18">
        <v>3797.3489999999993</v>
      </c>
      <c r="F4" s="18">
        <v>3942.1569999999997</v>
      </c>
      <c r="G4" s="18">
        <v>4299.0789999999997</v>
      </c>
      <c r="H4" s="18">
        <v>4884.2199999999993</v>
      </c>
      <c r="I4" s="18">
        <v>5282.1079999999993</v>
      </c>
      <c r="J4" s="18">
        <v>6245.1030000000001</v>
      </c>
      <c r="K4" s="18">
        <v>6418.63</v>
      </c>
      <c r="L4" s="18">
        <v>6635.3639999999996</v>
      </c>
      <c r="M4" s="18">
        <v>6681.6120000000001</v>
      </c>
      <c r="N4" s="18">
        <v>6781.2960000000012</v>
      </c>
      <c r="O4" s="18">
        <v>6599.2439999999988</v>
      </c>
      <c r="P4" s="18">
        <v>6262.5559999999996</v>
      </c>
      <c r="Q4" s="18">
        <v>5952.1629999999996</v>
      </c>
      <c r="R4" s="18">
        <v>5440.4759999999997</v>
      </c>
      <c r="S4" s="18">
        <v>5459.444999999997</v>
      </c>
      <c r="T4" s="18">
        <v>5850.6269999999977</v>
      </c>
      <c r="U4" s="18">
        <v>6460.1470000000008</v>
      </c>
      <c r="V4" s="18">
        <v>5969.4050000000007</v>
      </c>
      <c r="W4" s="18">
        <v>5639.5700000000006</v>
      </c>
      <c r="X4" s="18">
        <v>5186.4619999999995</v>
      </c>
      <c r="Y4" s="18">
        <v>4858.7179999999998</v>
      </c>
      <c r="Z4" s="19"/>
      <c r="AA4" s="20">
        <f>SUM(B4:Z4)</f>
        <v>130337.41599999998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</v>
      </c>
      <c r="C7" s="28">
        <v>276.04000000000002</v>
      </c>
      <c r="D7" s="28">
        <v>276.74</v>
      </c>
      <c r="E7" s="28">
        <v>286.51</v>
      </c>
      <c r="F7" s="28">
        <v>303.7</v>
      </c>
      <c r="G7" s="28">
        <v>514.1</v>
      </c>
      <c r="H7" s="28">
        <v>519.1</v>
      </c>
      <c r="I7" s="28">
        <v>499.1</v>
      </c>
      <c r="J7" s="28">
        <v>514.1</v>
      </c>
      <c r="K7" s="28">
        <v>383.12</v>
      </c>
      <c r="L7" s="28">
        <v>326.60000000000002</v>
      </c>
      <c r="M7" s="28">
        <v>303.24</v>
      </c>
      <c r="N7" s="28">
        <v>301</v>
      </c>
      <c r="O7" s="28">
        <v>301</v>
      </c>
      <c r="P7" s="28">
        <v>289.47000000000003</v>
      </c>
      <c r="Q7" s="28">
        <v>323.74</v>
      </c>
      <c r="R7" s="28">
        <v>355.36</v>
      </c>
      <c r="S7" s="28">
        <v>369.23</v>
      </c>
      <c r="T7" s="28">
        <v>469.99</v>
      </c>
      <c r="U7" s="28">
        <v>545.1</v>
      </c>
      <c r="V7" s="28">
        <v>396</v>
      </c>
      <c r="W7" s="28">
        <v>344.53</v>
      </c>
      <c r="X7" s="28">
        <v>355.36</v>
      </c>
      <c r="Y7" s="28">
        <v>305.72000000000003</v>
      </c>
      <c r="Z7" s="29"/>
      <c r="AA7" s="30">
        <f>IF(SUM(B7:Z7)&lt;&gt;0,AVERAGEIF(B7:Z7,"&lt;&gt;"""),"")</f>
        <v>369.95208333333335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865.44799999999998</v>
      </c>
      <c r="C19" s="72">
        <v>880.38200000000006</v>
      </c>
      <c r="D19" s="72">
        <v>863.38699999999994</v>
      </c>
      <c r="E19" s="72">
        <v>848.38400000000001</v>
      </c>
      <c r="F19" s="72">
        <v>839.38300000000004</v>
      </c>
      <c r="G19" s="72">
        <v>853.48299999999995</v>
      </c>
      <c r="H19" s="72">
        <v>873.476</v>
      </c>
      <c r="I19" s="72">
        <v>899.48599999999999</v>
      </c>
      <c r="J19" s="72">
        <v>867.303</v>
      </c>
      <c r="K19" s="72">
        <v>856.274</v>
      </c>
      <c r="L19" s="72">
        <v>832.25199999999995</v>
      </c>
      <c r="M19" s="72">
        <v>804.245</v>
      </c>
      <c r="N19" s="72">
        <v>789.22799999999995</v>
      </c>
      <c r="O19" s="72">
        <v>761.19600000000003</v>
      </c>
      <c r="P19" s="72">
        <v>742.16800000000001</v>
      </c>
      <c r="Q19" s="72">
        <v>758.15599999999995</v>
      </c>
      <c r="R19" s="72">
        <v>766.15599999999995</v>
      </c>
      <c r="S19" s="72">
        <v>767.18100000000004</v>
      </c>
      <c r="T19" s="72">
        <v>763.21299999999997</v>
      </c>
      <c r="U19" s="72">
        <v>760.26300000000003</v>
      </c>
      <c r="V19" s="72">
        <v>767.20699999999999</v>
      </c>
      <c r="W19" s="72">
        <v>744.21199999999999</v>
      </c>
      <c r="X19" s="72">
        <v>866.21500000000003</v>
      </c>
      <c r="Y19" s="72">
        <v>886.22199999999998</v>
      </c>
      <c r="Z19" s="73"/>
      <c r="AA19" s="74">
        <f t="shared" ref="AA19:AA24" si="2">SUM(B19:Z19)</f>
        <v>19654.919999999998</v>
      </c>
    </row>
    <row r="20" spans="1:27" ht="24.95" customHeight="1" x14ac:dyDescent="0.2">
      <c r="A20" s="75" t="s">
        <v>15</v>
      </c>
      <c r="B20" s="76">
        <v>665.70999999999992</v>
      </c>
      <c r="C20" s="77">
        <v>716.73599999999999</v>
      </c>
      <c r="D20" s="77">
        <v>717.69299999999987</v>
      </c>
      <c r="E20" s="77">
        <v>715.84899999999993</v>
      </c>
      <c r="F20" s="77">
        <v>795.42899999999997</v>
      </c>
      <c r="G20" s="77">
        <v>945.68299999999999</v>
      </c>
      <c r="H20" s="77">
        <v>1120.5720000000001</v>
      </c>
      <c r="I20" s="77">
        <v>1232.9649999999999</v>
      </c>
      <c r="J20" s="77">
        <v>1331.14</v>
      </c>
      <c r="K20" s="77">
        <v>1354.854</v>
      </c>
      <c r="L20" s="77">
        <v>1355.694</v>
      </c>
      <c r="M20" s="77">
        <v>1340.9170000000001</v>
      </c>
      <c r="N20" s="77">
        <v>1378.1399999999999</v>
      </c>
      <c r="O20" s="77">
        <v>1334.4049999999997</v>
      </c>
      <c r="P20" s="77">
        <v>1266.9979999999996</v>
      </c>
      <c r="Q20" s="77">
        <v>1134.6420000000001</v>
      </c>
      <c r="R20" s="77">
        <v>1114.3170000000002</v>
      </c>
      <c r="S20" s="77">
        <v>1159.6509999999998</v>
      </c>
      <c r="T20" s="77">
        <v>1151</v>
      </c>
      <c r="U20" s="77">
        <v>1148.3530000000001</v>
      </c>
      <c r="V20" s="77">
        <v>1077.1699999999998</v>
      </c>
      <c r="W20" s="77">
        <v>977.02099999999996</v>
      </c>
      <c r="X20" s="77">
        <v>873.67600000000004</v>
      </c>
      <c r="Y20" s="77">
        <v>835.23700000000008</v>
      </c>
      <c r="Z20" s="78"/>
      <c r="AA20" s="79">
        <f t="shared" si="2"/>
        <v>25743.851999999995</v>
      </c>
    </row>
    <row r="21" spans="1:27" ht="24.95" customHeight="1" x14ac:dyDescent="0.2">
      <c r="A21" s="75" t="s">
        <v>16</v>
      </c>
      <c r="B21" s="80">
        <v>1959.3769999999997</v>
      </c>
      <c r="C21" s="81">
        <v>1846.5859999999998</v>
      </c>
      <c r="D21" s="81">
        <v>1802.8660000000002</v>
      </c>
      <c r="E21" s="81">
        <v>1793.616</v>
      </c>
      <c r="F21" s="81">
        <v>1861.345</v>
      </c>
      <c r="G21" s="81">
        <v>2015.913</v>
      </c>
      <c r="H21" s="81">
        <v>2242.1719999999996</v>
      </c>
      <c r="I21" s="81">
        <v>2451.1569999999997</v>
      </c>
      <c r="J21" s="81">
        <v>2790.16</v>
      </c>
      <c r="K21" s="81">
        <v>3010.902</v>
      </c>
      <c r="L21" s="81">
        <v>3126.9179999999997</v>
      </c>
      <c r="M21" s="81">
        <v>3208.9500000000003</v>
      </c>
      <c r="N21" s="81">
        <v>3240.4279999999999</v>
      </c>
      <c r="O21" s="81">
        <v>3078.143</v>
      </c>
      <c r="P21" s="81">
        <v>2881.3900000000003</v>
      </c>
      <c r="Q21" s="81">
        <v>2712.3649999999993</v>
      </c>
      <c r="R21" s="81">
        <v>2726.3029999999999</v>
      </c>
      <c r="S21" s="81">
        <v>2893.6130000000003</v>
      </c>
      <c r="T21" s="81">
        <v>3247.9139999999998</v>
      </c>
      <c r="U21" s="81">
        <v>3361.5309999999999</v>
      </c>
      <c r="V21" s="81">
        <v>3154.328</v>
      </c>
      <c r="W21" s="81">
        <v>2815.837</v>
      </c>
      <c r="X21" s="81">
        <v>2471.3710000000001</v>
      </c>
      <c r="Y21" s="81">
        <v>2155.759</v>
      </c>
      <c r="Z21" s="78"/>
      <c r="AA21" s="79">
        <f t="shared" si="2"/>
        <v>62848.943999999989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131.5</v>
      </c>
      <c r="C23" s="77">
        <v>126.5</v>
      </c>
      <c r="D23" s="77">
        <v>124.5</v>
      </c>
      <c r="E23" s="77">
        <v>123.5</v>
      </c>
      <c r="F23" s="77">
        <v>125</v>
      </c>
      <c r="G23" s="77">
        <v>135</v>
      </c>
      <c r="H23" s="77">
        <v>142</v>
      </c>
      <c r="I23" s="77">
        <v>138.5</v>
      </c>
      <c r="J23" s="77">
        <v>120.5</v>
      </c>
      <c r="K23" s="77">
        <v>132</v>
      </c>
      <c r="L23" s="77">
        <v>145.5</v>
      </c>
      <c r="M23" s="77">
        <v>145.5</v>
      </c>
      <c r="N23" s="77">
        <v>138.5</v>
      </c>
      <c r="O23" s="77">
        <v>146.5</v>
      </c>
      <c r="P23" s="77">
        <v>142</v>
      </c>
      <c r="Q23" s="77">
        <v>146</v>
      </c>
      <c r="R23" s="77">
        <v>140</v>
      </c>
      <c r="S23" s="77">
        <v>134</v>
      </c>
      <c r="T23" s="77">
        <v>140.5</v>
      </c>
      <c r="U23" s="77">
        <v>147</v>
      </c>
      <c r="V23" s="77">
        <v>156</v>
      </c>
      <c r="W23" s="77">
        <v>142.5</v>
      </c>
      <c r="X23" s="77">
        <v>125</v>
      </c>
      <c r="Y23" s="77">
        <v>119.5</v>
      </c>
      <c r="Z23" s="77"/>
      <c r="AA23" s="79">
        <f t="shared" si="2"/>
        <v>3267.5</v>
      </c>
    </row>
    <row r="24" spans="1:27" ht="24.95" customHeight="1" x14ac:dyDescent="0.2">
      <c r="A24" s="85" t="s">
        <v>19</v>
      </c>
      <c r="B24" s="77">
        <v>307</v>
      </c>
      <c r="C24" s="77">
        <v>289.99999999999994</v>
      </c>
      <c r="D24" s="77">
        <v>283</v>
      </c>
      <c r="E24" s="77">
        <v>282</v>
      </c>
      <c r="F24" s="77">
        <v>287.00000000000011</v>
      </c>
      <c r="G24" s="77">
        <v>315</v>
      </c>
      <c r="H24" s="77">
        <v>357</v>
      </c>
      <c r="I24" s="77">
        <v>410.99999999999994</v>
      </c>
      <c r="J24" s="77">
        <v>462.99999999999994</v>
      </c>
      <c r="K24" s="77">
        <v>484.00000000000006</v>
      </c>
      <c r="L24" s="77">
        <v>497.00000000000006</v>
      </c>
      <c r="M24" s="77">
        <v>503.99999999999994</v>
      </c>
      <c r="N24" s="77">
        <v>507</v>
      </c>
      <c r="O24" s="77">
        <v>492.00000000000006</v>
      </c>
      <c r="P24" s="77">
        <v>471</v>
      </c>
      <c r="Q24" s="77">
        <v>462.99999999999994</v>
      </c>
      <c r="R24" s="77">
        <v>462.99999999999994</v>
      </c>
      <c r="S24" s="77">
        <v>471</v>
      </c>
      <c r="T24" s="77">
        <v>497.00000000000006</v>
      </c>
      <c r="U24" s="77">
        <v>492.00000000000006</v>
      </c>
      <c r="V24" s="77">
        <v>454</v>
      </c>
      <c r="W24" s="77">
        <v>408.99999999999994</v>
      </c>
      <c r="X24" s="77">
        <v>369.99999999999994</v>
      </c>
      <c r="Y24" s="77">
        <v>328</v>
      </c>
      <c r="Z24" s="77"/>
      <c r="AA24" s="79">
        <f t="shared" si="2"/>
        <v>9897</v>
      </c>
    </row>
    <row r="25" spans="1:27" ht="30" customHeight="1" thickBot="1" x14ac:dyDescent="0.25">
      <c r="A25" s="86" t="s">
        <v>20</v>
      </c>
      <c r="B25" s="87">
        <f t="shared" ref="B25:AA25" si="3">SUM(B19:B24)</f>
        <v>3929.0349999999999</v>
      </c>
      <c r="C25" s="88">
        <f t="shared" si="3"/>
        <v>3860.2039999999997</v>
      </c>
      <c r="D25" s="88">
        <f t="shared" si="3"/>
        <v>3791.4459999999999</v>
      </c>
      <c r="E25" s="88">
        <f t="shared" si="3"/>
        <v>3763.3490000000002</v>
      </c>
      <c r="F25" s="88">
        <f t="shared" si="3"/>
        <v>3908.1570000000002</v>
      </c>
      <c r="G25" s="88">
        <f t="shared" si="3"/>
        <v>4265.0789999999997</v>
      </c>
      <c r="H25" s="88">
        <f t="shared" si="3"/>
        <v>4735.2199999999993</v>
      </c>
      <c r="I25" s="88">
        <f t="shared" si="3"/>
        <v>5133.1080000000002</v>
      </c>
      <c r="J25" s="88">
        <f t="shared" si="3"/>
        <v>5572.1030000000001</v>
      </c>
      <c r="K25" s="88">
        <f t="shared" si="3"/>
        <v>5838.0300000000007</v>
      </c>
      <c r="L25" s="88">
        <f t="shared" si="3"/>
        <v>5957.3639999999996</v>
      </c>
      <c r="M25" s="88">
        <f t="shared" si="3"/>
        <v>6003.612000000001</v>
      </c>
      <c r="N25" s="88">
        <f t="shared" si="3"/>
        <v>6053.2960000000003</v>
      </c>
      <c r="O25" s="88">
        <f t="shared" si="3"/>
        <v>5812.2439999999997</v>
      </c>
      <c r="P25" s="88">
        <f t="shared" si="3"/>
        <v>5503.5560000000005</v>
      </c>
      <c r="Q25" s="88">
        <f t="shared" si="3"/>
        <v>5214.1629999999996</v>
      </c>
      <c r="R25" s="88">
        <f t="shared" si="3"/>
        <v>5209.7759999999998</v>
      </c>
      <c r="S25" s="88">
        <f t="shared" si="3"/>
        <v>5425.4449999999997</v>
      </c>
      <c r="T25" s="88">
        <f t="shared" si="3"/>
        <v>5799.6269999999995</v>
      </c>
      <c r="U25" s="88">
        <f t="shared" si="3"/>
        <v>5909.1469999999999</v>
      </c>
      <c r="V25" s="88">
        <f t="shared" si="3"/>
        <v>5608.7049999999999</v>
      </c>
      <c r="W25" s="88">
        <f t="shared" si="3"/>
        <v>5088.57</v>
      </c>
      <c r="X25" s="88">
        <f t="shared" si="3"/>
        <v>4706.2620000000006</v>
      </c>
      <c r="Y25" s="88">
        <f t="shared" si="3"/>
        <v>4324.7179999999998</v>
      </c>
      <c r="Z25" s="89">
        <f t="shared" si="3"/>
        <v>0</v>
      </c>
      <c r="AA25" s="90">
        <f t="shared" si="3"/>
        <v>121412.21599999999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461.5</v>
      </c>
      <c r="C28" s="72">
        <v>439.5</v>
      </c>
      <c r="D28" s="72">
        <v>429.5</v>
      </c>
      <c r="E28" s="72">
        <v>428.5</v>
      </c>
      <c r="F28" s="72">
        <v>435</v>
      </c>
      <c r="G28" s="72">
        <v>473</v>
      </c>
      <c r="H28" s="72">
        <v>539</v>
      </c>
      <c r="I28" s="72">
        <v>589.5</v>
      </c>
      <c r="J28" s="72">
        <v>623.5</v>
      </c>
      <c r="K28" s="72">
        <v>656</v>
      </c>
      <c r="L28" s="72">
        <v>665.5</v>
      </c>
      <c r="M28" s="72">
        <v>672.5</v>
      </c>
      <c r="N28" s="72">
        <v>668.5</v>
      </c>
      <c r="O28" s="72">
        <v>711.5</v>
      </c>
      <c r="P28" s="72">
        <v>686</v>
      </c>
      <c r="Q28" s="72">
        <v>682</v>
      </c>
      <c r="R28" s="72">
        <v>626</v>
      </c>
      <c r="S28" s="72">
        <v>628</v>
      </c>
      <c r="T28" s="72">
        <v>677.5</v>
      </c>
      <c r="U28" s="72">
        <v>679</v>
      </c>
      <c r="V28" s="72">
        <v>650</v>
      </c>
      <c r="W28" s="72">
        <v>591.5</v>
      </c>
      <c r="X28" s="72">
        <v>518</v>
      </c>
      <c r="Y28" s="72">
        <v>470.5</v>
      </c>
      <c r="Z28" s="73"/>
      <c r="AA28" s="74">
        <f>SUM(B28:Z28)</f>
        <v>14001.5</v>
      </c>
    </row>
    <row r="29" spans="1:27" ht="24.95" customHeight="1" x14ac:dyDescent="0.2">
      <c r="A29" s="75" t="s">
        <v>23</v>
      </c>
      <c r="B29" s="76">
        <v>3501.5349999999999</v>
      </c>
      <c r="C29" s="77">
        <v>3454.7040000000002</v>
      </c>
      <c r="D29" s="77">
        <v>3394.9459999999999</v>
      </c>
      <c r="E29" s="77">
        <v>3368.8490000000002</v>
      </c>
      <c r="F29" s="77">
        <v>3507.1570000000002</v>
      </c>
      <c r="G29" s="77">
        <v>3826.0790000000002</v>
      </c>
      <c r="H29" s="77">
        <v>4345.22</v>
      </c>
      <c r="I29" s="77">
        <v>4692.6080000000002</v>
      </c>
      <c r="J29" s="77">
        <v>5121.6030000000001</v>
      </c>
      <c r="K29" s="77">
        <v>5385.03</v>
      </c>
      <c r="L29" s="77">
        <v>5469.8639999999996</v>
      </c>
      <c r="M29" s="77">
        <v>5509.1120000000001</v>
      </c>
      <c r="N29" s="77">
        <v>5612.7960000000003</v>
      </c>
      <c r="O29" s="77">
        <v>5387.7439999999997</v>
      </c>
      <c r="P29" s="77">
        <v>5076.5559999999996</v>
      </c>
      <c r="Q29" s="77">
        <v>4770.1629999999996</v>
      </c>
      <c r="R29" s="77">
        <v>4717.7759999999998</v>
      </c>
      <c r="S29" s="77">
        <v>4831.4449999999997</v>
      </c>
      <c r="T29" s="77">
        <v>5173.1270000000004</v>
      </c>
      <c r="U29" s="77">
        <v>5281.1469999999999</v>
      </c>
      <c r="V29" s="77">
        <v>5009.7049999999999</v>
      </c>
      <c r="W29" s="77">
        <v>4548.07</v>
      </c>
      <c r="X29" s="77">
        <v>4222.2619999999997</v>
      </c>
      <c r="Y29" s="77">
        <v>3888.2179999999998</v>
      </c>
      <c r="Z29" s="78"/>
      <c r="AA29" s="79">
        <f>SUM(B29:Z29)</f>
        <v>110095.716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3963.0349999999999</v>
      </c>
      <c r="C31" s="62">
        <f t="shared" si="4"/>
        <v>3894.2040000000002</v>
      </c>
      <c r="D31" s="62">
        <f t="shared" si="4"/>
        <v>3824.4459999999999</v>
      </c>
      <c r="E31" s="62">
        <f t="shared" si="4"/>
        <v>3797.3490000000002</v>
      </c>
      <c r="F31" s="62">
        <f t="shared" si="4"/>
        <v>3942.1570000000002</v>
      </c>
      <c r="G31" s="62">
        <f t="shared" si="4"/>
        <v>4299.0789999999997</v>
      </c>
      <c r="H31" s="62">
        <f t="shared" si="4"/>
        <v>4884.22</v>
      </c>
      <c r="I31" s="62">
        <f t="shared" si="4"/>
        <v>5282.1080000000002</v>
      </c>
      <c r="J31" s="62">
        <f t="shared" si="4"/>
        <v>5745.1030000000001</v>
      </c>
      <c r="K31" s="62">
        <f t="shared" si="4"/>
        <v>6041.03</v>
      </c>
      <c r="L31" s="62">
        <f t="shared" si="4"/>
        <v>6135.3639999999996</v>
      </c>
      <c r="M31" s="62">
        <f t="shared" si="4"/>
        <v>6181.6120000000001</v>
      </c>
      <c r="N31" s="62">
        <f t="shared" si="4"/>
        <v>6281.2960000000003</v>
      </c>
      <c r="O31" s="62">
        <f t="shared" si="4"/>
        <v>6099.2439999999997</v>
      </c>
      <c r="P31" s="62">
        <f t="shared" si="4"/>
        <v>5762.5559999999996</v>
      </c>
      <c r="Q31" s="62">
        <f t="shared" si="4"/>
        <v>5452.1629999999996</v>
      </c>
      <c r="R31" s="62">
        <f t="shared" si="4"/>
        <v>5343.7759999999998</v>
      </c>
      <c r="S31" s="62">
        <f t="shared" si="4"/>
        <v>5459.4449999999997</v>
      </c>
      <c r="T31" s="62">
        <f t="shared" si="4"/>
        <v>5850.6270000000004</v>
      </c>
      <c r="U31" s="62">
        <f t="shared" si="4"/>
        <v>5960.1469999999999</v>
      </c>
      <c r="V31" s="62">
        <f t="shared" si="4"/>
        <v>5659.7049999999999</v>
      </c>
      <c r="W31" s="62">
        <f t="shared" si="4"/>
        <v>5139.57</v>
      </c>
      <c r="X31" s="62">
        <f t="shared" si="4"/>
        <v>4740.2619999999997</v>
      </c>
      <c r="Y31" s="62">
        <f t="shared" si="4"/>
        <v>4358.7179999999998</v>
      </c>
      <c r="Z31" s="63">
        <f t="shared" si="4"/>
        <v>0</v>
      </c>
      <c r="AA31" s="64">
        <f t="shared" si="4"/>
        <v>124097.216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39</v>
      </c>
      <c r="I34" s="95">
        <v>39</v>
      </c>
      <c r="J34" s="95">
        <v>38</v>
      </c>
      <c r="K34" s="95">
        <v>38</v>
      </c>
      <c r="L34" s="95">
        <v>34</v>
      </c>
      <c r="M34" s="95">
        <v>34</v>
      </c>
      <c r="N34" s="95">
        <v>84</v>
      </c>
      <c r="O34" s="95">
        <v>20</v>
      </c>
      <c r="P34" s="95">
        <v>20</v>
      </c>
      <c r="Q34" s="95">
        <v>24</v>
      </c>
      <c r="R34" s="95">
        <v>20</v>
      </c>
      <c r="S34" s="95">
        <v>20</v>
      </c>
      <c r="T34" s="95">
        <v>37</v>
      </c>
      <c r="U34" s="95">
        <v>37</v>
      </c>
      <c r="V34" s="95">
        <v>37</v>
      </c>
      <c r="W34" s="95">
        <v>37</v>
      </c>
      <c r="X34" s="95">
        <v>20</v>
      </c>
      <c r="Y34" s="95">
        <v>20</v>
      </c>
      <c r="Z34" s="96"/>
      <c r="AA34" s="74">
        <f t="shared" ref="AA34:AA39" si="5">SUM(B34:Z34)</f>
        <v>718</v>
      </c>
    </row>
    <row r="35" spans="1:27" ht="24.95" customHeight="1" x14ac:dyDescent="0.2">
      <c r="A35" s="97" t="s">
        <v>41</v>
      </c>
      <c r="B35" s="98">
        <v>14</v>
      </c>
      <c r="C35" s="99">
        <v>14</v>
      </c>
      <c r="D35" s="99">
        <v>13</v>
      </c>
      <c r="E35" s="99">
        <v>14</v>
      </c>
      <c r="F35" s="99">
        <v>14</v>
      </c>
      <c r="G35" s="99">
        <v>14</v>
      </c>
      <c r="H35" s="99">
        <v>110</v>
      </c>
      <c r="I35" s="99">
        <v>110</v>
      </c>
      <c r="J35" s="99">
        <v>135</v>
      </c>
      <c r="K35" s="99">
        <v>165</v>
      </c>
      <c r="L35" s="99">
        <v>144</v>
      </c>
      <c r="M35" s="99">
        <v>144</v>
      </c>
      <c r="N35" s="99">
        <v>144</v>
      </c>
      <c r="O35" s="99">
        <v>144</v>
      </c>
      <c r="P35" s="99">
        <v>114</v>
      </c>
      <c r="Q35" s="99">
        <v>89</v>
      </c>
      <c r="R35" s="99">
        <v>114</v>
      </c>
      <c r="S35" s="99">
        <v>14</v>
      </c>
      <c r="T35" s="99">
        <v>14</v>
      </c>
      <c r="U35" s="99">
        <v>14</v>
      </c>
      <c r="V35" s="99">
        <v>14</v>
      </c>
      <c r="W35" s="99">
        <v>14</v>
      </c>
      <c r="X35" s="99">
        <v>14</v>
      </c>
      <c r="Y35" s="99">
        <v>14</v>
      </c>
      <c r="Z35" s="100"/>
      <c r="AA35" s="79">
        <f t="shared" si="5"/>
        <v>1594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123</v>
      </c>
      <c r="P37" s="99">
        <v>125</v>
      </c>
      <c r="Q37" s="99">
        <v>125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373</v>
      </c>
    </row>
    <row r="38" spans="1:27" ht="24.95" customHeight="1" x14ac:dyDescent="0.2">
      <c r="A38" s="97" t="s">
        <v>44</v>
      </c>
      <c r="B38" s="98">
        <v>10</v>
      </c>
      <c r="C38" s="99"/>
      <c r="D38" s="99"/>
      <c r="E38" s="99"/>
      <c r="F38" s="99"/>
      <c r="G38" s="99"/>
      <c r="H38" s="99"/>
      <c r="I38" s="99"/>
      <c r="J38" s="99">
        <v>500</v>
      </c>
      <c r="K38" s="99">
        <v>377.6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96.7</v>
      </c>
      <c r="S38" s="99"/>
      <c r="T38" s="99"/>
      <c r="U38" s="99">
        <v>500</v>
      </c>
      <c r="V38" s="99">
        <v>309.7</v>
      </c>
      <c r="W38" s="99">
        <v>500</v>
      </c>
      <c r="X38" s="99">
        <v>446.2</v>
      </c>
      <c r="Y38" s="99">
        <v>500</v>
      </c>
      <c r="Z38" s="100"/>
      <c r="AA38" s="79">
        <f t="shared" si="5"/>
        <v>6240.1999999999989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44</v>
      </c>
      <c r="C39" s="88">
        <f t="shared" si="6"/>
        <v>34</v>
      </c>
      <c r="D39" s="88">
        <f t="shared" si="6"/>
        <v>33</v>
      </c>
      <c r="E39" s="88">
        <f t="shared" si="6"/>
        <v>34</v>
      </c>
      <c r="F39" s="88">
        <f t="shared" si="6"/>
        <v>34</v>
      </c>
      <c r="G39" s="88">
        <f t="shared" si="6"/>
        <v>34</v>
      </c>
      <c r="H39" s="88">
        <f t="shared" si="6"/>
        <v>149</v>
      </c>
      <c r="I39" s="88">
        <f t="shared" si="6"/>
        <v>149</v>
      </c>
      <c r="J39" s="88">
        <f t="shared" si="6"/>
        <v>673</v>
      </c>
      <c r="K39" s="88">
        <f t="shared" si="6"/>
        <v>580.6</v>
      </c>
      <c r="L39" s="88">
        <f t="shared" si="6"/>
        <v>678</v>
      </c>
      <c r="M39" s="88">
        <f t="shared" si="6"/>
        <v>678</v>
      </c>
      <c r="N39" s="88">
        <f t="shared" si="6"/>
        <v>728</v>
      </c>
      <c r="O39" s="88">
        <f t="shared" si="6"/>
        <v>787</v>
      </c>
      <c r="P39" s="88">
        <f t="shared" si="6"/>
        <v>759</v>
      </c>
      <c r="Q39" s="88">
        <f t="shared" si="6"/>
        <v>738</v>
      </c>
      <c r="R39" s="88">
        <f t="shared" si="6"/>
        <v>230.7</v>
      </c>
      <c r="S39" s="88">
        <f t="shared" si="6"/>
        <v>34</v>
      </c>
      <c r="T39" s="88">
        <f t="shared" si="6"/>
        <v>51</v>
      </c>
      <c r="U39" s="88">
        <f t="shared" si="6"/>
        <v>551</v>
      </c>
      <c r="V39" s="88">
        <f t="shared" si="6"/>
        <v>360.7</v>
      </c>
      <c r="W39" s="88">
        <f t="shared" si="6"/>
        <v>551</v>
      </c>
      <c r="X39" s="88">
        <f t="shared" si="6"/>
        <v>480.2</v>
      </c>
      <c r="Y39" s="88">
        <f t="shared" si="6"/>
        <v>534</v>
      </c>
      <c r="Z39" s="89">
        <f t="shared" si="6"/>
        <v>0</v>
      </c>
      <c r="AA39" s="90">
        <f t="shared" si="5"/>
        <v>8925.2000000000007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</v>
      </c>
      <c r="C46" s="99"/>
      <c r="D46" s="99"/>
      <c r="E46" s="99"/>
      <c r="F46" s="99"/>
      <c r="G46" s="99"/>
      <c r="H46" s="99"/>
      <c r="I46" s="99"/>
      <c r="J46" s="99">
        <v>500</v>
      </c>
      <c r="K46" s="99">
        <v>377.6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96.7</v>
      </c>
      <c r="S46" s="99"/>
      <c r="T46" s="99"/>
      <c r="U46" s="99">
        <v>500</v>
      </c>
      <c r="V46" s="99">
        <v>309.7</v>
      </c>
      <c r="W46" s="99">
        <v>500</v>
      </c>
      <c r="X46" s="99">
        <v>446.2</v>
      </c>
      <c r="Y46" s="99">
        <v>500</v>
      </c>
      <c r="Z46" s="100"/>
      <c r="AA46" s="79">
        <f t="shared" si="7"/>
        <v>6240.1999999999989</v>
      </c>
    </row>
    <row r="47" spans="1:27" ht="24.95" customHeight="1" x14ac:dyDescent="0.2">
      <c r="A47" s="85" t="s">
        <v>47</v>
      </c>
      <c r="B47" s="98">
        <v>10.5</v>
      </c>
      <c r="C47" s="99"/>
      <c r="D47" s="99"/>
      <c r="E47" s="99"/>
      <c r="F47" s="99">
        <v>0.5</v>
      </c>
      <c r="G47" s="99"/>
      <c r="H47" s="99"/>
      <c r="I47" s="99"/>
      <c r="J47" s="99"/>
      <c r="K47" s="99">
        <v>22.5</v>
      </c>
      <c r="L47" s="99">
        <v>32.5</v>
      </c>
      <c r="M47" s="99">
        <v>47.5</v>
      </c>
      <c r="N47" s="99">
        <v>53.5</v>
      </c>
      <c r="O47" s="99">
        <v>57.5</v>
      </c>
      <c r="P47" s="99">
        <v>45.5</v>
      </c>
      <c r="Q47" s="99">
        <v>41.5</v>
      </c>
      <c r="R47" s="99">
        <v>60.5</v>
      </c>
      <c r="S47" s="99">
        <v>63.2</v>
      </c>
      <c r="T47" s="99">
        <v>3.2</v>
      </c>
      <c r="U47" s="99"/>
      <c r="V47" s="99"/>
      <c r="W47" s="99">
        <v>68.5</v>
      </c>
      <c r="X47" s="99">
        <v>31.5</v>
      </c>
      <c r="Y47" s="99"/>
      <c r="Z47" s="100"/>
      <c r="AA47" s="79">
        <f t="shared" si="7"/>
        <v>538.4</v>
      </c>
    </row>
    <row r="48" spans="1:27" ht="30" customHeight="1" thickBot="1" x14ac:dyDescent="0.25">
      <c r="A48" s="86" t="s">
        <v>48</v>
      </c>
      <c r="B48" s="87">
        <f>SUM(B42:B47)</f>
        <v>20.5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500</v>
      </c>
      <c r="K48" s="88">
        <f t="shared" si="8"/>
        <v>400.1</v>
      </c>
      <c r="L48" s="88">
        <f t="shared" si="8"/>
        <v>532.5</v>
      </c>
      <c r="M48" s="88">
        <f t="shared" si="8"/>
        <v>547.5</v>
      </c>
      <c r="N48" s="88">
        <f t="shared" si="8"/>
        <v>553.5</v>
      </c>
      <c r="O48" s="88">
        <f t="shared" si="8"/>
        <v>557.5</v>
      </c>
      <c r="P48" s="88">
        <f t="shared" si="8"/>
        <v>545.5</v>
      </c>
      <c r="Q48" s="88">
        <f t="shared" si="8"/>
        <v>541.5</v>
      </c>
      <c r="R48" s="88">
        <f t="shared" si="8"/>
        <v>157.19999999999999</v>
      </c>
      <c r="S48" s="88">
        <f t="shared" si="8"/>
        <v>63.2</v>
      </c>
      <c r="T48" s="88">
        <f t="shared" si="8"/>
        <v>3.2</v>
      </c>
      <c r="U48" s="88">
        <f t="shared" si="8"/>
        <v>500</v>
      </c>
      <c r="V48" s="88">
        <f t="shared" si="8"/>
        <v>309.7</v>
      </c>
      <c r="W48" s="88">
        <f t="shared" si="8"/>
        <v>568.5</v>
      </c>
      <c r="X48" s="88">
        <f t="shared" si="8"/>
        <v>477.7</v>
      </c>
      <c r="Y48" s="88">
        <f t="shared" si="8"/>
        <v>500</v>
      </c>
      <c r="Z48" s="89">
        <f t="shared" si="8"/>
        <v>0</v>
      </c>
      <c r="AA48" s="90">
        <f t="shared" si="7"/>
        <v>6778.5999999999995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3973.0349999999999</v>
      </c>
      <c r="C51" s="88">
        <f t="shared" si="10"/>
        <v>3894.2039999999997</v>
      </c>
      <c r="D51" s="88">
        <f t="shared" si="10"/>
        <v>3824.4459999999999</v>
      </c>
      <c r="E51" s="88">
        <f t="shared" si="10"/>
        <v>3797.3490000000002</v>
      </c>
      <c r="F51" s="88">
        <f t="shared" si="10"/>
        <v>3942.1570000000002</v>
      </c>
      <c r="G51" s="88">
        <f t="shared" si="10"/>
        <v>4299.0789999999997</v>
      </c>
      <c r="H51" s="88">
        <f t="shared" si="10"/>
        <v>4884.2199999999993</v>
      </c>
      <c r="I51" s="88">
        <f t="shared" si="10"/>
        <v>5282.1080000000002</v>
      </c>
      <c r="J51" s="88">
        <f t="shared" si="10"/>
        <v>6245.1030000000001</v>
      </c>
      <c r="K51" s="88">
        <f t="shared" si="10"/>
        <v>6418.630000000001</v>
      </c>
      <c r="L51" s="88">
        <f t="shared" si="10"/>
        <v>6635.3639999999996</v>
      </c>
      <c r="M51" s="88">
        <f t="shared" si="10"/>
        <v>6681.612000000001</v>
      </c>
      <c r="N51" s="88">
        <f t="shared" si="10"/>
        <v>6781.2960000000003</v>
      </c>
      <c r="O51" s="88">
        <f t="shared" si="10"/>
        <v>6599.2439999999997</v>
      </c>
      <c r="P51" s="88">
        <f t="shared" si="10"/>
        <v>6262.5560000000005</v>
      </c>
      <c r="Q51" s="88">
        <f t="shared" si="10"/>
        <v>5952.1629999999996</v>
      </c>
      <c r="R51" s="88">
        <f t="shared" si="10"/>
        <v>5440.4759999999997</v>
      </c>
      <c r="S51" s="88">
        <f t="shared" si="10"/>
        <v>5459.4449999999997</v>
      </c>
      <c r="T51" s="88">
        <f t="shared" si="10"/>
        <v>5850.6269999999995</v>
      </c>
      <c r="U51" s="88">
        <f t="shared" si="10"/>
        <v>6460.1469999999999</v>
      </c>
      <c r="V51" s="88">
        <f t="shared" si="10"/>
        <v>5969.4049999999997</v>
      </c>
      <c r="W51" s="88">
        <f t="shared" si="10"/>
        <v>5639.57</v>
      </c>
      <c r="X51" s="88">
        <f t="shared" si="10"/>
        <v>5186.4620000000004</v>
      </c>
      <c r="Y51" s="88">
        <f t="shared" si="10"/>
        <v>4858.7179999999998</v>
      </c>
      <c r="Z51" s="89">
        <f t="shared" si="10"/>
        <v>0</v>
      </c>
      <c r="AA51" s="105">
        <f>SUM(B51:Z51)</f>
        <v>130337.41599999997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-490</v>
      </c>
      <c r="C4" s="18">
        <v>-1000</v>
      </c>
      <c r="D4" s="18">
        <v>-1000</v>
      </c>
      <c r="E4" s="18">
        <v>-1000</v>
      </c>
      <c r="F4" s="18">
        <v>-1000</v>
      </c>
      <c r="G4" s="18">
        <v>-1000</v>
      </c>
      <c r="H4" s="18">
        <v>-1000</v>
      </c>
      <c r="I4" s="18">
        <v>-513.20000000000005</v>
      </c>
      <c r="J4" s="18">
        <v>0</v>
      </c>
      <c r="K4" s="18">
        <v>-122.39999999999998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-403.3</v>
      </c>
      <c r="S4" s="18">
        <v>-683.9</v>
      </c>
      <c r="T4" s="18">
        <v>-781.9</v>
      </c>
      <c r="U4" s="18">
        <v>235.7</v>
      </c>
      <c r="V4" s="18">
        <v>-190.3</v>
      </c>
      <c r="W4" s="18">
        <v>0</v>
      </c>
      <c r="X4" s="18">
        <v>-53.800000000000011</v>
      </c>
      <c r="Y4" s="18">
        <v>0</v>
      </c>
      <c r="Z4" s="19"/>
      <c r="AA4" s="112">
        <f>SUM(B4:Z4)</f>
        <v>-9003.0999999999967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320</v>
      </c>
      <c r="C7" s="118">
        <v>276.04000000000002</v>
      </c>
      <c r="D7" s="118">
        <v>276.74</v>
      </c>
      <c r="E7" s="118">
        <v>286.51</v>
      </c>
      <c r="F7" s="118">
        <v>303.7</v>
      </c>
      <c r="G7" s="118">
        <v>514.1</v>
      </c>
      <c r="H7" s="118">
        <v>519.1</v>
      </c>
      <c r="I7" s="118">
        <v>499.1</v>
      </c>
      <c r="J7" s="118">
        <v>514.1</v>
      </c>
      <c r="K7" s="118">
        <v>383.12</v>
      </c>
      <c r="L7" s="118">
        <v>326.60000000000002</v>
      </c>
      <c r="M7" s="118">
        <v>303.24</v>
      </c>
      <c r="N7" s="118">
        <v>301</v>
      </c>
      <c r="O7" s="118">
        <v>301</v>
      </c>
      <c r="P7" s="118">
        <v>289.47000000000003</v>
      </c>
      <c r="Q7" s="118">
        <v>323.74</v>
      </c>
      <c r="R7" s="118">
        <v>355.36</v>
      </c>
      <c r="S7" s="118">
        <v>369.23</v>
      </c>
      <c r="T7" s="118">
        <v>469.99</v>
      </c>
      <c r="U7" s="118">
        <v>545.1</v>
      </c>
      <c r="V7" s="118">
        <v>396</v>
      </c>
      <c r="W7" s="118">
        <v>344.53</v>
      </c>
      <c r="X7" s="118">
        <v>355.36</v>
      </c>
      <c r="Y7" s="118">
        <v>305.72000000000003</v>
      </c>
      <c r="Z7" s="119"/>
      <c r="AA7" s="120">
        <f>IF(SUM(B7:Z7)&lt;&gt;0,AVERAGEIF(B7:Z7,"&lt;&gt;"""),"")</f>
        <v>369.95208333333335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500</v>
      </c>
      <c r="H13" s="130">
        <v>500</v>
      </c>
      <c r="I13" s="130">
        <v>500</v>
      </c>
      <c r="J13" s="130">
        <v>500</v>
      </c>
      <c r="K13" s="130">
        <v>500</v>
      </c>
      <c r="L13" s="130">
        <v>500</v>
      </c>
      <c r="M13" s="130">
        <v>500</v>
      </c>
      <c r="N13" s="130">
        <v>500</v>
      </c>
      <c r="O13" s="130">
        <v>500</v>
      </c>
      <c r="P13" s="130">
        <v>500</v>
      </c>
      <c r="Q13" s="130">
        <v>500</v>
      </c>
      <c r="R13" s="130">
        <v>500</v>
      </c>
      <c r="S13" s="130">
        <v>500</v>
      </c>
      <c r="T13" s="130">
        <v>500</v>
      </c>
      <c r="U13" s="130">
        <v>264.3</v>
      </c>
      <c r="V13" s="130">
        <v>500</v>
      </c>
      <c r="W13" s="130">
        <v>500</v>
      </c>
      <c r="X13" s="130">
        <v>500</v>
      </c>
      <c r="Y13" s="131">
        <v>500</v>
      </c>
      <c r="Z13" s="132"/>
      <c r="AA13" s="133">
        <f t="shared" si="0"/>
        <v>11764.3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13.2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183.9</v>
      </c>
      <c r="T15" s="134">
        <v>281.89999999999998</v>
      </c>
      <c r="U15" s="134"/>
      <c r="V15" s="134"/>
      <c r="W15" s="134"/>
      <c r="X15" s="134"/>
      <c r="Y15" s="134"/>
      <c r="Z15" s="132"/>
      <c r="AA15" s="133">
        <f t="shared" si="0"/>
        <v>3479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1000</v>
      </c>
      <c r="D16" s="136">
        <f t="shared" si="1"/>
        <v>1000</v>
      </c>
      <c r="E16" s="136">
        <f t="shared" si="1"/>
        <v>1000</v>
      </c>
      <c r="F16" s="136">
        <f t="shared" si="1"/>
        <v>1000</v>
      </c>
      <c r="G16" s="136">
        <f t="shared" si="1"/>
        <v>1000</v>
      </c>
      <c r="H16" s="136">
        <f t="shared" si="1"/>
        <v>1000</v>
      </c>
      <c r="I16" s="136">
        <f t="shared" si="1"/>
        <v>513.20000000000005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683.9</v>
      </c>
      <c r="T16" s="136">
        <f t="shared" si="1"/>
        <v>781.9</v>
      </c>
      <c r="U16" s="136">
        <f t="shared" si="1"/>
        <v>264.3</v>
      </c>
      <c r="V16" s="136">
        <f t="shared" si="1"/>
        <v>500</v>
      </c>
      <c r="W16" s="136">
        <f t="shared" si="1"/>
        <v>500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15243.3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</v>
      </c>
      <c r="C23" s="134"/>
      <c r="D23" s="134"/>
      <c r="E23" s="134"/>
      <c r="F23" s="134"/>
      <c r="G23" s="134"/>
      <c r="H23" s="134"/>
      <c r="I23" s="134"/>
      <c r="J23" s="134">
        <v>500</v>
      </c>
      <c r="K23" s="134">
        <v>377.6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96.7</v>
      </c>
      <c r="S23" s="134"/>
      <c r="T23" s="134"/>
      <c r="U23" s="134">
        <v>500</v>
      </c>
      <c r="V23" s="134">
        <v>309.7</v>
      </c>
      <c r="W23" s="134">
        <v>500</v>
      </c>
      <c r="X23" s="134">
        <v>446.2</v>
      </c>
      <c r="Y23" s="134">
        <v>500</v>
      </c>
      <c r="Z23" s="132"/>
      <c r="AA23" s="133">
        <f t="shared" si="2"/>
        <v>6240.1999999999989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500</v>
      </c>
      <c r="K24" s="136">
        <f t="shared" si="3"/>
        <v>377.6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96.7</v>
      </c>
      <c r="S24" s="136">
        <f t="shared" si="3"/>
        <v>0</v>
      </c>
      <c r="T24" s="136">
        <f t="shared" si="3"/>
        <v>0</v>
      </c>
      <c r="U24" s="136">
        <f t="shared" si="3"/>
        <v>500</v>
      </c>
      <c r="V24" s="136">
        <f t="shared" si="3"/>
        <v>309.7</v>
      </c>
      <c r="W24" s="136">
        <f t="shared" si="3"/>
        <v>500</v>
      </c>
      <c r="X24" s="136">
        <f t="shared" si="3"/>
        <v>446.2</v>
      </c>
      <c r="Y24" s="136">
        <f t="shared" si="3"/>
        <v>500</v>
      </c>
      <c r="Z24" s="137" t="str">
        <f t="shared" si="3"/>
        <v/>
      </c>
      <c r="AA24" s="90">
        <f t="shared" si="2"/>
        <v>6240.1999999999989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2022-10-02T11:06:01Z</dcterms:created>
  <dcterms:modified xsi:type="dcterms:W3CDTF">2022-10-02T11:06:01Z</dcterms:modified>
</cp:coreProperties>
</file>