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<sst xmlns="http://schemas.openxmlformats.org/spreadsheetml/2006/main" count="117" uniqueCount="53">
  <si>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01/10/2022 14:18:52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</si>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</sst>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165</c:v>
                </c:pt>
                <c:pt idx="1">
                  <c:v>165</c:v>
                </c:pt>
                <c:pt idx="2">
                  <c:v>165</c:v>
                </c:pt>
                <c:pt idx="3">
                  <c:v>165</c:v>
                </c:pt>
                <c:pt idx="4">
                  <c:v>165</c:v>
                </c:pt>
                <c:pt idx="5">
                  <c:v>165</c:v>
                </c:pt>
                <c:pt idx="6">
                  <c:v>165</c:v>
                </c:pt>
                <c:pt idx="7">
                  <c:v>165</c:v>
                </c:pt>
                <c:pt idx="8">
                  <c:v>165</c:v>
                </c:pt>
                <c:pt idx="9">
                  <c:v>165</c:v>
                </c:pt>
                <c:pt idx="10">
                  <c:v>165</c:v>
                </c:pt>
                <c:pt idx="11">
                  <c:v>165</c:v>
                </c:pt>
                <c:pt idx="12">
                  <c:v>165</c:v>
                </c:pt>
                <c:pt idx="13">
                  <c:v>165</c:v>
                </c:pt>
                <c:pt idx="14">
                  <c:v>165</c:v>
                </c:pt>
                <c:pt idx="15">
                  <c:v>165</c:v>
                </c:pt>
                <c:pt idx="16">
                  <c:v>170</c:v>
                </c:pt>
                <c:pt idx="17">
                  <c:v>170</c:v>
                </c:pt>
                <c:pt idx="18">
                  <c:v>170</c:v>
                </c:pt>
                <c:pt idx="19">
                  <c:v>170</c:v>
                </c:pt>
                <c:pt idx="20">
                  <c:v>170</c:v>
                </c:pt>
                <c:pt idx="21">
                  <c:v>170</c:v>
                </c:pt>
                <c:pt idx="22">
                  <c:v>170</c:v>
                </c:pt>
                <c:pt idx="23">
                  <c:v>170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256.5</c:v>
                </c:pt>
                <c:pt idx="1">
                  <c:v>252</c:v>
                </c:pt>
                <c:pt idx="2">
                  <c:v>242</c:v>
                </c:pt>
                <c:pt idx="3">
                  <c:v>238</c:v>
                </c:pt>
                <c:pt idx="4">
                  <c:v>236</c:v>
                </c:pt>
                <c:pt idx="5">
                  <c:v>248</c:v>
                </c:pt>
                <c:pt idx="6">
                  <c:v>264.5</c:v>
                </c:pt>
                <c:pt idx="7">
                  <c:v>286.8</c:v>
                </c:pt>
                <c:pt idx="8">
                  <c:v>298</c:v>
                </c:pt>
                <c:pt idx="9">
                  <c:v>264.5</c:v>
                </c:pt>
                <c:pt idx="10">
                  <c:v>264.5</c:v>
                </c:pt>
                <c:pt idx="11">
                  <c:v>256.5</c:v>
                </c:pt>
                <c:pt idx="12">
                  <c:v>256.5</c:v>
                </c:pt>
                <c:pt idx="13">
                  <c:v>238</c:v>
                </c:pt>
                <c:pt idx="14">
                  <c:v>215</c:v>
                </c:pt>
                <c:pt idx="15">
                  <c:v>209</c:v>
                </c:pt>
                <c:pt idx="16">
                  <c:v>218</c:v>
                </c:pt>
                <c:pt idx="17">
                  <c:v>248</c:v>
                </c:pt>
                <c:pt idx="18">
                  <c:v>281.8</c:v>
                </c:pt>
                <c:pt idx="19">
                  <c:v>282</c:v>
                </c:pt>
                <c:pt idx="20">
                  <c:v>247</c:v>
                </c:pt>
                <c:pt idx="21">
                  <c:v>206</c:v>
                </c:pt>
                <c:pt idx="22">
                  <c:v>166</c:v>
                </c:pt>
                <c:pt idx="23">
                  <c:v>129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1024.9000000000001</c:v>
                </c:pt>
                <c:pt idx="1">
                  <c:v>752.9</c:v>
                </c:pt>
                <c:pt idx="2">
                  <c:v>752.9</c:v>
                </c:pt>
                <c:pt idx="3">
                  <c:v>752.9</c:v>
                </c:pt>
                <c:pt idx="4">
                  <c:v>688.9</c:v>
                </c:pt>
                <c:pt idx="5">
                  <c:v>632.9</c:v>
                </c:pt>
                <c:pt idx="6">
                  <c:v>632.9</c:v>
                </c:pt>
                <c:pt idx="7">
                  <c:v>632.9</c:v>
                </c:pt>
                <c:pt idx="8">
                  <c:v>632.9</c:v>
                </c:pt>
                <c:pt idx="9">
                  <c:v>632.9</c:v>
                </c:pt>
                <c:pt idx="10">
                  <c:v>320.89999999999998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127.9</c:v>
                </c:pt>
                <c:pt idx="16">
                  <c:v>254.9</c:v>
                </c:pt>
                <c:pt idx="17">
                  <c:v>747.9</c:v>
                </c:pt>
                <c:pt idx="18">
                  <c:v>1132.9000000000001</c:v>
                </c:pt>
                <c:pt idx="19">
                  <c:v>1150.9000000000001</c:v>
                </c:pt>
                <c:pt idx="20">
                  <c:v>1220.9000000000001</c:v>
                </c:pt>
                <c:pt idx="21">
                  <c:v>1203.423</c:v>
                </c:pt>
                <c:pt idx="22">
                  <c:v>1328.9</c:v>
                </c:pt>
                <c:pt idx="23">
                  <c:v>972.49899999999991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1555</c:v>
                </c:pt>
                <c:pt idx="1">
                  <c:v>1555</c:v>
                </c:pt>
                <c:pt idx="2">
                  <c:v>1545</c:v>
                </c:pt>
                <c:pt idx="3">
                  <c:v>1554</c:v>
                </c:pt>
                <c:pt idx="4">
                  <c:v>1569</c:v>
                </c:pt>
                <c:pt idx="5">
                  <c:v>1569</c:v>
                </c:pt>
                <c:pt idx="6">
                  <c:v>1568</c:v>
                </c:pt>
                <c:pt idx="7">
                  <c:v>1382.3</c:v>
                </c:pt>
                <c:pt idx="8">
                  <c:v>993.6</c:v>
                </c:pt>
                <c:pt idx="9">
                  <c:v>1038.5</c:v>
                </c:pt>
                <c:pt idx="10">
                  <c:v>1019</c:v>
                </c:pt>
                <c:pt idx="11">
                  <c:v>1010</c:v>
                </c:pt>
                <c:pt idx="12">
                  <c:v>973.1</c:v>
                </c:pt>
                <c:pt idx="13">
                  <c:v>740.1</c:v>
                </c:pt>
                <c:pt idx="14">
                  <c:v>810</c:v>
                </c:pt>
                <c:pt idx="15">
                  <c:v>1090</c:v>
                </c:pt>
                <c:pt idx="16">
                  <c:v>1468</c:v>
                </c:pt>
                <c:pt idx="17">
                  <c:v>1513</c:v>
                </c:pt>
                <c:pt idx="18">
                  <c:v>1615.6</c:v>
                </c:pt>
                <c:pt idx="19">
                  <c:v>1494.5</c:v>
                </c:pt>
                <c:pt idx="20">
                  <c:v>1527</c:v>
                </c:pt>
                <c:pt idx="21">
                  <c:v>1517</c:v>
                </c:pt>
                <c:pt idx="22">
                  <c:v>1513</c:v>
                </c:pt>
                <c:pt idx="23">
                  <c:v>1513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1873.5940000000003</c:v>
                </c:pt>
                <c:pt idx="1">
                  <c:v>1904.9629999999995</c:v>
                </c:pt>
                <c:pt idx="2">
                  <c:v>1890.8450000000005</c:v>
                </c:pt>
                <c:pt idx="3">
                  <c:v>1840.3209999999999</c:v>
                </c:pt>
                <c:pt idx="4">
                  <c:v>1795.827</c:v>
                </c:pt>
                <c:pt idx="5">
                  <c:v>1790.3249999999998</c:v>
                </c:pt>
                <c:pt idx="6">
                  <c:v>1839.9650000000001</c:v>
                </c:pt>
                <c:pt idx="7">
                  <c:v>2255.764000000001</c:v>
                </c:pt>
                <c:pt idx="8">
                  <c:v>3008.5689999999991</c:v>
                </c:pt>
                <c:pt idx="9">
                  <c:v>3741.4650000000006</c:v>
                </c:pt>
                <c:pt idx="10">
                  <c:v>4292.4149999999991</c:v>
                </c:pt>
                <c:pt idx="11">
                  <c:v>4646.8780000000006</c:v>
                </c:pt>
                <c:pt idx="12">
                  <c:v>4779.7869999999994</c:v>
                </c:pt>
                <c:pt idx="13">
                  <c:v>4722.3650000000007</c:v>
                </c:pt>
                <c:pt idx="14">
                  <c:v>4399.6730000000016</c:v>
                </c:pt>
                <c:pt idx="15">
                  <c:v>3765.2650000000003</c:v>
                </c:pt>
                <c:pt idx="16">
                  <c:v>2867.773999999999</c:v>
                </c:pt>
                <c:pt idx="17">
                  <c:v>1957.8389999999999</c:v>
                </c:pt>
                <c:pt idx="18">
                  <c:v>1597.3340000000001</c:v>
                </c:pt>
                <c:pt idx="19">
                  <c:v>1552.3300000000002</c:v>
                </c:pt>
                <c:pt idx="20">
                  <c:v>1533.9360000000001</c:v>
                </c:pt>
                <c:pt idx="21">
                  <c:v>1518.66</c:v>
                </c:pt>
                <c:pt idx="22">
                  <c:v>1518.2509999999997</c:v>
                </c:pt>
                <c:pt idx="23">
                  <c:v>1505.722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22</c:v>
                </c:pt>
                <c:pt idx="1">
                  <c:v>24</c:v>
                </c:pt>
                <c:pt idx="2">
                  <c:v>26</c:v>
                </c:pt>
                <c:pt idx="3">
                  <c:v>28</c:v>
                </c:pt>
                <c:pt idx="4">
                  <c:v>32</c:v>
                </c:pt>
                <c:pt idx="5">
                  <c:v>34</c:v>
                </c:pt>
                <c:pt idx="6">
                  <c:v>40</c:v>
                </c:pt>
                <c:pt idx="7">
                  <c:v>63</c:v>
                </c:pt>
                <c:pt idx="8">
                  <c:v>93</c:v>
                </c:pt>
                <c:pt idx="9">
                  <c:v>119</c:v>
                </c:pt>
                <c:pt idx="10">
                  <c:v>142</c:v>
                </c:pt>
                <c:pt idx="11">
                  <c:v>158</c:v>
                </c:pt>
                <c:pt idx="12">
                  <c:v>167</c:v>
                </c:pt>
                <c:pt idx="13">
                  <c:v>174</c:v>
                </c:pt>
                <c:pt idx="14">
                  <c:v>178</c:v>
                </c:pt>
                <c:pt idx="15">
                  <c:v>176</c:v>
                </c:pt>
                <c:pt idx="16">
                  <c:v>166</c:v>
                </c:pt>
                <c:pt idx="17">
                  <c:v>147</c:v>
                </c:pt>
                <c:pt idx="18">
                  <c:v>137</c:v>
                </c:pt>
                <c:pt idx="19">
                  <c:v>135</c:v>
                </c:pt>
                <c:pt idx="20">
                  <c:v>135</c:v>
                </c:pt>
                <c:pt idx="21">
                  <c:v>135</c:v>
                </c:pt>
                <c:pt idx="22">
                  <c:v>138</c:v>
                </c:pt>
                <c:pt idx="23">
                  <c:v>141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61</c:v>
                </c:pt>
                <c:pt idx="5">
                  <c:v>61</c:v>
                </c:pt>
                <c:pt idx="6">
                  <c:v>151</c:v>
                </c:pt>
                <c:pt idx="7">
                  <c:v>246</c:v>
                </c:pt>
                <c:pt idx="8">
                  <c:v>130</c:v>
                </c:pt>
                <c:pt idx="9">
                  <c:v>51</c:v>
                </c:pt>
                <c:pt idx="10">
                  <c:v>65</c:v>
                </c:pt>
                <c:pt idx="11">
                  <c:v>91</c:v>
                </c:pt>
                <c:pt idx="12">
                  <c:v>89</c:v>
                </c:pt>
                <c:pt idx="13">
                  <c:v>61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71</c:v>
                </c:pt>
                <c:pt idx="18">
                  <c:v>275</c:v>
                </c:pt>
                <c:pt idx="19">
                  <c:v>586</c:v>
                </c:pt>
                <c:pt idx="20">
                  <c:v>646</c:v>
                </c:pt>
                <c:pt idx="21">
                  <c:v>576</c:v>
                </c:pt>
                <c:pt idx="22">
                  <c:v>81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7924136"/>
        <c:axId val="337893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4931.9940000000015</c:v>
                </c:pt>
                <c:pt idx="1">
                  <c:v>4688.863000000003</c:v>
                </c:pt>
                <c:pt idx="2">
                  <c:v>4656.7450000000017</c:v>
                </c:pt>
                <c:pt idx="3">
                  <c:v>4613.2210000000014</c:v>
                </c:pt>
                <c:pt idx="4">
                  <c:v>4547.7270000000008</c:v>
                </c:pt>
                <c:pt idx="5">
                  <c:v>4500.2520000000022</c:v>
                </c:pt>
                <c:pt idx="6">
                  <c:v>4661.3649999999998</c:v>
                </c:pt>
                <c:pt idx="7">
                  <c:v>5031.7430000000013</c:v>
                </c:pt>
                <c:pt idx="8">
                  <c:v>5321.0380000000005</c:v>
                </c:pt>
                <c:pt idx="9">
                  <c:v>6012.3520000000008</c:v>
                </c:pt>
                <c:pt idx="10">
                  <c:v>6268.8380000000016</c:v>
                </c:pt>
                <c:pt idx="11">
                  <c:v>6455.2709999999997</c:v>
                </c:pt>
                <c:pt idx="12">
                  <c:v>6558.3020000000006</c:v>
                </c:pt>
                <c:pt idx="13">
                  <c:v>6228.4069999999992</c:v>
                </c:pt>
                <c:pt idx="14">
                  <c:v>5930.5430000000006</c:v>
                </c:pt>
                <c:pt idx="15">
                  <c:v>5568.192</c:v>
                </c:pt>
                <c:pt idx="16">
                  <c:v>5179.715000000002</c:v>
                </c:pt>
                <c:pt idx="17">
                  <c:v>4854.7419999999993</c:v>
                </c:pt>
                <c:pt idx="18">
                  <c:v>5209.6429999999991</c:v>
                </c:pt>
                <c:pt idx="19">
                  <c:v>5370.706000000001</c:v>
                </c:pt>
                <c:pt idx="20">
                  <c:v>5479.8150000000005</c:v>
                </c:pt>
                <c:pt idx="21">
                  <c:v>5326.0830000000014</c:v>
                </c:pt>
                <c:pt idx="22">
                  <c:v>4915.1320000000005</c:v>
                </c:pt>
                <c:pt idx="23">
                  <c:v>4466.2110000000021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924136"/>
        <c:axId val="337893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154.03</c:v>
                </c:pt>
                <c:pt idx="1">
                  <c:v>135.77000000000001</c:v>
                </c:pt>
                <c:pt idx="2">
                  <c:v>86.43</c:v>
                </c:pt>
                <c:pt idx="3">
                  <c:v>96.21</c:v>
                </c:pt>
                <c:pt idx="4">
                  <c:v>122.08</c:v>
                </c:pt>
                <c:pt idx="5">
                  <c:v>150.19999999999999</c:v>
                </c:pt>
                <c:pt idx="6">
                  <c:v>112.44</c:v>
                </c:pt>
                <c:pt idx="7">
                  <c:v>82.13</c:v>
                </c:pt>
                <c:pt idx="8">
                  <c:v>110.86</c:v>
                </c:pt>
                <c:pt idx="9">
                  <c:v>103.36</c:v>
                </c:pt>
                <c:pt idx="10">
                  <c:v>124.83</c:v>
                </c:pt>
                <c:pt idx="11">
                  <c:v>94.93</c:v>
                </c:pt>
                <c:pt idx="12">
                  <c:v>72.62</c:v>
                </c:pt>
                <c:pt idx="13">
                  <c:v>64.23</c:v>
                </c:pt>
                <c:pt idx="14">
                  <c:v>61.89</c:v>
                </c:pt>
                <c:pt idx="15">
                  <c:v>96.08</c:v>
                </c:pt>
                <c:pt idx="16">
                  <c:v>240.27</c:v>
                </c:pt>
                <c:pt idx="17">
                  <c:v>303</c:v>
                </c:pt>
                <c:pt idx="18">
                  <c:v>360.92</c:v>
                </c:pt>
                <c:pt idx="19">
                  <c:v>450</c:v>
                </c:pt>
                <c:pt idx="20">
                  <c:v>430</c:v>
                </c:pt>
                <c:pt idx="21">
                  <c:v>313.41000000000003</c:v>
                </c:pt>
                <c:pt idx="22">
                  <c:v>327.16000000000003</c:v>
                </c:pt>
                <c:pt idx="23">
                  <c:v>275.14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892232"/>
        <c:axId val="337892624"/>
      </c:lineChart>
      <c:catAx>
        <c:axId val="337924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893016"/>
        <c:crosses val="autoZero"/>
        <c:auto val="1"/>
        <c:lblAlgn val="ctr"/>
        <c:lblOffset val="100"/>
        <c:noMultiLvlLbl val="0"/>
      </c:catAx>
      <c:valAx>
        <c:axId val="33789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924136"/>
        <c:crosses val="autoZero"/>
        <c:crossBetween val="between"/>
      </c:valAx>
      <c:valAx>
        <c:axId val="337892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892232"/>
        <c:crosses val="max"/>
        <c:crossBetween val="between"/>
      </c:valAx>
      <c:catAx>
        <c:axId val="337892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89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4931.9940000000015</v>
      </c>
      <c r="C4" s="18">
        <v>4688.8629999999994</v>
      </c>
      <c r="D4" s="18">
        <v>4656.7449999999999</v>
      </c>
      <c r="E4" s="18">
        <v>4613.2209999999995</v>
      </c>
      <c r="F4" s="18">
        <v>4547.7269999999999</v>
      </c>
      <c r="G4" s="18">
        <v>4500.2250000000013</v>
      </c>
      <c r="H4" s="18">
        <v>4661.3650000000007</v>
      </c>
      <c r="I4" s="18">
        <v>5031.7640000000001</v>
      </c>
      <c r="J4" s="18">
        <v>5321.0690000000004</v>
      </c>
      <c r="K4" s="18">
        <v>6012.3650000000007</v>
      </c>
      <c r="L4" s="18">
        <v>6268.8150000000005</v>
      </c>
      <c r="M4" s="18">
        <v>6455.2779999999993</v>
      </c>
      <c r="N4" s="18">
        <v>6558.2869999999984</v>
      </c>
      <c r="O4" s="18">
        <v>6228.3649999999998</v>
      </c>
      <c r="P4" s="18">
        <v>5930.5730000000003</v>
      </c>
      <c r="Q4" s="18">
        <v>5568.1650000000009</v>
      </c>
      <c r="R4" s="18">
        <v>5179.6740000000009</v>
      </c>
      <c r="S4" s="18">
        <v>4854.7389999999996</v>
      </c>
      <c r="T4" s="18">
        <v>5209.6339999999991</v>
      </c>
      <c r="U4" s="18">
        <v>5370.73</v>
      </c>
      <c r="V4" s="18">
        <v>5479.8360000000002</v>
      </c>
      <c r="W4" s="18">
        <v>5326.0829999999996</v>
      </c>
      <c r="X4" s="18">
        <v>4915.1509999999998</v>
      </c>
      <c r="Y4" s="18">
        <v>4466.2210000000005</v>
      </c>
      <c r="Z4" s="19"/>
      <c r="AA4" s="20">
        <f>SUM(B4:Z4)</f>
        <v>126776.88900000002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154.03</v>
      </c>
      <c r="C7" s="28">
        <v>135.77000000000001</v>
      </c>
      <c r="D7" s="28">
        <v>86.43</v>
      </c>
      <c r="E7" s="28">
        <v>96.21</v>
      </c>
      <c r="F7" s="28">
        <v>122.08</v>
      </c>
      <c r="G7" s="28">
        <v>150.19999999999999</v>
      </c>
      <c r="H7" s="28">
        <v>112.44</v>
      </c>
      <c r="I7" s="28">
        <v>82.13</v>
      </c>
      <c r="J7" s="28">
        <v>110.86</v>
      </c>
      <c r="K7" s="28">
        <v>103.36</v>
      </c>
      <c r="L7" s="28">
        <v>124.83</v>
      </c>
      <c r="M7" s="28">
        <v>94.93</v>
      </c>
      <c r="N7" s="28">
        <v>72.62</v>
      </c>
      <c r="O7" s="28">
        <v>64.23</v>
      </c>
      <c r="P7" s="28">
        <v>61.89</v>
      </c>
      <c r="Q7" s="28">
        <v>96.08</v>
      </c>
      <c r="R7" s="28">
        <v>240.27</v>
      </c>
      <c r="S7" s="28">
        <v>303</v>
      </c>
      <c r="T7" s="28">
        <v>360.92</v>
      </c>
      <c r="U7" s="28">
        <v>450</v>
      </c>
      <c r="V7" s="28">
        <v>430</v>
      </c>
      <c r="W7" s="28">
        <v>313.41000000000003</v>
      </c>
      <c r="X7" s="28">
        <v>327.16000000000003</v>
      </c>
      <c r="Y7" s="28">
        <v>275.14</v>
      </c>
      <c r="Z7" s="29"/>
      <c r="AA7" s="30">
        <f>IF(SUM(B7:Z7)&lt;&gt;0,AVERAGEIF(B7:Z7,"&lt;&gt;"""),"")</f>
        <v>181.99958333333333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165</v>
      </c>
      <c r="C10" s="42">
        <v>165</v>
      </c>
      <c r="D10" s="42">
        <v>165</v>
      </c>
      <c r="E10" s="42">
        <v>165</v>
      </c>
      <c r="F10" s="42">
        <v>165</v>
      </c>
      <c r="G10" s="42">
        <v>165</v>
      </c>
      <c r="H10" s="42">
        <v>165</v>
      </c>
      <c r="I10" s="42">
        <v>165</v>
      </c>
      <c r="J10" s="42">
        <v>165</v>
      </c>
      <c r="K10" s="42">
        <v>165</v>
      </c>
      <c r="L10" s="42">
        <v>165</v>
      </c>
      <c r="M10" s="42">
        <v>165</v>
      </c>
      <c r="N10" s="42">
        <v>165</v>
      </c>
      <c r="O10" s="42">
        <v>165</v>
      </c>
      <c r="P10" s="42">
        <v>165</v>
      </c>
      <c r="Q10" s="42">
        <v>165</v>
      </c>
      <c r="R10" s="42">
        <v>170</v>
      </c>
      <c r="S10" s="42">
        <v>170</v>
      </c>
      <c r="T10" s="42">
        <v>170</v>
      </c>
      <c r="U10" s="42">
        <v>170</v>
      </c>
      <c r="V10" s="42">
        <v>170</v>
      </c>
      <c r="W10" s="42">
        <v>170</v>
      </c>
      <c r="X10" s="42">
        <v>170</v>
      </c>
      <c r="Y10" s="42">
        <v>170</v>
      </c>
      <c r="Z10" s="43"/>
      <c r="AA10" s="44">
        <f t="shared" ref="AA10:AA15" si="0">SUM(B10:Z10)</f>
        <v>4000</v>
      </c>
    </row>
    <row r="11" spans="1:27" ht="24.95" customHeight="1" x14ac:dyDescent="0.2">
      <c r="A11" s="45" t="s">
        <v>7</v>
      </c>
      <c r="B11" s="46">
        <v>256.5</v>
      </c>
      <c r="C11" s="47">
        <v>252</v>
      </c>
      <c r="D11" s="47">
        <v>242</v>
      </c>
      <c r="E11" s="47">
        <v>238</v>
      </c>
      <c r="F11" s="47">
        <v>236</v>
      </c>
      <c r="G11" s="47">
        <v>248</v>
      </c>
      <c r="H11" s="47">
        <v>264.5</v>
      </c>
      <c r="I11" s="47">
        <v>286.8</v>
      </c>
      <c r="J11" s="47">
        <v>298</v>
      </c>
      <c r="K11" s="47">
        <v>264.5</v>
      </c>
      <c r="L11" s="47">
        <v>264.5</v>
      </c>
      <c r="M11" s="47">
        <v>256.5</v>
      </c>
      <c r="N11" s="47">
        <v>256.5</v>
      </c>
      <c r="O11" s="47">
        <v>238</v>
      </c>
      <c r="P11" s="47">
        <v>215</v>
      </c>
      <c r="Q11" s="47">
        <v>209</v>
      </c>
      <c r="R11" s="47">
        <v>218</v>
      </c>
      <c r="S11" s="47">
        <v>248</v>
      </c>
      <c r="T11" s="47">
        <v>281.8</v>
      </c>
      <c r="U11" s="47">
        <v>282</v>
      </c>
      <c r="V11" s="47">
        <v>247</v>
      </c>
      <c r="W11" s="47">
        <v>206</v>
      </c>
      <c r="X11" s="47">
        <v>166</v>
      </c>
      <c r="Y11" s="47">
        <v>129</v>
      </c>
      <c r="Z11" s="48"/>
      <c r="AA11" s="49">
        <f t="shared" si="0"/>
        <v>5803.6</v>
      </c>
    </row>
    <row r="12" spans="1:27" ht="24.95" customHeight="1" x14ac:dyDescent="0.2">
      <c r="A12" s="50" t="s">
        <v>8</v>
      </c>
      <c r="B12" s="51">
        <v>1024.9000000000001</v>
      </c>
      <c r="C12" s="52">
        <v>752.9</v>
      </c>
      <c r="D12" s="52">
        <v>752.9</v>
      </c>
      <c r="E12" s="52">
        <v>752.9</v>
      </c>
      <c r="F12" s="52">
        <v>688.9</v>
      </c>
      <c r="G12" s="52">
        <v>632.9</v>
      </c>
      <c r="H12" s="52">
        <v>632.9</v>
      </c>
      <c r="I12" s="52">
        <v>632.9</v>
      </c>
      <c r="J12" s="52">
        <v>632.9</v>
      </c>
      <c r="K12" s="52">
        <v>632.9</v>
      </c>
      <c r="L12" s="52">
        <v>320.89999999999998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127.9</v>
      </c>
      <c r="R12" s="52">
        <v>254.9</v>
      </c>
      <c r="S12" s="52">
        <v>747.9</v>
      </c>
      <c r="T12" s="52">
        <v>1132.9000000000001</v>
      </c>
      <c r="U12" s="52">
        <v>1150.9000000000001</v>
      </c>
      <c r="V12" s="52">
        <v>1220.9000000000001</v>
      </c>
      <c r="W12" s="52">
        <v>1203.423</v>
      </c>
      <c r="X12" s="52">
        <v>1328.9</v>
      </c>
      <c r="Y12" s="52">
        <v>972.49899999999991</v>
      </c>
      <c r="Z12" s="53"/>
      <c r="AA12" s="54">
        <f t="shared" si="0"/>
        <v>16109.721999999996</v>
      </c>
    </row>
    <row r="13" spans="1:27" ht="24.95" customHeight="1" x14ac:dyDescent="0.2">
      <c r="A13" s="50" t="s">
        <v>9</v>
      </c>
      <c r="B13" s="51">
        <v>35</v>
      </c>
      <c r="C13" s="52">
        <v>35</v>
      </c>
      <c r="D13" s="52">
        <v>35</v>
      </c>
      <c r="E13" s="52">
        <v>35</v>
      </c>
      <c r="F13" s="52">
        <v>61</v>
      </c>
      <c r="G13" s="52">
        <v>61</v>
      </c>
      <c r="H13" s="52">
        <v>151</v>
      </c>
      <c r="I13" s="52">
        <v>246</v>
      </c>
      <c r="J13" s="52">
        <v>130</v>
      </c>
      <c r="K13" s="52">
        <v>51</v>
      </c>
      <c r="L13" s="52">
        <v>65</v>
      </c>
      <c r="M13" s="52">
        <v>91</v>
      </c>
      <c r="N13" s="52">
        <v>89</v>
      </c>
      <c r="O13" s="52">
        <v>61</v>
      </c>
      <c r="P13" s="52">
        <v>35</v>
      </c>
      <c r="Q13" s="52">
        <v>35</v>
      </c>
      <c r="R13" s="52">
        <v>35</v>
      </c>
      <c r="S13" s="52">
        <v>71</v>
      </c>
      <c r="T13" s="52">
        <v>275</v>
      </c>
      <c r="U13" s="52">
        <v>586</v>
      </c>
      <c r="V13" s="52">
        <v>646</v>
      </c>
      <c r="W13" s="52">
        <v>576</v>
      </c>
      <c r="X13" s="52">
        <v>81</v>
      </c>
      <c r="Y13" s="52">
        <v>35</v>
      </c>
      <c r="Z13" s="53"/>
      <c r="AA13" s="54">
        <f t="shared" si="0"/>
        <v>3521</v>
      </c>
    </row>
    <row r="14" spans="1:27" ht="24.95" customHeight="1" x14ac:dyDescent="0.2">
      <c r="A14" s="55" t="s">
        <v>10</v>
      </c>
      <c r="B14" s="56">
        <v>1873.5940000000003</v>
      </c>
      <c r="C14" s="57">
        <v>1904.9629999999995</v>
      </c>
      <c r="D14" s="57">
        <v>1890.8450000000005</v>
      </c>
      <c r="E14" s="57">
        <v>1840.3209999999999</v>
      </c>
      <c r="F14" s="57">
        <v>1795.827</v>
      </c>
      <c r="G14" s="57">
        <v>1790.3249999999998</v>
      </c>
      <c r="H14" s="57">
        <v>1839.9650000000001</v>
      </c>
      <c r="I14" s="57">
        <v>2255.764000000001</v>
      </c>
      <c r="J14" s="57">
        <v>3008.5689999999991</v>
      </c>
      <c r="K14" s="57">
        <v>3741.4650000000006</v>
      </c>
      <c r="L14" s="57">
        <v>4292.4149999999991</v>
      </c>
      <c r="M14" s="57">
        <v>4646.8780000000006</v>
      </c>
      <c r="N14" s="57">
        <v>4779.7869999999994</v>
      </c>
      <c r="O14" s="57">
        <v>4722.3650000000007</v>
      </c>
      <c r="P14" s="57">
        <v>4399.6730000000016</v>
      </c>
      <c r="Q14" s="57">
        <v>3765.2650000000003</v>
      </c>
      <c r="R14" s="57">
        <v>2867.773999999999</v>
      </c>
      <c r="S14" s="57">
        <v>1957.8389999999999</v>
      </c>
      <c r="T14" s="57">
        <v>1597.3340000000001</v>
      </c>
      <c r="U14" s="57">
        <v>1552.3300000000002</v>
      </c>
      <c r="V14" s="57">
        <v>1533.9360000000001</v>
      </c>
      <c r="W14" s="57">
        <v>1518.66</v>
      </c>
      <c r="X14" s="57">
        <v>1518.2509999999997</v>
      </c>
      <c r="Y14" s="57">
        <v>1505.722</v>
      </c>
      <c r="Z14" s="58"/>
      <c r="AA14" s="59">
        <f t="shared" si="0"/>
        <v>62599.867000000006</v>
      </c>
    </row>
    <row r="15" spans="1:27" ht="24.95" customHeight="1" x14ac:dyDescent="0.2">
      <c r="A15" s="55" t="s">
        <v>11</v>
      </c>
      <c r="B15" s="56">
        <v>22</v>
      </c>
      <c r="C15" s="57">
        <v>24</v>
      </c>
      <c r="D15" s="57">
        <v>26</v>
      </c>
      <c r="E15" s="57">
        <v>28</v>
      </c>
      <c r="F15" s="57">
        <v>32</v>
      </c>
      <c r="G15" s="57">
        <v>34</v>
      </c>
      <c r="H15" s="57">
        <v>40</v>
      </c>
      <c r="I15" s="57">
        <v>63</v>
      </c>
      <c r="J15" s="57">
        <v>93</v>
      </c>
      <c r="K15" s="57">
        <v>119</v>
      </c>
      <c r="L15" s="57">
        <v>142</v>
      </c>
      <c r="M15" s="57">
        <v>158</v>
      </c>
      <c r="N15" s="57">
        <v>167</v>
      </c>
      <c r="O15" s="57">
        <v>174</v>
      </c>
      <c r="P15" s="57">
        <v>178</v>
      </c>
      <c r="Q15" s="57">
        <v>176</v>
      </c>
      <c r="R15" s="57">
        <v>166</v>
      </c>
      <c r="S15" s="57">
        <v>147</v>
      </c>
      <c r="T15" s="57">
        <v>137</v>
      </c>
      <c r="U15" s="57">
        <v>135</v>
      </c>
      <c r="V15" s="57">
        <v>135</v>
      </c>
      <c r="W15" s="57">
        <v>135</v>
      </c>
      <c r="X15" s="57">
        <v>138</v>
      </c>
      <c r="Y15" s="57">
        <v>141</v>
      </c>
      <c r="Z15" s="58"/>
      <c r="AA15" s="59">
        <f t="shared" si="0"/>
        <v>2610</v>
      </c>
    </row>
    <row r="16" spans="1:27" ht="30" customHeight="1" thickBot="1" x14ac:dyDescent="0.25">
      <c r="A16" s="60" t="s">
        <v>12</v>
      </c>
      <c r="B16" s="61">
        <f>IF(LEN(B$2)&gt;0,SUM(B10:B15),"")</f>
        <v>3376.9940000000006</v>
      </c>
      <c r="C16" s="62">
        <f t="shared" ref="C16:Z16" si="1">IF(LEN(C$2)&gt;0,SUM(C10:C15),"")</f>
        <v>3133.8629999999994</v>
      </c>
      <c r="D16" s="62">
        <f t="shared" si="1"/>
        <v>3111.7450000000008</v>
      </c>
      <c r="E16" s="62">
        <f t="shared" si="1"/>
        <v>3059.221</v>
      </c>
      <c r="F16" s="62">
        <f t="shared" si="1"/>
        <v>2978.7269999999999</v>
      </c>
      <c r="G16" s="62">
        <f t="shared" si="1"/>
        <v>2931.2249999999999</v>
      </c>
      <c r="H16" s="62">
        <f t="shared" si="1"/>
        <v>3093.3650000000002</v>
      </c>
      <c r="I16" s="62">
        <f t="shared" si="1"/>
        <v>3649.4640000000009</v>
      </c>
      <c r="J16" s="62">
        <f t="shared" si="1"/>
        <v>4327.4689999999991</v>
      </c>
      <c r="K16" s="62">
        <f t="shared" si="1"/>
        <v>4973.8650000000007</v>
      </c>
      <c r="L16" s="62">
        <f t="shared" si="1"/>
        <v>5249.8149999999987</v>
      </c>
      <c r="M16" s="62">
        <f t="shared" si="1"/>
        <v>5445.2780000000002</v>
      </c>
      <c r="N16" s="62">
        <f t="shared" si="1"/>
        <v>5585.186999999999</v>
      </c>
      <c r="O16" s="62">
        <f t="shared" si="1"/>
        <v>5488.2650000000003</v>
      </c>
      <c r="P16" s="62">
        <f t="shared" si="1"/>
        <v>5120.5730000000012</v>
      </c>
      <c r="Q16" s="62">
        <f t="shared" si="1"/>
        <v>4478.165</v>
      </c>
      <c r="R16" s="62">
        <f t="shared" si="1"/>
        <v>3711.6739999999991</v>
      </c>
      <c r="S16" s="62">
        <f t="shared" si="1"/>
        <v>3341.739</v>
      </c>
      <c r="T16" s="62">
        <f t="shared" si="1"/>
        <v>3594.0340000000001</v>
      </c>
      <c r="U16" s="62">
        <f t="shared" si="1"/>
        <v>3876.2300000000005</v>
      </c>
      <c r="V16" s="62">
        <f t="shared" si="1"/>
        <v>3952.8360000000002</v>
      </c>
      <c r="W16" s="62">
        <f t="shared" si="1"/>
        <v>3809.0829999999996</v>
      </c>
      <c r="X16" s="62">
        <f t="shared" si="1"/>
        <v>3402.1509999999998</v>
      </c>
      <c r="Y16" s="62">
        <f t="shared" si="1"/>
        <v>2953.2209999999995</v>
      </c>
      <c r="Z16" s="63" t="str">
        <f t="shared" si="1"/>
        <v/>
      </c>
      <c r="AA16" s="64">
        <f>SUM(AA10:AA15)</f>
        <v>94644.188999999998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1978.4</v>
      </c>
      <c r="C28" s="72">
        <v>1993.9</v>
      </c>
      <c r="D28" s="72">
        <v>1973.9</v>
      </c>
      <c r="E28" s="72">
        <v>1959.9</v>
      </c>
      <c r="F28" s="72">
        <v>1966.9</v>
      </c>
      <c r="G28" s="72">
        <v>1968.9</v>
      </c>
      <c r="H28" s="72">
        <v>2099.4</v>
      </c>
      <c r="I28" s="72">
        <v>2449.6999999999998</v>
      </c>
      <c r="J28" s="72">
        <v>2832.9</v>
      </c>
      <c r="K28" s="72">
        <v>3104.4</v>
      </c>
      <c r="L28" s="72">
        <v>3465.4</v>
      </c>
      <c r="M28" s="72">
        <v>3689.4</v>
      </c>
      <c r="N28" s="72">
        <v>3776.4</v>
      </c>
      <c r="O28" s="72">
        <v>3705.9</v>
      </c>
      <c r="P28" s="72">
        <v>3473.9</v>
      </c>
      <c r="Q28" s="72">
        <v>3119.9</v>
      </c>
      <c r="R28" s="72">
        <v>2665.9</v>
      </c>
      <c r="S28" s="72">
        <v>2198.9</v>
      </c>
      <c r="T28" s="72">
        <v>2198.6999999999998</v>
      </c>
      <c r="U28" s="72">
        <v>2491.9</v>
      </c>
      <c r="V28" s="72">
        <v>2523.9</v>
      </c>
      <c r="W28" s="72">
        <v>2403.9</v>
      </c>
      <c r="X28" s="72">
        <v>1891.9</v>
      </c>
      <c r="Y28" s="72">
        <v>1813.9</v>
      </c>
      <c r="Z28" s="73"/>
      <c r="AA28" s="74">
        <f>SUM(B28:Z28)</f>
        <v>61748.200000000019</v>
      </c>
    </row>
    <row r="29" spans="1:27" ht="24.95" customHeight="1" x14ac:dyDescent="0.2">
      <c r="A29" s="75" t="s">
        <v>23</v>
      </c>
      <c r="B29" s="76">
        <v>1408.5940000000001</v>
      </c>
      <c r="C29" s="77">
        <v>1249.963</v>
      </c>
      <c r="D29" s="77">
        <v>1237.845</v>
      </c>
      <c r="E29" s="77">
        <v>1208.3209999999999</v>
      </c>
      <c r="F29" s="77">
        <v>1199.827</v>
      </c>
      <c r="G29" s="77">
        <v>1206.325</v>
      </c>
      <c r="H29" s="77">
        <v>1236.9649999999999</v>
      </c>
      <c r="I29" s="77">
        <v>1390.7639999999999</v>
      </c>
      <c r="J29" s="77">
        <v>1727.569</v>
      </c>
      <c r="K29" s="77">
        <v>1747.4649999999999</v>
      </c>
      <c r="L29" s="77">
        <v>1790.415</v>
      </c>
      <c r="M29" s="77">
        <v>1954.8779999999999</v>
      </c>
      <c r="N29" s="77">
        <v>2027.787</v>
      </c>
      <c r="O29" s="77">
        <v>2032.365</v>
      </c>
      <c r="P29" s="77">
        <v>1898.673</v>
      </c>
      <c r="Q29" s="77">
        <v>1628.2650000000001</v>
      </c>
      <c r="R29" s="77">
        <v>1566.7739999999999</v>
      </c>
      <c r="S29" s="77">
        <v>1350.8389999999999</v>
      </c>
      <c r="T29" s="77">
        <v>1283.3340000000001</v>
      </c>
      <c r="U29" s="77">
        <v>1300.33</v>
      </c>
      <c r="V29" s="77">
        <v>1360.9359999999999</v>
      </c>
      <c r="W29" s="77">
        <v>1357.183</v>
      </c>
      <c r="X29" s="77">
        <v>1478.251</v>
      </c>
      <c r="Y29" s="77">
        <v>1107.3209999999999</v>
      </c>
      <c r="Z29" s="78"/>
      <c r="AA29" s="79">
        <f>SUM(B29:Z29)</f>
        <v>35750.989000000001</v>
      </c>
    </row>
    <row r="30" spans="1:27" ht="24.95" customHeight="1" x14ac:dyDescent="0.2">
      <c r="A30" s="82" t="s">
        <v>24</v>
      </c>
      <c r="B30" s="80">
        <v>890</v>
      </c>
      <c r="C30" s="81">
        <v>790</v>
      </c>
      <c r="D30" s="81">
        <v>790</v>
      </c>
      <c r="E30" s="81">
        <v>790</v>
      </c>
      <c r="F30" s="81">
        <v>726</v>
      </c>
      <c r="G30" s="81">
        <v>670</v>
      </c>
      <c r="H30" s="81">
        <v>670</v>
      </c>
      <c r="I30" s="81">
        <v>670</v>
      </c>
      <c r="J30" s="81">
        <v>670</v>
      </c>
      <c r="K30" s="81">
        <v>670</v>
      </c>
      <c r="L30" s="81">
        <v>358</v>
      </c>
      <c r="M30" s="81">
        <v>165</v>
      </c>
      <c r="N30" s="81">
        <v>165</v>
      </c>
      <c r="O30" s="81">
        <v>165</v>
      </c>
      <c r="P30" s="81">
        <v>165</v>
      </c>
      <c r="Q30" s="81">
        <v>165</v>
      </c>
      <c r="R30" s="81">
        <v>292</v>
      </c>
      <c r="S30" s="81">
        <v>650</v>
      </c>
      <c r="T30" s="81">
        <v>940</v>
      </c>
      <c r="U30" s="81">
        <v>940</v>
      </c>
      <c r="V30" s="81">
        <v>940</v>
      </c>
      <c r="W30" s="81">
        <v>910</v>
      </c>
      <c r="X30" s="81">
        <v>890</v>
      </c>
      <c r="Y30" s="81">
        <v>890</v>
      </c>
      <c r="Z30" s="83"/>
      <c r="AA30" s="84">
        <f>SUM(B30:Z30)</f>
        <v>14971</v>
      </c>
    </row>
    <row r="31" spans="1:27" ht="30" customHeight="1" thickBot="1" x14ac:dyDescent="0.25">
      <c r="A31" s="60" t="s">
        <v>25</v>
      </c>
      <c r="B31" s="61">
        <f>IF(LEN(B$2)&gt;0,SUM(B28:B30),"")</f>
        <v>4276.9940000000006</v>
      </c>
      <c r="C31" s="62">
        <f t="shared" ref="C31:Z31" si="4">IF(LEN(C$2)&gt;0,SUM(C28:C30),"")</f>
        <v>4033.8630000000003</v>
      </c>
      <c r="D31" s="62">
        <f t="shared" si="4"/>
        <v>4001.7449999999999</v>
      </c>
      <c r="E31" s="62">
        <f t="shared" si="4"/>
        <v>3958.221</v>
      </c>
      <c r="F31" s="62">
        <f t="shared" si="4"/>
        <v>3892.7269999999999</v>
      </c>
      <c r="G31" s="62">
        <f t="shared" si="4"/>
        <v>3845.2250000000004</v>
      </c>
      <c r="H31" s="62">
        <f t="shared" si="4"/>
        <v>4006.3649999999998</v>
      </c>
      <c r="I31" s="62">
        <f t="shared" si="4"/>
        <v>4510.4639999999999</v>
      </c>
      <c r="J31" s="62">
        <f t="shared" si="4"/>
        <v>5230.4690000000001</v>
      </c>
      <c r="K31" s="62">
        <f t="shared" si="4"/>
        <v>5521.8649999999998</v>
      </c>
      <c r="L31" s="62">
        <f t="shared" si="4"/>
        <v>5613.8150000000005</v>
      </c>
      <c r="M31" s="62">
        <f t="shared" si="4"/>
        <v>5809.2780000000002</v>
      </c>
      <c r="N31" s="62">
        <f t="shared" si="4"/>
        <v>5969.1869999999999</v>
      </c>
      <c r="O31" s="62">
        <f t="shared" si="4"/>
        <v>5903.2650000000003</v>
      </c>
      <c r="P31" s="62">
        <f t="shared" si="4"/>
        <v>5537.5730000000003</v>
      </c>
      <c r="Q31" s="62">
        <f t="shared" si="4"/>
        <v>4913.165</v>
      </c>
      <c r="R31" s="62">
        <f t="shared" si="4"/>
        <v>4524.674</v>
      </c>
      <c r="S31" s="62">
        <f t="shared" si="4"/>
        <v>4199.7389999999996</v>
      </c>
      <c r="T31" s="62">
        <f t="shared" si="4"/>
        <v>4422.0339999999997</v>
      </c>
      <c r="U31" s="62">
        <f t="shared" si="4"/>
        <v>4732.2299999999996</v>
      </c>
      <c r="V31" s="62">
        <f t="shared" si="4"/>
        <v>4824.8360000000002</v>
      </c>
      <c r="W31" s="62">
        <f t="shared" si="4"/>
        <v>4671.0830000000005</v>
      </c>
      <c r="X31" s="62">
        <f t="shared" si="4"/>
        <v>4260.1509999999998</v>
      </c>
      <c r="Y31" s="62">
        <f t="shared" si="4"/>
        <v>3811.221</v>
      </c>
      <c r="Z31" s="63" t="str">
        <f t="shared" si="4"/>
        <v/>
      </c>
      <c r="AA31" s="64">
        <f>SUM(AA28:AA30)</f>
        <v>112470.18900000001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420</v>
      </c>
      <c r="C34" s="95">
        <v>420</v>
      </c>
      <c r="D34" s="95">
        <v>420</v>
      </c>
      <c r="E34" s="95">
        <v>420</v>
      </c>
      <c r="F34" s="95">
        <v>434</v>
      </c>
      <c r="G34" s="95">
        <v>434</v>
      </c>
      <c r="H34" s="95">
        <v>434</v>
      </c>
      <c r="I34" s="95">
        <v>417</v>
      </c>
      <c r="J34" s="95">
        <v>424</v>
      </c>
      <c r="K34" s="95">
        <v>216</v>
      </c>
      <c r="L34" s="95">
        <v>146</v>
      </c>
      <c r="M34" s="95">
        <v>166</v>
      </c>
      <c r="N34" s="95">
        <v>196</v>
      </c>
      <c r="O34" s="95">
        <v>231</v>
      </c>
      <c r="P34" s="95">
        <v>227</v>
      </c>
      <c r="Q34" s="95">
        <v>226</v>
      </c>
      <c r="R34" s="95">
        <v>337</v>
      </c>
      <c r="S34" s="95">
        <v>378</v>
      </c>
      <c r="T34" s="95">
        <v>348</v>
      </c>
      <c r="U34" s="95">
        <v>376</v>
      </c>
      <c r="V34" s="95">
        <v>392</v>
      </c>
      <c r="W34" s="95">
        <v>382</v>
      </c>
      <c r="X34" s="95">
        <v>378</v>
      </c>
      <c r="Y34" s="95">
        <v>378</v>
      </c>
      <c r="Z34" s="96"/>
      <c r="AA34" s="74">
        <f t="shared" ref="AA34:AA39" si="5">SUM(B34:Z34)</f>
        <v>8200</v>
      </c>
    </row>
    <row r="35" spans="1:27" ht="24.95" customHeight="1" x14ac:dyDescent="0.2">
      <c r="A35" s="97" t="s">
        <v>28</v>
      </c>
      <c r="B35" s="98">
        <v>415</v>
      </c>
      <c r="C35" s="99">
        <v>415</v>
      </c>
      <c r="D35" s="99">
        <v>406</v>
      </c>
      <c r="E35" s="99">
        <v>415</v>
      </c>
      <c r="F35" s="99">
        <v>415</v>
      </c>
      <c r="G35" s="99">
        <v>415</v>
      </c>
      <c r="H35" s="99">
        <v>415</v>
      </c>
      <c r="I35" s="99">
        <v>379</v>
      </c>
      <c r="J35" s="99">
        <v>415</v>
      </c>
      <c r="K35" s="99">
        <v>282</v>
      </c>
      <c r="L35" s="99">
        <v>173</v>
      </c>
      <c r="M35" s="99">
        <v>153</v>
      </c>
      <c r="N35" s="99">
        <v>149</v>
      </c>
      <c r="O35" s="99">
        <v>145</v>
      </c>
      <c r="P35" s="99">
        <v>145</v>
      </c>
      <c r="Q35" s="99">
        <v>164</v>
      </c>
      <c r="R35" s="99">
        <v>415</v>
      </c>
      <c r="S35" s="99">
        <v>415</v>
      </c>
      <c r="T35" s="99">
        <v>415</v>
      </c>
      <c r="U35" s="99">
        <v>415</v>
      </c>
      <c r="V35" s="99">
        <v>415</v>
      </c>
      <c r="W35" s="99">
        <v>415</v>
      </c>
      <c r="X35" s="99">
        <v>415</v>
      </c>
      <c r="Y35" s="99">
        <v>415</v>
      </c>
      <c r="Z35" s="100"/>
      <c r="AA35" s="79">
        <f t="shared" si="5"/>
        <v>8221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670</v>
      </c>
      <c r="I36" s="99">
        <v>536.29999999999995</v>
      </c>
      <c r="J36" s="99">
        <v>105.6</v>
      </c>
      <c r="K36" s="99">
        <v>505.5</v>
      </c>
      <c r="L36" s="99">
        <v>670</v>
      </c>
      <c r="M36" s="99">
        <v>661</v>
      </c>
      <c r="N36" s="99">
        <v>604.1</v>
      </c>
      <c r="O36" s="99">
        <v>340.1</v>
      </c>
      <c r="P36" s="99">
        <v>408</v>
      </c>
      <c r="Q36" s="99">
        <v>670</v>
      </c>
      <c r="R36" s="99">
        <v>670</v>
      </c>
      <c r="S36" s="99">
        <v>670</v>
      </c>
      <c r="T36" s="99">
        <v>390.2</v>
      </c>
      <c r="U36" s="99">
        <v>427.4</v>
      </c>
      <c r="V36" s="99">
        <v>670</v>
      </c>
      <c r="W36" s="99">
        <v>670</v>
      </c>
      <c r="X36" s="99">
        <v>670</v>
      </c>
      <c r="Y36" s="99">
        <v>670</v>
      </c>
      <c r="Z36" s="100"/>
      <c r="AA36" s="79">
        <f t="shared" si="5"/>
        <v>14028.200000000003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49</v>
      </c>
      <c r="E37" s="99">
        <v>49</v>
      </c>
      <c r="F37" s="99">
        <v>50</v>
      </c>
      <c r="G37" s="99">
        <v>50</v>
      </c>
      <c r="H37" s="99">
        <v>49</v>
      </c>
      <c r="I37" s="99">
        <v>50</v>
      </c>
      <c r="J37" s="99">
        <v>49</v>
      </c>
      <c r="K37" s="99">
        <v>35</v>
      </c>
      <c r="L37" s="99">
        <v>30</v>
      </c>
      <c r="M37" s="99">
        <v>30</v>
      </c>
      <c r="N37" s="99">
        <v>24</v>
      </c>
      <c r="O37" s="99">
        <v>24</v>
      </c>
      <c r="P37" s="99">
        <v>30</v>
      </c>
      <c r="Q37" s="99">
        <v>30</v>
      </c>
      <c r="R37" s="99">
        <v>46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1045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412.4</v>
      </c>
      <c r="U38" s="99">
        <v>226.1</v>
      </c>
      <c r="V38" s="99"/>
      <c r="W38" s="99"/>
      <c r="X38" s="99"/>
      <c r="Y38" s="99"/>
      <c r="Z38" s="100"/>
      <c r="AA38" s="79">
        <f t="shared" si="5"/>
        <v>638.5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1555</v>
      </c>
      <c r="C39" s="88">
        <f t="shared" si="6"/>
        <v>1555</v>
      </c>
      <c r="D39" s="88">
        <f t="shared" si="6"/>
        <v>1545</v>
      </c>
      <c r="E39" s="88">
        <f t="shared" si="6"/>
        <v>1554</v>
      </c>
      <c r="F39" s="88">
        <f t="shared" si="6"/>
        <v>1569</v>
      </c>
      <c r="G39" s="88">
        <f t="shared" si="6"/>
        <v>1569</v>
      </c>
      <c r="H39" s="88">
        <f t="shared" si="6"/>
        <v>1568</v>
      </c>
      <c r="I39" s="88">
        <f t="shared" si="6"/>
        <v>1382.3</v>
      </c>
      <c r="J39" s="88">
        <f t="shared" si="6"/>
        <v>993.6</v>
      </c>
      <c r="K39" s="88">
        <f t="shared" si="6"/>
        <v>1038.5</v>
      </c>
      <c r="L39" s="88">
        <f t="shared" si="6"/>
        <v>1019</v>
      </c>
      <c r="M39" s="88">
        <f t="shared" si="6"/>
        <v>1010</v>
      </c>
      <c r="N39" s="88">
        <f t="shared" si="6"/>
        <v>973.1</v>
      </c>
      <c r="O39" s="88">
        <f t="shared" si="6"/>
        <v>740.1</v>
      </c>
      <c r="P39" s="88">
        <f t="shared" si="6"/>
        <v>810</v>
      </c>
      <c r="Q39" s="88">
        <f t="shared" si="6"/>
        <v>1090</v>
      </c>
      <c r="R39" s="88">
        <f t="shared" si="6"/>
        <v>1468</v>
      </c>
      <c r="S39" s="88">
        <f t="shared" si="6"/>
        <v>1513</v>
      </c>
      <c r="T39" s="88">
        <f t="shared" si="6"/>
        <v>1615.6</v>
      </c>
      <c r="U39" s="88">
        <f t="shared" si="6"/>
        <v>1494.5</v>
      </c>
      <c r="V39" s="88">
        <f t="shared" si="6"/>
        <v>1527</v>
      </c>
      <c r="W39" s="88">
        <f t="shared" si="6"/>
        <v>1517</v>
      </c>
      <c r="X39" s="88">
        <f t="shared" si="6"/>
        <v>1513</v>
      </c>
      <c r="Y39" s="88">
        <f t="shared" si="6"/>
        <v>1513</v>
      </c>
      <c r="Z39" s="89" t="str">
        <f t="shared" si="6"/>
        <v/>
      </c>
      <c r="AA39" s="90">
        <f t="shared" si="5"/>
        <v>32132.699999999997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655</v>
      </c>
      <c r="C44" s="99">
        <v>655</v>
      </c>
      <c r="D44" s="99">
        <v>655</v>
      </c>
      <c r="E44" s="99">
        <v>655</v>
      </c>
      <c r="F44" s="99">
        <v>655</v>
      </c>
      <c r="G44" s="99">
        <v>655</v>
      </c>
      <c r="H44" s="99">
        <v>655</v>
      </c>
      <c r="I44" s="99">
        <v>521.29999999999995</v>
      </c>
      <c r="J44" s="99">
        <v>90.6</v>
      </c>
      <c r="K44" s="99">
        <v>490.5</v>
      </c>
      <c r="L44" s="99">
        <v>655</v>
      </c>
      <c r="M44" s="99">
        <v>646</v>
      </c>
      <c r="N44" s="99">
        <v>589.1</v>
      </c>
      <c r="O44" s="99">
        <v>325.10000000000002</v>
      </c>
      <c r="P44" s="99">
        <v>393</v>
      </c>
      <c r="Q44" s="99">
        <v>655</v>
      </c>
      <c r="R44" s="99">
        <v>655</v>
      </c>
      <c r="S44" s="99">
        <v>655</v>
      </c>
      <c r="T44" s="99">
        <v>375.2</v>
      </c>
      <c r="U44" s="99">
        <v>412.4</v>
      </c>
      <c r="V44" s="99">
        <v>655</v>
      </c>
      <c r="W44" s="99">
        <v>655</v>
      </c>
      <c r="X44" s="99">
        <v>655</v>
      </c>
      <c r="Y44" s="99">
        <v>655</v>
      </c>
      <c r="Z44" s="100"/>
      <c r="AA44" s="79">
        <f t="shared" si="7"/>
        <v>13668.200000000003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412.4</v>
      </c>
      <c r="U46" s="99">
        <v>226.1</v>
      </c>
      <c r="V46" s="99"/>
      <c r="W46" s="99"/>
      <c r="X46" s="99"/>
      <c r="Y46" s="99"/>
      <c r="Z46" s="100"/>
      <c r="AA46" s="79">
        <f t="shared" si="7"/>
        <v>638.5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655</v>
      </c>
      <c r="C48" s="88">
        <f t="shared" ref="C48:Z48" si="8">IF(LEN(C$2)&gt;0,SUM(C42:C47),"")</f>
        <v>655</v>
      </c>
      <c r="D48" s="88">
        <f t="shared" si="8"/>
        <v>655</v>
      </c>
      <c r="E48" s="88">
        <f t="shared" si="8"/>
        <v>655</v>
      </c>
      <c r="F48" s="88">
        <f t="shared" si="8"/>
        <v>655</v>
      </c>
      <c r="G48" s="88">
        <f t="shared" si="8"/>
        <v>655</v>
      </c>
      <c r="H48" s="88">
        <f t="shared" si="8"/>
        <v>655</v>
      </c>
      <c r="I48" s="88">
        <f t="shared" si="8"/>
        <v>521.29999999999995</v>
      </c>
      <c r="J48" s="88">
        <f t="shared" si="8"/>
        <v>90.6</v>
      </c>
      <c r="K48" s="88">
        <f t="shared" si="8"/>
        <v>490.5</v>
      </c>
      <c r="L48" s="88">
        <f t="shared" si="8"/>
        <v>655</v>
      </c>
      <c r="M48" s="88">
        <f t="shared" si="8"/>
        <v>646</v>
      </c>
      <c r="N48" s="88">
        <f t="shared" si="8"/>
        <v>589.1</v>
      </c>
      <c r="O48" s="88">
        <f t="shared" si="8"/>
        <v>325.10000000000002</v>
      </c>
      <c r="P48" s="88">
        <f t="shared" si="8"/>
        <v>393</v>
      </c>
      <c r="Q48" s="88">
        <f t="shared" si="8"/>
        <v>655</v>
      </c>
      <c r="R48" s="88">
        <f t="shared" si="8"/>
        <v>655</v>
      </c>
      <c r="S48" s="88">
        <f t="shared" si="8"/>
        <v>655</v>
      </c>
      <c r="T48" s="88">
        <f t="shared" si="8"/>
        <v>787.59999999999991</v>
      </c>
      <c r="U48" s="88">
        <f t="shared" si="8"/>
        <v>638.5</v>
      </c>
      <c r="V48" s="88">
        <f t="shared" si="8"/>
        <v>655</v>
      </c>
      <c r="W48" s="88">
        <f t="shared" si="8"/>
        <v>655</v>
      </c>
      <c r="X48" s="88">
        <f t="shared" si="8"/>
        <v>655</v>
      </c>
      <c r="Y48" s="88">
        <f t="shared" si="8"/>
        <v>655</v>
      </c>
      <c r="Z48" s="89" t="str">
        <f t="shared" si="8"/>
        <v/>
      </c>
      <c r="AA48" s="90">
        <f t="shared" si="7"/>
        <v>14306.700000000003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4931.9940000000006</v>
      </c>
      <c r="C51" s="88">
        <f t="shared" si="10"/>
        <v>4688.8629999999994</v>
      </c>
      <c r="D51" s="88">
        <f t="shared" si="10"/>
        <v>4656.7450000000008</v>
      </c>
      <c r="E51" s="88">
        <f t="shared" si="10"/>
        <v>4613.2209999999995</v>
      </c>
      <c r="F51" s="88">
        <f t="shared" si="10"/>
        <v>4547.7269999999999</v>
      </c>
      <c r="G51" s="88">
        <f t="shared" si="10"/>
        <v>4500.2250000000004</v>
      </c>
      <c r="H51" s="88">
        <f t="shared" si="10"/>
        <v>4661.3649999999998</v>
      </c>
      <c r="I51" s="88">
        <f t="shared" si="10"/>
        <v>5031.764000000001</v>
      </c>
      <c r="J51" s="88">
        <f t="shared" si="10"/>
        <v>5321.0689999999995</v>
      </c>
      <c r="K51" s="88">
        <f t="shared" si="10"/>
        <v>6012.3650000000007</v>
      </c>
      <c r="L51" s="88">
        <f t="shared" si="10"/>
        <v>6268.8149999999987</v>
      </c>
      <c r="M51" s="88">
        <f t="shared" si="10"/>
        <v>6455.2780000000002</v>
      </c>
      <c r="N51" s="88">
        <f t="shared" si="10"/>
        <v>6558.2869999999994</v>
      </c>
      <c r="O51" s="88">
        <f t="shared" si="10"/>
        <v>6228.3650000000007</v>
      </c>
      <c r="P51" s="88">
        <f t="shared" si="10"/>
        <v>5930.5730000000012</v>
      </c>
      <c r="Q51" s="88">
        <f t="shared" si="10"/>
        <v>5568.165</v>
      </c>
      <c r="R51" s="88">
        <f t="shared" si="10"/>
        <v>5179.6739999999991</v>
      </c>
      <c r="S51" s="88">
        <f t="shared" si="10"/>
        <v>4854.7389999999996</v>
      </c>
      <c r="T51" s="88">
        <f t="shared" si="10"/>
        <v>5209.634</v>
      </c>
      <c r="U51" s="88">
        <f t="shared" si="10"/>
        <v>5370.7300000000005</v>
      </c>
      <c r="V51" s="88">
        <f t="shared" si="10"/>
        <v>5479.8360000000002</v>
      </c>
      <c r="W51" s="88">
        <f t="shared" si="10"/>
        <v>5326.0829999999996</v>
      </c>
      <c r="X51" s="88">
        <f t="shared" si="10"/>
        <v>4915.1509999999998</v>
      </c>
      <c r="Y51" s="88">
        <f t="shared" si="10"/>
        <v>4466.2209999999995</v>
      </c>
      <c r="Z51" s="89" t="str">
        <f t="shared" si="10"/>
        <v/>
      </c>
      <c r="AA51" s="105">
        <f>SUM(B51:Z51)</f>
        <v>126776.889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4931.9940000000015</v>
      </c>
      <c r="C4" s="18">
        <v>4688.863000000003</v>
      </c>
      <c r="D4" s="18">
        <v>4656.7450000000017</v>
      </c>
      <c r="E4" s="18">
        <v>4613.2210000000014</v>
      </c>
      <c r="F4" s="18">
        <v>4547.7270000000008</v>
      </c>
      <c r="G4" s="18">
        <v>4500.2520000000022</v>
      </c>
      <c r="H4" s="18">
        <v>4661.3649999999998</v>
      </c>
      <c r="I4" s="18">
        <v>5031.7430000000013</v>
      </c>
      <c r="J4" s="18">
        <v>5321.0380000000005</v>
      </c>
      <c r="K4" s="18">
        <v>6012.3520000000008</v>
      </c>
      <c r="L4" s="18">
        <v>6268.8380000000016</v>
      </c>
      <c r="M4" s="18">
        <v>6455.2709999999997</v>
      </c>
      <c r="N4" s="18">
        <v>6558.3020000000006</v>
      </c>
      <c r="O4" s="18">
        <v>6228.4069999999992</v>
      </c>
      <c r="P4" s="18">
        <v>5930.5430000000006</v>
      </c>
      <c r="Q4" s="18">
        <v>5568.192</v>
      </c>
      <c r="R4" s="18">
        <v>5179.715000000002</v>
      </c>
      <c r="S4" s="18">
        <v>4854.7419999999993</v>
      </c>
      <c r="T4" s="18">
        <v>5209.6429999999991</v>
      </c>
      <c r="U4" s="18">
        <v>5370.706000000001</v>
      </c>
      <c r="V4" s="18">
        <v>5479.8150000000005</v>
      </c>
      <c r="W4" s="18">
        <v>5326.0830000000014</v>
      </c>
      <c r="X4" s="18">
        <v>4915.1320000000005</v>
      </c>
      <c r="Y4" s="18">
        <v>4466.2110000000021</v>
      </c>
      <c r="Z4" s="19"/>
      <c r="AA4" s="20">
        <f>SUM(B4:Z4)</f>
        <v>126776.90000000001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154.03</v>
      </c>
      <c r="C7" s="28">
        <v>135.77000000000001</v>
      </c>
      <c r="D7" s="28">
        <v>86.43</v>
      </c>
      <c r="E7" s="28">
        <v>96.21</v>
      </c>
      <c r="F7" s="28">
        <v>122.08</v>
      </c>
      <c r="G7" s="28">
        <v>150.19999999999999</v>
      </c>
      <c r="H7" s="28">
        <v>112.44</v>
      </c>
      <c r="I7" s="28">
        <v>82.13</v>
      </c>
      <c r="J7" s="28">
        <v>110.86</v>
      </c>
      <c r="K7" s="28">
        <v>103.36</v>
      </c>
      <c r="L7" s="28">
        <v>124.83</v>
      </c>
      <c r="M7" s="28">
        <v>94.93</v>
      </c>
      <c r="N7" s="28">
        <v>72.62</v>
      </c>
      <c r="O7" s="28">
        <v>64.23</v>
      </c>
      <c r="P7" s="28">
        <v>61.89</v>
      </c>
      <c r="Q7" s="28">
        <v>96.08</v>
      </c>
      <c r="R7" s="28">
        <v>240.27</v>
      </c>
      <c r="S7" s="28">
        <v>303</v>
      </c>
      <c r="T7" s="28">
        <v>360.92</v>
      </c>
      <c r="U7" s="28">
        <v>450</v>
      </c>
      <c r="V7" s="28">
        <v>430</v>
      </c>
      <c r="W7" s="28">
        <v>313.41000000000003</v>
      </c>
      <c r="X7" s="28">
        <v>327.16000000000003</v>
      </c>
      <c r="Y7" s="28">
        <v>275.14</v>
      </c>
      <c r="Z7" s="29"/>
      <c r="AA7" s="30">
        <f>IF(SUM(B7:Z7)&lt;&gt;0,AVERAGEIF(B7:Z7,"&lt;&gt;"""),"")</f>
        <v>181.99958333333333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891.45</v>
      </c>
      <c r="C19" s="72">
        <v>880.53199999999993</v>
      </c>
      <c r="D19" s="72">
        <v>874.53899999999999</v>
      </c>
      <c r="E19" s="72">
        <v>884.53300000000002</v>
      </c>
      <c r="F19" s="72">
        <v>891.53199999999993</v>
      </c>
      <c r="G19" s="72">
        <v>862.54299999999989</v>
      </c>
      <c r="H19" s="72">
        <v>859.53700000000003</v>
      </c>
      <c r="I19" s="72">
        <v>884.54700000000003</v>
      </c>
      <c r="J19" s="72">
        <v>888.56299999999999</v>
      </c>
      <c r="K19" s="72">
        <v>902.56899999999996</v>
      </c>
      <c r="L19" s="72">
        <v>873.54700000000003</v>
      </c>
      <c r="M19" s="72">
        <v>888.53899999999999</v>
      </c>
      <c r="N19" s="72">
        <v>910.52600000000007</v>
      </c>
      <c r="O19" s="72">
        <v>903.49199999999996</v>
      </c>
      <c r="P19" s="72">
        <v>891.46399999999994</v>
      </c>
      <c r="Q19" s="72">
        <v>884.452</v>
      </c>
      <c r="R19" s="72">
        <v>886.452</v>
      </c>
      <c r="S19" s="72">
        <v>903.47699999999998</v>
      </c>
      <c r="T19" s="72">
        <v>902.41300000000001</v>
      </c>
      <c r="U19" s="72">
        <v>926.428</v>
      </c>
      <c r="V19" s="72">
        <v>911.40699999999993</v>
      </c>
      <c r="W19" s="72">
        <v>892.41200000000003</v>
      </c>
      <c r="X19" s="72">
        <v>889.41499999999996</v>
      </c>
      <c r="Y19" s="72">
        <v>880.42200000000003</v>
      </c>
      <c r="Z19" s="73"/>
      <c r="AA19" s="74">
        <f t="shared" ref="AA19:AA24" si="2">SUM(B19:Z19)</f>
        <v>21364.790999999997</v>
      </c>
    </row>
    <row r="20" spans="1:27" ht="24.95" customHeight="1" x14ac:dyDescent="0.2">
      <c r="A20" s="75" t="s">
        <v>15</v>
      </c>
      <c r="B20" s="76">
        <v>759.51199999999983</v>
      </c>
      <c r="C20" s="77">
        <v>743.10800000000006</v>
      </c>
      <c r="D20" s="77">
        <v>748.27799999999991</v>
      </c>
      <c r="E20" s="77">
        <v>741.64699999999993</v>
      </c>
      <c r="F20" s="77">
        <v>736.52600000000007</v>
      </c>
      <c r="G20" s="77">
        <v>758.49900000000002</v>
      </c>
      <c r="H20" s="77">
        <v>770.94200000000012</v>
      </c>
      <c r="I20" s="77">
        <v>784.39800000000002</v>
      </c>
      <c r="J20" s="77">
        <v>815.81599999999992</v>
      </c>
      <c r="K20" s="77">
        <v>821.32399999999996</v>
      </c>
      <c r="L20" s="77">
        <v>812.05700000000002</v>
      </c>
      <c r="M20" s="77">
        <v>836.98500000000013</v>
      </c>
      <c r="N20" s="77">
        <v>832.58699999999988</v>
      </c>
      <c r="O20" s="77">
        <v>810.66000000000008</v>
      </c>
      <c r="P20" s="77">
        <v>785.27699999999993</v>
      </c>
      <c r="Q20" s="77">
        <v>780.72500000000002</v>
      </c>
      <c r="R20" s="77">
        <v>736.24099999999999</v>
      </c>
      <c r="S20" s="77">
        <v>747.45199999999988</v>
      </c>
      <c r="T20" s="77">
        <v>797.47400000000005</v>
      </c>
      <c r="U20" s="77">
        <v>806.15599999999995</v>
      </c>
      <c r="V20" s="77">
        <v>755.57500000000016</v>
      </c>
      <c r="W20" s="77">
        <v>746.08899999999994</v>
      </c>
      <c r="X20" s="77">
        <v>722.94800000000009</v>
      </c>
      <c r="Y20" s="77">
        <v>694.84500000000003</v>
      </c>
      <c r="Z20" s="78"/>
      <c r="AA20" s="79">
        <f t="shared" si="2"/>
        <v>18545.121000000003</v>
      </c>
    </row>
    <row r="21" spans="1:27" ht="24.95" customHeight="1" x14ac:dyDescent="0.2">
      <c r="A21" s="75" t="s">
        <v>16</v>
      </c>
      <c r="B21" s="80">
        <v>2098.81</v>
      </c>
      <c r="C21" s="81">
        <v>1947.7829999999999</v>
      </c>
      <c r="D21" s="81">
        <v>1862.6779999999999</v>
      </c>
      <c r="E21" s="81">
        <v>1803.7289999999998</v>
      </c>
      <c r="F21" s="81">
        <v>1787.1</v>
      </c>
      <c r="G21" s="81">
        <v>1846.51</v>
      </c>
      <c r="H21" s="81">
        <v>1894.5399999999997</v>
      </c>
      <c r="I21" s="81">
        <v>2065.2979999999998</v>
      </c>
      <c r="J21" s="81">
        <v>2351.1589999999987</v>
      </c>
      <c r="K21" s="81">
        <v>2607.9589999999998</v>
      </c>
      <c r="L21" s="81">
        <v>2818.3339999999998</v>
      </c>
      <c r="M21" s="81">
        <v>2927.7470000000003</v>
      </c>
      <c r="N21" s="81">
        <v>2882.1889999999999</v>
      </c>
      <c r="O21" s="81">
        <v>2628.7550000000001</v>
      </c>
      <c r="P21" s="81">
        <v>2392.8020000000006</v>
      </c>
      <c r="Q21" s="81">
        <v>2314.4149999999995</v>
      </c>
      <c r="R21" s="81">
        <v>2386.4219999999996</v>
      </c>
      <c r="S21" s="81">
        <v>2542.6130000000003</v>
      </c>
      <c r="T21" s="81">
        <v>2904.7560000000003</v>
      </c>
      <c r="U21" s="81">
        <v>3030.1220000000003</v>
      </c>
      <c r="V21" s="81">
        <v>2903.5330000000004</v>
      </c>
      <c r="W21" s="81">
        <v>2646.0819999999999</v>
      </c>
      <c r="X21" s="81">
        <v>2388.2690000000007</v>
      </c>
      <c r="Y21" s="81">
        <v>2095.0439999999999</v>
      </c>
      <c r="Z21" s="78"/>
      <c r="AA21" s="79">
        <f t="shared" si="2"/>
        <v>57126.649000000005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120.5</v>
      </c>
      <c r="C23" s="77">
        <v>124.5</v>
      </c>
      <c r="D23" s="77">
        <v>129</v>
      </c>
      <c r="E23" s="77">
        <v>128.5</v>
      </c>
      <c r="F23" s="77">
        <v>135.5</v>
      </c>
      <c r="G23" s="77">
        <v>138</v>
      </c>
      <c r="H23" s="77">
        <v>139.5</v>
      </c>
      <c r="I23" s="77">
        <v>137.5</v>
      </c>
      <c r="J23" s="77">
        <v>155.5</v>
      </c>
      <c r="K23" s="77">
        <v>168.5</v>
      </c>
      <c r="L23" s="77">
        <v>181.5</v>
      </c>
      <c r="M23" s="77">
        <v>186</v>
      </c>
      <c r="N23" s="77">
        <v>198</v>
      </c>
      <c r="O23" s="77">
        <v>171.5</v>
      </c>
      <c r="P23" s="77">
        <v>163</v>
      </c>
      <c r="Q23" s="77">
        <v>162</v>
      </c>
      <c r="R23" s="77">
        <v>157</v>
      </c>
      <c r="S23" s="77">
        <v>142</v>
      </c>
      <c r="T23" s="77">
        <v>137</v>
      </c>
      <c r="U23" s="77">
        <v>142</v>
      </c>
      <c r="V23" s="77">
        <v>144.5</v>
      </c>
      <c r="W23" s="77">
        <v>149.5</v>
      </c>
      <c r="X23" s="77">
        <v>123</v>
      </c>
      <c r="Y23" s="77">
        <v>114</v>
      </c>
      <c r="Z23" s="77"/>
      <c r="AA23" s="79">
        <f t="shared" si="2"/>
        <v>3548</v>
      </c>
    </row>
    <row r="24" spans="1:27" ht="24.95" customHeight="1" x14ac:dyDescent="0.2">
      <c r="A24" s="85" t="s">
        <v>19</v>
      </c>
      <c r="B24" s="77">
        <v>288.99999999999994</v>
      </c>
      <c r="C24" s="77">
        <v>276</v>
      </c>
      <c r="D24" s="77">
        <v>268</v>
      </c>
      <c r="E24" s="77">
        <v>265.99999999999994</v>
      </c>
      <c r="F24" s="77">
        <v>268</v>
      </c>
      <c r="G24" s="77">
        <v>282</v>
      </c>
      <c r="H24" s="77">
        <v>305</v>
      </c>
      <c r="I24" s="77">
        <v>351.00000000000006</v>
      </c>
      <c r="J24" s="77">
        <v>391</v>
      </c>
      <c r="K24" s="77">
        <v>417</v>
      </c>
      <c r="L24" s="77">
        <v>426</v>
      </c>
      <c r="M24" s="77">
        <v>433.99999999999994</v>
      </c>
      <c r="N24" s="77">
        <v>433.00000000000006</v>
      </c>
      <c r="O24" s="77">
        <v>411.99999999999994</v>
      </c>
      <c r="P24" s="77">
        <v>392.99999999999994</v>
      </c>
      <c r="Q24" s="77">
        <v>385</v>
      </c>
      <c r="R24" s="77">
        <v>384.00000000000006</v>
      </c>
      <c r="S24" s="77">
        <v>395</v>
      </c>
      <c r="T24" s="77">
        <v>419</v>
      </c>
      <c r="U24" s="77">
        <v>417</v>
      </c>
      <c r="V24" s="77">
        <v>382</v>
      </c>
      <c r="W24" s="77">
        <v>341</v>
      </c>
      <c r="X24" s="77">
        <v>303.99999999999994</v>
      </c>
      <c r="Y24" s="77">
        <v>270</v>
      </c>
      <c r="Z24" s="77"/>
      <c r="AA24" s="79">
        <f t="shared" si="2"/>
        <v>8508</v>
      </c>
    </row>
    <row r="25" spans="1:27" ht="30" customHeight="1" thickBot="1" x14ac:dyDescent="0.25">
      <c r="A25" s="86" t="s">
        <v>20</v>
      </c>
      <c r="B25" s="87">
        <f t="shared" ref="B25:AA25" si="3">SUM(B19:B24)</f>
        <v>4159.2719999999999</v>
      </c>
      <c r="C25" s="88">
        <f t="shared" si="3"/>
        <v>3971.9229999999998</v>
      </c>
      <c r="D25" s="88">
        <f t="shared" si="3"/>
        <v>3882.4949999999999</v>
      </c>
      <c r="E25" s="88">
        <f t="shared" si="3"/>
        <v>3824.4089999999997</v>
      </c>
      <c r="F25" s="88">
        <f t="shared" si="3"/>
        <v>3818.6579999999999</v>
      </c>
      <c r="G25" s="88">
        <f t="shared" si="3"/>
        <v>3887.5519999999997</v>
      </c>
      <c r="H25" s="88">
        <f t="shared" si="3"/>
        <v>3969.5190000000002</v>
      </c>
      <c r="I25" s="88">
        <f t="shared" si="3"/>
        <v>4222.7430000000004</v>
      </c>
      <c r="J25" s="88">
        <f t="shared" si="3"/>
        <v>4602.0379999999986</v>
      </c>
      <c r="K25" s="88">
        <f t="shared" si="3"/>
        <v>4917.3519999999999</v>
      </c>
      <c r="L25" s="88">
        <f t="shared" si="3"/>
        <v>5111.4380000000001</v>
      </c>
      <c r="M25" s="88">
        <f t="shared" si="3"/>
        <v>5273.2710000000006</v>
      </c>
      <c r="N25" s="88">
        <f t="shared" si="3"/>
        <v>5366.3019999999997</v>
      </c>
      <c r="O25" s="88">
        <f t="shared" si="3"/>
        <v>5036.4070000000002</v>
      </c>
      <c r="P25" s="88">
        <f t="shared" si="3"/>
        <v>4735.5430000000006</v>
      </c>
      <c r="Q25" s="88">
        <f t="shared" si="3"/>
        <v>4526.5919999999996</v>
      </c>
      <c r="R25" s="88">
        <f t="shared" si="3"/>
        <v>4550.1149999999998</v>
      </c>
      <c r="S25" s="88">
        <f t="shared" si="3"/>
        <v>4730.5420000000004</v>
      </c>
      <c r="T25" s="88">
        <f t="shared" si="3"/>
        <v>5160.643</v>
      </c>
      <c r="U25" s="88">
        <f t="shared" si="3"/>
        <v>5321.7060000000001</v>
      </c>
      <c r="V25" s="88">
        <f t="shared" si="3"/>
        <v>5097.0150000000003</v>
      </c>
      <c r="W25" s="88">
        <f t="shared" si="3"/>
        <v>4775.0829999999996</v>
      </c>
      <c r="X25" s="88">
        <f t="shared" si="3"/>
        <v>4427.6320000000005</v>
      </c>
      <c r="Y25" s="88">
        <f t="shared" si="3"/>
        <v>4054.3109999999997</v>
      </c>
      <c r="Z25" s="89">
        <f t="shared" si="3"/>
        <v>0</v>
      </c>
      <c r="AA25" s="90">
        <f t="shared" si="3"/>
        <v>109422.561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444.5</v>
      </c>
      <c r="C28" s="72">
        <v>435.5</v>
      </c>
      <c r="D28" s="72">
        <v>432</v>
      </c>
      <c r="E28" s="72">
        <v>429.5</v>
      </c>
      <c r="F28" s="72">
        <v>452.5</v>
      </c>
      <c r="G28" s="72">
        <v>469</v>
      </c>
      <c r="H28" s="72">
        <v>493.5</v>
      </c>
      <c r="I28" s="72">
        <v>537.5</v>
      </c>
      <c r="J28" s="72">
        <v>595.5</v>
      </c>
      <c r="K28" s="72">
        <v>634.5</v>
      </c>
      <c r="L28" s="72">
        <v>745.5</v>
      </c>
      <c r="M28" s="72">
        <v>756</v>
      </c>
      <c r="N28" s="72">
        <v>767</v>
      </c>
      <c r="O28" s="72">
        <v>719.5</v>
      </c>
      <c r="P28" s="72">
        <v>691</v>
      </c>
      <c r="Q28" s="72">
        <v>685</v>
      </c>
      <c r="R28" s="72">
        <v>655</v>
      </c>
      <c r="S28" s="72">
        <v>586</v>
      </c>
      <c r="T28" s="72">
        <v>605</v>
      </c>
      <c r="U28" s="72">
        <v>608</v>
      </c>
      <c r="V28" s="72">
        <v>575.5</v>
      </c>
      <c r="W28" s="72">
        <v>541.5</v>
      </c>
      <c r="X28" s="72">
        <v>462</v>
      </c>
      <c r="Y28" s="72">
        <v>419</v>
      </c>
      <c r="Z28" s="73"/>
      <c r="AA28" s="74">
        <f>SUM(B28:Z28)</f>
        <v>13740</v>
      </c>
    </row>
    <row r="29" spans="1:27" ht="24.95" customHeight="1" x14ac:dyDescent="0.2">
      <c r="A29" s="75" t="s">
        <v>23</v>
      </c>
      <c r="B29" s="76">
        <v>3987.4940000000001</v>
      </c>
      <c r="C29" s="77">
        <v>3753.3629999999998</v>
      </c>
      <c r="D29" s="77">
        <v>3724.7449999999999</v>
      </c>
      <c r="E29" s="77">
        <v>3683.721</v>
      </c>
      <c r="F29" s="77">
        <v>3595.2269999999999</v>
      </c>
      <c r="G29" s="77">
        <v>3587.5520000000001</v>
      </c>
      <c r="H29" s="77">
        <v>3667.8649999999998</v>
      </c>
      <c r="I29" s="77">
        <v>3994.2429999999999</v>
      </c>
      <c r="J29" s="77">
        <v>4225.5379999999996</v>
      </c>
      <c r="K29" s="77">
        <v>4877.8519999999999</v>
      </c>
      <c r="L29" s="77">
        <v>5023.9380000000001</v>
      </c>
      <c r="M29" s="77">
        <v>5199.2709999999997</v>
      </c>
      <c r="N29" s="77">
        <v>5291.3019999999997</v>
      </c>
      <c r="O29" s="77">
        <v>5008.9070000000002</v>
      </c>
      <c r="P29" s="77">
        <v>4739.5429999999997</v>
      </c>
      <c r="Q29" s="77">
        <v>4544.5919999999996</v>
      </c>
      <c r="R29" s="77">
        <v>4094.1149999999998</v>
      </c>
      <c r="S29" s="77">
        <v>4193.5420000000004</v>
      </c>
      <c r="T29" s="77">
        <v>4604.643</v>
      </c>
      <c r="U29" s="77">
        <v>4762.7060000000001</v>
      </c>
      <c r="V29" s="77">
        <v>4570.5150000000003</v>
      </c>
      <c r="W29" s="77">
        <v>4284.5829999999996</v>
      </c>
      <c r="X29" s="77">
        <v>4000.6320000000001</v>
      </c>
      <c r="Y29" s="77">
        <v>3860.3110000000001</v>
      </c>
      <c r="Z29" s="78"/>
      <c r="AA29" s="79">
        <f>SUM(B29:Z29)</f>
        <v>103276.2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4431.9940000000006</v>
      </c>
      <c r="C31" s="62">
        <f t="shared" si="4"/>
        <v>4188.8629999999994</v>
      </c>
      <c r="D31" s="62">
        <f t="shared" si="4"/>
        <v>4156.7449999999999</v>
      </c>
      <c r="E31" s="62">
        <f t="shared" si="4"/>
        <v>4113.2209999999995</v>
      </c>
      <c r="F31" s="62">
        <f t="shared" si="4"/>
        <v>4047.7269999999999</v>
      </c>
      <c r="G31" s="62">
        <f t="shared" si="4"/>
        <v>4056.5520000000001</v>
      </c>
      <c r="H31" s="62">
        <f t="shared" si="4"/>
        <v>4161.3649999999998</v>
      </c>
      <c r="I31" s="62">
        <f t="shared" si="4"/>
        <v>4531.7430000000004</v>
      </c>
      <c r="J31" s="62">
        <f t="shared" si="4"/>
        <v>4821.0379999999996</v>
      </c>
      <c r="K31" s="62">
        <f t="shared" si="4"/>
        <v>5512.3519999999999</v>
      </c>
      <c r="L31" s="62">
        <f t="shared" si="4"/>
        <v>5769.4380000000001</v>
      </c>
      <c r="M31" s="62">
        <f t="shared" si="4"/>
        <v>5955.2709999999997</v>
      </c>
      <c r="N31" s="62">
        <f t="shared" si="4"/>
        <v>6058.3019999999997</v>
      </c>
      <c r="O31" s="62">
        <f t="shared" si="4"/>
        <v>5728.4070000000002</v>
      </c>
      <c r="P31" s="62">
        <f t="shared" si="4"/>
        <v>5430.5429999999997</v>
      </c>
      <c r="Q31" s="62">
        <f t="shared" si="4"/>
        <v>5229.5919999999996</v>
      </c>
      <c r="R31" s="62">
        <f t="shared" si="4"/>
        <v>4749.1149999999998</v>
      </c>
      <c r="S31" s="62">
        <f t="shared" si="4"/>
        <v>4779.5420000000004</v>
      </c>
      <c r="T31" s="62">
        <f t="shared" si="4"/>
        <v>5209.643</v>
      </c>
      <c r="U31" s="62">
        <f t="shared" si="4"/>
        <v>5370.7060000000001</v>
      </c>
      <c r="V31" s="62">
        <f t="shared" si="4"/>
        <v>5146.0150000000003</v>
      </c>
      <c r="W31" s="62">
        <f t="shared" si="4"/>
        <v>4826.0829999999996</v>
      </c>
      <c r="X31" s="62">
        <f t="shared" si="4"/>
        <v>4462.6319999999996</v>
      </c>
      <c r="Y31" s="62">
        <f t="shared" si="4"/>
        <v>4279.3109999999997</v>
      </c>
      <c r="Z31" s="63">
        <f t="shared" si="4"/>
        <v>0</v>
      </c>
      <c r="AA31" s="64">
        <f t="shared" si="4"/>
        <v>117016.2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24</v>
      </c>
      <c r="E34" s="95">
        <v>20</v>
      </c>
      <c r="F34" s="95">
        <v>34</v>
      </c>
      <c r="G34" s="95">
        <v>34</v>
      </c>
      <c r="H34" s="95">
        <v>34</v>
      </c>
      <c r="I34" s="95">
        <v>54</v>
      </c>
      <c r="J34" s="95">
        <v>34</v>
      </c>
      <c r="K34" s="95">
        <v>229</v>
      </c>
      <c r="L34" s="95">
        <v>295</v>
      </c>
      <c r="M34" s="95">
        <v>295</v>
      </c>
      <c r="N34" s="95">
        <v>297</v>
      </c>
      <c r="O34" s="95">
        <v>297</v>
      </c>
      <c r="P34" s="95">
        <v>295</v>
      </c>
      <c r="Q34" s="95">
        <v>300</v>
      </c>
      <c r="R34" s="95">
        <v>34</v>
      </c>
      <c r="S34" s="95">
        <v>34</v>
      </c>
      <c r="T34" s="95">
        <v>34</v>
      </c>
      <c r="U34" s="95">
        <v>34</v>
      </c>
      <c r="V34" s="95">
        <v>34</v>
      </c>
      <c r="W34" s="95">
        <v>36</v>
      </c>
      <c r="X34" s="95">
        <v>20</v>
      </c>
      <c r="Y34" s="95">
        <v>20</v>
      </c>
      <c r="Z34" s="96"/>
      <c r="AA34" s="74">
        <f t="shared" ref="AA34:AA39" si="5">SUM(B34:Z34)</f>
        <v>2528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15</v>
      </c>
      <c r="I35" s="99">
        <v>35</v>
      </c>
      <c r="J35" s="99">
        <v>15</v>
      </c>
      <c r="K35" s="99">
        <v>115</v>
      </c>
      <c r="L35" s="99">
        <v>143</v>
      </c>
      <c r="M35" s="99">
        <v>141</v>
      </c>
      <c r="N35" s="99">
        <v>155</v>
      </c>
      <c r="O35" s="99">
        <v>155</v>
      </c>
      <c r="P35" s="99">
        <v>154</v>
      </c>
      <c r="Q35" s="99">
        <v>157</v>
      </c>
      <c r="R35" s="99">
        <v>15</v>
      </c>
      <c r="S35" s="99">
        <v>15</v>
      </c>
      <c r="T35" s="99">
        <v>15</v>
      </c>
      <c r="U35" s="99">
        <v>15</v>
      </c>
      <c r="V35" s="99">
        <v>15</v>
      </c>
      <c r="W35" s="99">
        <v>15</v>
      </c>
      <c r="X35" s="99">
        <v>15</v>
      </c>
      <c r="Y35" s="99">
        <v>15</v>
      </c>
      <c r="Z35" s="100"/>
      <c r="AA35" s="79">
        <f t="shared" si="5"/>
        <v>1295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237.72199999999998</v>
      </c>
      <c r="C37" s="99">
        <v>181.94</v>
      </c>
      <c r="D37" s="99">
        <v>235.25</v>
      </c>
      <c r="E37" s="99">
        <v>253.81200000000001</v>
      </c>
      <c r="F37" s="99">
        <v>180.06900000000002</v>
      </c>
      <c r="G37" s="99">
        <v>120</v>
      </c>
      <c r="H37" s="99">
        <v>142.846</v>
      </c>
      <c r="I37" s="99">
        <v>220</v>
      </c>
      <c r="J37" s="99">
        <v>170</v>
      </c>
      <c r="K37" s="99">
        <v>251</v>
      </c>
      <c r="L37" s="99">
        <v>220</v>
      </c>
      <c r="M37" s="99">
        <v>246</v>
      </c>
      <c r="N37" s="99">
        <v>240</v>
      </c>
      <c r="O37" s="99">
        <v>240</v>
      </c>
      <c r="P37" s="99">
        <v>246</v>
      </c>
      <c r="Q37" s="99">
        <v>246</v>
      </c>
      <c r="R37" s="99">
        <v>150</v>
      </c>
      <c r="S37" s="99"/>
      <c r="T37" s="99"/>
      <c r="U37" s="99"/>
      <c r="V37" s="99"/>
      <c r="W37" s="99"/>
      <c r="X37" s="99"/>
      <c r="Y37" s="99">
        <v>190</v>
      </c>
      <c r="Z37" s="100"/>
      <c r="AA37" s="79">
        <f t="shared" si="5"/>
        <v>3770.6390000000001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443.7</v>
      </c>
      <c r="H38" s="99">
        <v>500</v>
      </c>
      <c r="I38" s="99">
        <v>500</v>
      </c>
      <c r="J38" s="99">
        <v>500</v>
      </c>
      <c r="K38" s="99">
        <v>500</v>
      </c>
      <c r="L38" s="99">
        <v>499.4</v>
      </c>
      <c r="M38" s="99">
        <v>500</v>
      </c>
      <c r="N38" s="99">
        <v>500</v>
      </c>
      <c r="O38" s="99">
        <v>500</v>
      </c>
      <c r="P38" s="99">
        <v>500</v>
      </c>
      <c r="Q38" s="99">
        <v>338.6</v>
      </c>
      <c r="R38" s="99">
        <v>430.6</v>
      </c>
      <c r="S38" s="99">
        <v>75.2</v>
      </c>
      <c r="T38" s="99"/>
      <c r="U38" s="99"/>
      <c r="V38" s="99">
        <v>333.8</v>
      </c>
      <c r="W38" s="99">
        <v>500</v>
      </c>
      <c r="X38" s="99">
        <v>452.5</v>
      </c>
      <c r="Y38" s="99">
        <v>186.9</v>
      </c>
      <c r="Z38" s="100"/>
      <c r="AA38" s="79">
        <f t="shared" si="5"/>
        <v>9760.6999999999989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772.72199999999998</v>
      </c>
      <c r="C39" s="88">
        <f t="shared" si="6"/>
        <v>716.94</v>
      </c>
      <c r="D39" s="88">
        <f t="shared" si="6"/>
        <v>774.25</v>
      </c>
      <c r="E39" s="88">
        <f t="shared" si="6"/>
        <v>788.81200000000001</v>
      </c>
      <c r="F39" s="88">
        <f t="shared" si="6"/>
        <v>729.06899999999996</v>
      </c>
      <c r="G39" s="88">
        <f t="shared" si="6"/>
        <v>612.70000000000005</v>
      </c>
      <c r="H39" s="88">
        <f t="shared" si="6"/>
        <v>691.846</v>
      </c>
      <c r="I39" s="88">
        <f t="shared" si="6"/>
        <v>809</v>
      </c>
      <c r="J39" s="88">
        <f t="shared" si="6"/>
        <v>719</v>
      </c>
      <c r="K39" s="88">
        <f t="shared" si="6"/>
        <v>1095</v>
      </c>
      <c r="L39" s="88">
        <f t="shared" si="6"/>
        <v>1157.4000000000001</v>
      </c>
      <c r="M39" s="88">
        <f t="shared" si="6"/>
        <v>1182</v>
      </c>
      <c r="N39" s="88">
        <f t="shared" si="6"/>
        <v>1192</v>
      </c>
      <c r="O39" s="88">
        <f t="shared" si="6"/>
        <v>1192</v>
      </c>
      <c r="P39" s="88">
        <f t="shared" si="6"/>
        <v>1195</v>
      </c>
      <c r="Q39" s="88">
        <f t="shared" si="6"/>
        <v>1041.5999999999999</v>
      </c>
      <c r="R39" s="88">
        <f t="shared" si="6"/>
        <v>629.6</v>
      </c>
      <c r="S39" s="88">
        <f t="shared" si="6"/>
        <v>124.2</v>
      </c>
      <c r="T39" s="88">
        <f t="shared" si="6"/>
        <v>49</v>
      </c>
      <c r="U39" s="88">
        <f t="shared" si="6"/>
        <v>49</v>
      </c>
      <c r="V39" s="88">
        <f t="shared" si="6"/>
        <v>382.8</v>
      </c>
      <c r="W39" s="88">
        <f t="shared" si="6"/>
        <v>551</v>
      </c>
      <c r="X39" s="88">
        <f t="shared" si="6"/>
        <v>487.5</v>
      </c>
      <c r="Y39" s="88">
        <f t="shared" si="6"/>
        <v>411.9</v>
      </c>
      <c r="Z39" s="89">
        <f t="shared" si="6"/>
        <v>0</v>
      </c>
      <c r="AA39" s="90">
        <f t="shared" si="5"/>
        <v>17354.339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443.7</v>
      </c>
      <c r="H46" s="99">
        <v>500</v>
      </c>
      <c r="I46" s="99">
        <v>500</v>
      </c>
      <c r="J46" s="99">
        <v>500</v>
      </c>
      <c r="K46" s="99">
        <v>500</v>
      </c>
      <c r="L46" s="99">
        <v>499.4</v>
      </c>
      <c r="M46" s="99">
        <v>500</v>
      </c>
      <c r="N46" s="99">
        <v>500</v>
      </c>
      <c r="O46" s="99">
        <v>500</v>
      </c>
      <c r="P46" s="99">
        <v>500</v>
      </c>
      <c r="Q46" s="99">
        <v>338.6</v>
      </c>
      <c r="R46" s="99">
        <v>430.6</v>
      </c>
      <c r="S46" s="99">
        <v>75.2</v>
      </c>
      <c r="T46" s="99"/>
      <c r="U46" s="99"/>
      <c r="V46" s="99">
        <v>333.8</v>
      </c>
      <c r="W46" s="99">
        <v>500</v>
      </c>
      <c r="X46" s="99">
        <v>452.5</v>
      </c>
      <c r="Y46" s="99">
        <v>186.9</v>
      </c>
      <c r="Z46" s="100"/>
      <c r="AA46" s="79">
        <f t="shared" si="7"/>
        <v>9760.6999999999989</v>
      </c>
    </row>
    <row r="47" spans="1:27" ht="24.95" customHeight="1" x14ac:dyDescent="0.2">
      <c r="A47" s="85" t="s">
        <v>47</v>
      </c>
      <c r="B47" s="98">
        <v>10.5</v>
      </c>
      <c r="C47" s="99"/>
      <c r="D47" s="99"/>
      <c r="E47" s="99"/>
      <c r="F47" s="99"/>
      <c r="G47" s="99"/>
      <c r="H47" s="99">
        <v>0.5</v>
      </c>
      <c r="I47" s="99">
        <v>1.2</v>
      </c>
      <c r="J47" s="99"/>
      <c r="K47" s="99">
        <v>33.5</v>
      </c>
      <c r="L47" s="99">
        <v>19.5</v>
      </c>
      <c r="M47" s="99">
        <v>19.5</v>
      </c>
      <c r="N47" s="99">
        <v>9.5</v>
      </c>
      <c r="O47" s="99"/>
      <c r="P47" s="99"/>
      <c r="Q47" s="99"/>
      <c r="R47" s="99"/>
      <c r="S47" s="99"/>
      <c r="T47" s="99">
        <v>0.2</v>
      </c>
      <c r="U47" s="99"/>
      <c r="V47" s="99"/>
      <c r="W47" s="99"/>
      <c r="X47" s="99"/>
      <c r="Y47" s="99"/>
      <c r="Z47" s="100"/>
      <c r="AA47" s="79">
        <f t="shared" si="7"/>
        <v>94.4</v>
      </c>
    </row>
    <row r="48" spans="1:27" ht="30" customHeight="1" thickBot="1" x14ac:dyDescent="0.25">
      <c r="A48" s="86" t="s">
        <v>48</v>
      </c>
      <c r="B48" s="87">
        <f>SUM(B42:B47)</f>
        <v>510.5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443.7</v>
      </c>
      <c r="H48" s="88">
        <f t="shared" si="8"/>
        <v>500.5</v>
      </c>
      <c r="I48" s="88">
        <f t="shared" si="8"/>
        <v>501.2</v>
      </c>
      <c r="J48" s="88">
        <f t="shared" si="8"/>
        <v>500</v>
      </c>
      <c r="K48" s="88">
        <f t="shared" si="8"/>
        <v>533.5</v>
      </c>
      <c r="L48" s="88">
        <f t="shared" si="8"/>
        <v>518.9</v>
      </c>
      <c r="M48" s="88">
        <f t="shared" si="8"/>
        <v>519.5</v>
      </c>
      <c r="N48" s="88">
        <f t="shared" si="8"/>
        <v>509.5</v>
      </c>
      <c r="O48" s="88">
        <f t="shared" si="8"/>
        <v>500</v>
      </c>
      <c r="P48" s="88">
        <f t="shared" si="8"/>
        <v>500</v>
      </c>
      <c r="Q48" s="88">
        <f t="shared" si="8"/>
        <v>338.6</v>
      </c>
      <c r="R48" s="88">
        <f t="shared" si="8"/>
        <v>430.6</v>
      </c>
      <c r="S48" s="88">
        <f t="shared" si="8"/>
        <v>75.2</v>
      </c>
      <c r="T48" s="88">
        <f t="shared" si="8"/>
        <v>0.2</v>
      </c>
      <c r="U48" s="88">
        <f t="shared" si="8"/>
        <v>0</v>
      </c>
      <c r="V48" s="88">
        <f t="shared" si="8"/>
        <v>333.8</v>
      </c>
      <c r="W48" s="88">
        <f t="shared" si="8"/>
        <v>500</v>
      </c>
      <c r="X48" s="88">
        <f t="shared" si="8"/>
        <v>452.5</v>
      </c>
      <c r="Y48" s="88">
        <f t="shared" si="8"/>
        <v>186.9</v>
      </c>
      <c r="Z48" s="89">
        <f t="shared" si="8"/>
        <v>0</v>
      </c>
      <c r="AA48" s="90">
        <f t="shared" si="7"/>
        <v>9855.1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4931.9939999999997</v>
      </c>
      <c r="C51" s="88">
        <f t="shared" si="10"/>
        <v>4688.8629999999994</v>
      </c>
      <c r="D51" s="88">
        <f t="shared" si="10"/>
        <v>4656.7449999999999</v>
      </c>
      <c r="E51" s="88">
        <f t="shared" si="10"/>
        <v>4613.2209999999995</v>
      </c>
      <c r="F51" s="88">
        <f t="shared" si="10"/>
        <v>4547.7269999999999</v>
      </c>
      <c r="G51" s="88">
        <f t="shared" si="10"/>
        <v>4500.2519999999995</v>
      </c>
      <c r="H51" s="88">
        <f t="shared" si="10"/>
        <v>4661.3649999999998</v>
      </c>
      <c r="I51" s="88">
        <f t="shared" si="10"/>
        <v>5031.7430000000004</v>
      </c>
      <c r="J51" s="88">
        <f t="shared" si="10"/>
        <v>5321.0379999999986</v>
      </c>
      <c r="K51" s="88">
        <f t="shared" si="10"/>
        <v>6012.3519999999999</v>
      </c>
      <c r="L51" s="88">
        <f t="shared" si="10"/>
        <v>6268.8379999999997</v>
      </c>
      <c r="M51" s="88">
        <f t="shared" si="10"/>
        <v>6455.2710000000006</v>
      </c>
      <c r="N51" s="88">
        <f t="shared" si="10"/>
        <v>6558.3019999999997</v>
      </c>
      <c r="O51" s="88">
        <f t="shared" si="10"/>
        <v>6228.4070000000002</v>
      </c>
      <c r="P51" s="88">
        <f t="shared" si="10"/>
        <v>5930.5430000000006</v>
      </c>
      <c r="Q51" s="88">
        <f t="shared" si="10"/>
        <v>5568.1919999999991</v>
      </c>
      <c r="R51" s="88">
        <f t="shared" si="10"/>
        <v>5179.7150000000001</v>
      </c>
      <c r="S51" s="88">
        <f t="shared" si="10"/>
        <v>4854.7420000000002</v>
      </c>
      <c r="T51" s="88">
        <f t="shared" si="10"/>
        <v>5209.643</v>
      </c>
      <c r="U51" s="88">
        <f t="shared" si="10"/>
        <v>5370.7060000000001</v>
      </c>
      <c r="V51" s="88">
        <f t="shared" si="10"/>
        <v>5479.8150000000005</v>
      </c>
      <c r="W51" s="88">
        <f t="shared" si="10"/>
        <v>5326.0829999999996</v>
      </c>
      <c r="X51" s="88">
        <f t="shared" si="10"/>
        <v>4915.1320000000005</v>
      </c>
      <c r="Y51" s="88">
        <f t="shared" si="10"/>
        <v>4466.2109999999993</v>
      </c>
      <c r="Z51" s="89">
        <f t="shared" si="10"/>
        <v>0</v>
      </c>
      <c r="AA51" s="105">
        <f>SUM(B51:Z51)</f>
        <v>126776.9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-155</v>
      </c>
      <c r="C4" s="18">
        <v>-155</v>
      </c>
      <c r="D4" s="18">
        <v>-155</v>
      </c>
      <c r="E4" s="18">
        <v>-155</v>
      </c>
      <c r="F4" s="18">
        <v>-155</v>
      </c>
      <c r="G4" s="18">
        <v>-211.3</v>
      </c>
      <c r="H4" s="18">
        <v>-155</v>
      </c>
      <c r="I4" s="18">
        <v>-21.299999999999955</v>
      </c>
      <c r="J4" s="18">
        <v>409.4</v>
      </c>
      <c r="K4" s="18">
        <v>9.5</v>
      </c>
      <c r="L4" s="18">
        <v>-155.60000000000002</v>
      </c>
      <c r="M4" s="18">
        <v>-146</v>
      </c>
      <c r="N4" s="18">
        <v>-89.100000000000023</v>
      </c>
      <c r="O4" s="18">
        <v>174.89999999999998</v>
      </c>
      <c r="P4" s="18">
        <v>107</v>
      </c>
      <c r="Q4" s="18">
        <v>-316.39999999999998</v>
      </c>
      <c r="R4" s="18">
        <v>-224.39999999999998</v>
      </c>
      <c r="S4" s="18">
        <v>-579.79999999999995</v>
      </c>
      <c r="T4" s="18">
        <v>-787.59999999999991</v>
      </c>
      <c r="U4" s="18">
        <v>-638.5</v>
      </c>
      <c r="V4" s="18">
        <v>-321.2</v>
      </c>
      <c r="W4" s="18">
        <v>-155</v>
      </c>
      <c r="X4" s="18">
        <v>-202.5</v>
      </c>
      <c r="Y4" s="18">
        <v>-468.1</v>
      </c>
      <c r="Z4" s="19"/>
      <c r="AA4" s="112">
        <f>SUM(B4:Z4)</f>
        <v>-4546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154.03</v>
      </c>
      <c r="C7" s="118">
        <v>135.77000000000001</v>
      </c>
      <c r="D7" s="118">
        <v>86.43</v>
      </c>
      <c r="E7" s="118">
        <v>96.21</v>
      </c>
      <c r="F7" s="118">
        <v>122.08</v>
      </c>
      <c r="G7" s="118">
        <v>150.19999999999999</v>
      </c>
      <c r="H7" s="118">
        <v>112.44</v>
      </c>
      <c r="I7" s="118">
        <v>82.13</v>
      </c>
      <c r="J7" s="118">
        <v>110.86</v>
      </c>
      <c r="K7" s="118">
        <v>103.36</v>
      </c>
      <c r="L7" s="118">
        <v>124.83</v>
      </c>
      <c r="M7" s="118">
        <v>94.93</v>
      </c>
      <c r="N7" s="118">
        <v>72.62</v>
      </c>
      <c r="O7" s="118">
        <v>64.23</v>
      </c>
      <c r="P7" s="118">
        <v>61.89</v>
      </c>
      <c r="Q7" s="118">
        <v>96.08</v>
      </c>
      <c r="R7" s="118">
        <v>240.27</v>
      </c>
      <c r="S7" s="118">
        <v>303</v>
      </c>
      <c r="T7" s="118">
        <v>360.92</v>
      </c>
      <c r="U7" s="118">
        <v>450</v>
      </c>
      <c r="V7" s="118">
        <v>430</v>
      </c>
      <c r="W7" s="118">
        <v>313.41000000000003</v>
      </c>
      <c r="X7" s="118">
        <v>327.16000000000003</v>
      </c>
      <c r="Y7" s="118">
        <v>275.14</v>
      </c>
      <c r="Z7" s="119"/>
      <c r="AA7" s="120">
        <f>IF(SUM(B7:Z7)&lt;&gt;0,AVERAGEIF(B7:Z7,"&lt;&gt;"""),"")</f>
        <v>181.99958333333333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655</v>
      </c>
      <c r="C13" s="130">
        <v>655</v>
      </c>
      <c r="D13" s="130">
        <v>655</v>
      </c>
      <c r="E13" s="130">
        <v>655</v>
      </c>
      <c r="F13" s="130">
        <v>655</v>
      </c>
      <c r="G13" s="130">
        <v>655</v>
      </c>
      <c r="H13" s="130">
        <v>655</v>
      </c>
      <c r="I13" s="130">
        <v>521.29999999999995</v>
      </c>
      <c r="J13" s="130">
        <v>90.6</v>
      </c>
      <c r="K13" s="130">
        <v>490.5</v>
      </c>
      <c r="L13" s="130">
        <v>655</v>
      </c>
      <c r="M13" s="130">
        <v>646</v>
      </c>
      <c r="N13" s="130">
        <v>589.1</v>
      </c>
      <c r="O13" s="130">
        <v>325.10000000000002</v>
      </c>
      <c r="P13" s="130">
        <v>393</v>
      </c>
      <c r="Q13" s="130">
        <v>655</v>
      </c>
      <c r="R13" s="130">
        <v>655</v>
      </c>
      <c r="S13" s="130">
        <v>655</v>
      </c>
      <c r="T13" s="130">
        <v>375.2</v>
      </c>
      <c r="U13" s="130">
        <v>412.4</v>
      </c>
      <c r="V13" s="130">
        <v>655</v>
      </c>
      <c r="W13" s="130">
        <v>655</v>
      </c>
      <c r="X13" s="130">
        <v>655</v>
      </c>
      <c r="Y13" s="131">
        <v>655</v>
      </c>
      <c r="Z13" s="132"/>
      <c r="AA13" s="133">
        <f t="shared" si="0"/>
        <v>13668.200000000003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412.4</v>
      </c>
      <c r="U15" s="134">
        <v>226.1</v>
      </c>
      <c r="V15" s="134"/>
      <c r="W15" s="134"/>
      <c r="X15" s="134"/>
      <c r="Y15" s="134"/>
      <c r="Z15" s="132"/>
      <c r="AA15" s="133">
        <f t="shared" si="0"/>
        <v>638.5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655</v>
      </c>
      <c r="C16" s="136">
        <f t="shared" si="1"/>
        <v>655</v>
      </c>
      <c r="D16" s="136">
        <f t="shared" si="1"/>
        <v>655</v>
      </c>
      <c r="E16" s="136">
        <f t="shared" si="1"/>
        <v>655</v>
      </c>
      <c r="F16" s="136">
        <f t="shared" si="1"/>
        <v>655</v>
      </c>
      <c r="G16" s="136">
        <f t="shared" si="1"/>
        <v>655</v>
      </c>
      <c r="H16" s="136">
        <f t="shared" si="1"/>
        <v>655</v>
      </c>
      <c r="I16" s="136">
        <f t="shared" si="1"/>
        <v>521.29999999999995</v>
      </c>
      <c r="J16" s="136">
        <f t="shared" si="1"/>
        <v>90.6</v>
      </c>
      <c r="K16" s="136">
        <f t="shared" si="1"/>
        <v>490.5</v>
      </c>
      <c r="L16" s="136">
        <f t="shared" si="1"/>
        <v>655</v>
      </c>
      <c r="M16" s="136">
        <f t="shared" si="1"/>
        <v>646</v>
      </c>
      <c r="N16" s="136">
        <f t="shared" si="1"/>
        <v>589.1</v>
      </c>
      <c r="O16" s="136">
        <f t="shared" si="1"/>
        <v>325.10000000000002</v>
      </c>
      <c r="P16" s="136">
        <f t="shared" si="1"/>
        <v>393</v>
      </c>
      <c r="Q16" s="136">
        <f t="shared" si="1"/>
        <v>655</v>
      </c>
      <c r="R16" s="136">
        <f t="shared" si="1"/>
        <v>655</v>
      </c>
      <c r="S16" s="136">
        <f t="shared" si="1"/>
        <v>655</v>
      </c>
      <c r="T16" s="136">
        <f t="shared" si="1"/>
        <v>787.59999999999991</v>
      </c>
      <c r="U16" s="136">
        <f t="shared" si="1"/>
        <v>638.5</v>
      </c>
      <c r="V16" s="136">
        <f t="shared" si="1"/>
        <v>655</v>
      </c>
      <c r="W16" s="136">
        <f t="shared" si="1"/>
        <v>655</v>
      </c>
      <c r="X16" s="136">
        <f t="shared" si="1"/>
        <v>655</v>
      </c>
      <c r="Y16" s="136">
        <f t="shared" si="1"/>
        <v>655</v>
      </c>
      <c r="Z16" s="137" t="str">
        <f t="shared" si="1"/>
        <v/>
      </c>
      <c r="AA16" s="90">
        <f t="shared" si="0"/>
        <v>14306.700000000003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443.7</v>
      </c>
      <c r="H23" s="134">
        <v>500</v>
      </c>
      <c r="I23" s="134">
        <v>500</v>
      </c>
      <c r="J23" s="134">
        <v>500</v>
      </c>
      <c r="K23" s="134">
        <v>500</v>
      </c>
      <c r="L23" s="134">
        <v>499.4</v>
      </c>
      <c r="M23" s="134">
        <v>500</v>
      </c>
      <c r="N23" s="134">
        <v>500</v>
      </c>
      <c r="O23" s="134">
        <v>500</v>
      </c>
      <c r="P23" s="134">
        <v>500</v>
      </c>
      <c r="Q23" s="134">
        <v>338.6</v>
      </c>
      <c r="R23" s="134">
        <v>430.6</v>
      </c>
      <c r="S23" s="134">
        <v>75.2</v>
      </c>
      <c r="T23" s="134"/>
      <c r="U23" s="134"/>
      <c r="V23" s="134">
        <v>333.8</v>
      </c>
      <c r="W23" s="134">
        <v>500</v>
      </c>
      <c r="X23" s="134">
        <v>452.5</v>
      </c>
      <c r="Y23" s="134">
        <v>186.9</v>
      </c>
      <c r="Z23" s="132"/>
      <c r="AA23" s="133">
        <f t="shared" si="2"/>
        <v>9760.6999999999989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443.7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499.4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338.6</v>
      </c>
      <c r="R24" s="136">
        <f t="shared" si="3"/>
        <v>430.6</v>
      </c>
      <c r="S24" s="136">
        <f t="shared" si="3"/>
        <v>75.2</v>
      </c>
      <c r="T24" s="136">
        <f t="shared" si="3"/>
        <v>0</v>
      </c>
      <c r="U24" s="136">
        <f t="shared" si="3"/>
        <v>0</v>
      </c>
      <c r="V24" s="136">
        <f t="shared" si="3"/>
        <v>333.8</v>
      </c>
      <c r="W24" s="136">
        <f t="shared" si="3"/>
        <v>500</v>
      </c>
      <c r="X24" s="136">
        <f t="shared" si="3"/>
        <v>452.5</v>
      </c>
      <c r="Y24" s="136">
        <f t="shared" si="3"/>
        <v>186.9</v>
      </c>
      <c r="Z24" s="137" t="str">
        <f t="shared" si="3"/>
        <v/>
      </c>
      <c r="AA24" s="90">
        <f t="shared" si="2"/>
        <v>9760.6999999999989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2022-10-01T11:18:52Z</dcterms:created>
  <dcterms:modified xsi:type="dcterms:W3CDTF">2022-10-01T11:18:53Z</dcterms:modified>
</cp:coreProperties>
</file>