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<sst xmlns="http://schemas.openxmlformats.org/spreadsheetml/2006/main" count="117" uniqueCount="53">
  <si>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30/09/2022 14:06:48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</si>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</sst>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  <c:pt idx="1">
                  <c:v>170</c:v>
                </c:pt>
                <c:pt idx="2">
                  <c:v>170</c:v>
                </c:pt>
                <c:pt idx="3">
                  <c:v>170</c:v>
                </c:pt>
                <c:pt idx="4">
                  <c:v>170</c:v>
                </c:pt>
                <c:pt idx="5">
                  <c:v>170</c:v>
                </c:pt>
                <c:pt idx="6">
                  <c:v>170</c:v>
                </c:pt>
                <c:pt idx="7">
                  <c:v>170</c:v>
                </c:pt>
                <c:pt idx="8">
                  <c:v>170</c:v>
                </c:pt>
                <c:pt idx="9">
                  <c:v>170</c:v>
                </c:pt>
                <c:pt idx="10">
                  <c:v>170</c:v>
                </c:pt>
                <c:pt idx="11">
                  <c:v>170</c:v>
                </c:pt>
                <c:pt idx="12">
                  <c:v>170</c:v>
                </c:pt>
                <c:pt idx="13">
                  <c:v>165</c:v>
                </c:pt>
                <c:pt idx="14">
                  <c:v>165</c:v>
                </c:pt>
                <c:pt idx="15">
                  <c:v>165</c:v>
                </c:pt>
                <c:pt idx="16">
                  <c:v>170</c:v>
                </c:pt>
                <c:pt idx="17">
                  <c:v>170</c:v>
                </c:pt>
                <c:pt idx="18">
                  <c:v>170</c:v>
                </c:pt>
                <c:pt idx="19">
                  <c:v>170</c:v>
                </c:pt>
                <c:pt idx="20">
                  <c:v>170</c:v>
                </c:pt>
                <c:pt idx="21">
                  <c:v>170</c:v>
                </c:pt>
                <c:pt idx="22">
                  <c:v>170</c:v>
                </c:pt>
                <c:pt idx="23">
                  <c:v>165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256.5</c:v>
                </c:pt>
                <c:pt idx="1">
                  <c:v>256.5</c:v>
                </c:pt>
                <c:pt idx="2">
                  <c:v>244.5</c:v>
                </c:pt>
                <c:pt idx="3">
                  <c:v>244.5</c:v>
                </c:pt>
                <c:pt idx="4">
                  <c:v>244.5</c:v>
                </c:pt>
                <c:pt idx="5">
                  <c:v>256.5</c:v>
                </c:pt>
                <c:pt idx="6">
                  <c:v>274.5</c:v>
                </c:pt>
                <c:pt idx="7">
                  <c:v>341.3</c:v>
                </c:pt>
                <c:pt idx="8">
                  <c:v>365.8</c:v>
                </c:pt>
                <c:pt idx="9">
                  <c:v>264.5</c:v>
                </c:pt>
                <c:pt idx="10">
                  <c:v>264.5</c:v>
                </c:pt>
                <c:pt idx="11">
                  <c:v>267</c:v>
                </c:pt>
                <c:pt idx="12">
                  <c:v>272</c:v>
                </c:pt>
                <c:pt idx="13">
                  <c:v>260</c:v>
                </c:pt>
                <c:pt idx="14">
                  <c:v>247</c:v>
                </c:pt>
                <c:pt idx="15">
                  <c:v>256.5</c:v>
                </c:pt>
                <c:pt idx="16">
                  <c:v>269</c:v>
                </c:pt>
                <c:pt idx="17">
                  <c:v>299.8</c:v>
                </c:pt>
                <c:pt idx="18">
                  <c:v>412.8</c:v>
                </c:pt>
                <c:pt idx="19">
                  <c:v>474.8</c:v>
                </c:pt>
                <c:pt idx="20">
                  <c:v>436</c:v>
                </c:pt>
                <c:pt idx="21">
                  <c:v>264.5</c:v>
                </c:pt>
                <c:pt idx="22">
                  <c:v>264.5</c:v>
                </c:pt>
                <c:pt idx="23">
                  <c:v>256.5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1616.212</c:v>
                </c:pt>
                <c:pt idx="1">
                  <c:v>1323.3229999999999</c:v>
                </c:pt>
                <c:pt idx="2">
                  <c:v>1335.8829999999998</c:v>
                </c:pt>
                <c:pt idx="3">
                  <c:v>1316.731</c:v>
                </c:pt>
                <c:pt idx="4">
                  <c:v>1314.443</c:v>
                </c:pt>
                <c:pt idx="5">
                  <c:v>1345.895</c:v>
                </c:pt>
                <c:pt idx="6">
                  <c:v>1357.4879999999998</c:v>
                </c:pt>
                <c:pt idx="7">
                  <c:v>1455.6790000000001</c:v>
                </c:pt>
                <c:pt idx="8">
                  <c:v>1205.9000000000001</c:v>
                </c:pt>
                <c:pt idx="9">
                  <c:v>982.9</c:v>
                </c:pt>
                <c:pt idx="10">
                  <c:v>652.9</c:v>
                </c:pt>
                <c:pt idx="11">
                  <c:v>549.9</c:v>
                </c:pt>
                <c:pt idx="12">
                  <c:v>377.9</c:v>
                </c:pt>
                <c:pt idx="13">
                  <c:v>377.9</c:v>
                </c:pt>
                <c:pt idx="14">
                  <c:v>377.9</c:v>
                </c:pt>
                <c:pt idx="15">
                  <c:v>377.9</c:v>
                </c:pt>
                <c:pt idx="16">
                  <c:v>582.45799999999997</c:v>
                </c:pt>
                <c:pt idx="17">
                  <c:v>1037.0920000000001</c:v>
                </c:pt>
                <c:pt idx="18">
                  <c:v>1373.1509999999998</c:v>
                </c:pt>
                <c:pt idx="19">
                  <c:v>1641.3779999999999</c:v>
                </c:pt>
                <c:pt idx="20">
                  <c:v>1267.6509999999998</c:v>
                </c:pt>
                <c:pt idx="21">
                  <c:v>1177.9000000000001</c:v>
                </c:pt>
                <c:pt idx="22">
                  <c:v>1097.9000000000001</c:v>
                </c:pt>
                <c:pt idx="23">
                  <c:v>1097.9000000000001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1989.1</c:v>
                </c:pt>
                <c:pt idx="1">
                  <c:v>2058</c:v>
                </c:pt>
                <c:pt idx="2">
                  <c:v>2058</c:v>
                </c:pt>
                <c:pt idx="3">
                  <c:v>2058</c:v>
                </c:pt>
                <c:pt idx="4">
                  <c:v>2058</c:v>
                </c:pt>
                <c:pt idx="5">
                  <c:v>2058</c:v>
                </c:pt>
                <c:pt idx="6">
                  <c:v>2058</c:v>
                </c:pt>
                <c:pt idx="7">
                  <c:v>1647.1</c:v>
                </c:pt>
                <c:pt idx="8">
                  <c:v>1611.6</c:v>
                </c:pt>
                <c:pt idx="9">
                  <c:v>1565.5</c:v>
                </c:pt>
                <c:pt idx="10">
                  <c:v>1538.1</c:v>
                </c:pt>
                <c:pt idx="11">
                  <c:v>1438</c:v>
                </c:pt>
                <c:pt idx="12">
                  <c:v>1378.5</c:v>
                </c:pt>
                <c:pt idx="13">
                  <c:v>1307</c:v>
                </c:pt>
                <c:pt idx="14">
                  <c:v>1377.4</c:v>
                </c:pt>
                <c:pt idx="15">
                  <c:v>1722</c:v>
                </c:pt>
                <c:pt idx="16">
                  <c:v>2009</c:v>
                </c:pt>
                <c:pt idx="17">
                  <c:v>2058</c:v>
                </c:pt>
                <c:pt idx="18">
                  <c:v>1999.1</c:v>
                </c:pt>
                <c:pt idx="19">
                  <c:v>1403</c:v>
                </c:pt>
                <c:pt idx="20">
                  <c:v>1452.2</c:v>
                </c:pt>
                <c:pt idx="21">
                  <c:v>1282.7</c:v>
                </c:pt>
                <c:pt idx="22">
                  <c:v>1558</c:v>
                </c:pt>
                <c:pt idx="23">
                  <c:v>1558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383.22699999999998</c:v>
                </c:pt>
                <c:pt idx="1">
                  <c:v>396.93099999999998</c:v>
                </c:pt>
                <c:pt idx="2">
                  <c:v>406.37999999999994</c:v>
                </c:pt>
                <c:pt idx="3">
                  <c:v>393.46899999999988</c:v>
                </c:pt>
                <c:pt idx="4">
                  <c:v>396.577</c:v>
                </c:pt>
                <c:pt idx="5">
                  <c:v>414.52200000000005</c:v>
                </c:pt>
                <c:pt idx="6">
                  <c:v>487.22399999999982</c:v>
                </c:pt>
                <c:pt idx="7">
                  <c:v>951.71900000000005</c:v>
                </c:pt>
                <c:pt idx="8">
                  <c:v>1726.5419999999997</c:v>
                </c:pt>
                <c:pt idx="9">
                  <c:v>2400.6010000000006</c:v>
                </c:pt>
                <c:pt idx="10">
                  <c:v>2883.5310000000009</c:v>
                </c:pt>
                <c:pt idx="11">
                  <c:v>3291.0020000000013</c:v>
                </c:pt>
                <c:pt idx="12">
                  <c:v>3475.3919999999998</c:v>
                </c:pt>
                <c:pt idx="13">
                  <c:v>3417.9590000000017</c:v>
                </c:pt>
                <c:pt idx="14">
                  <c:v>3166.9660000000013</c:v>
                </c:pt>
                <c:pt idx="15">
                  <c:v>2691.433</c:v>
                </c:pt>
                <c:pt idx="16">
                  <c:v>2060.8920000000003</c:v>
                </c:pt>
                <c:pt idx="17">
                  <c:v>1507.184</c:v>
                </c:pt>
                <c:pt idx="18">
                  <c:v>1339.9569999999997</c:v>
                </c:pt>
                <c:pt idx="19">
                  <c:v>1370.8490000000004</c:v>
                </c:pt>
                <c:pt idx="20">
                  <c:v>1430.143</c:v>
                </c:pt>
                <c:pt idx="21">
                  <c:v>1503.6039999999998</c:v>
                </c:pt>
                <c:pt idx="22">
                  <c:v>1573.152</c:v>
                </c:pt>
                <c:pt idx="23">
                  <c:v>1652.1629999999998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13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10</c:v>
                </c:pt>
                <c:pt idx="6">
                  <c:v>13</c:v>
                </c:pt>
                <c:pt idx="7">
                  <c:v>32</c:v>
                </c:pt>
                <c:pt idx="8">
                  <c:v>53</c:v>
                </c:pt>
                <c:pt idx="9">
                  <c:v>65</c:v>
                </c:pt>
                <c:pt idx="10">
                  <c:v>73</c:v>
                </c:pt>
                <c:pt idx="11">
                  <c:v>76</c:v>
                </c:pt>
                <c:pt idx="12">
                  <c:v>76</c:v>
                </c:pt>
                <c:pt idx="13">
                  <c:v>72</c:v>
                </c:pt>
                <c:pt idx="14">
                  <c:v>66</c:v>
                </c:pt>
                <c:pt idx="15">
                  <c:v>54</c:v>
                </c:pt>
                <c:pt idx="16">
                  <c:v>36</c:v>
                </c:pt>
                <c:pt idx="17">
                  <c:v>17</c:v>
                </c:pt>
                <c:pt idx="18">
                  <c:v>12</c:v>
                </c:pt>
                <c:pt idx="19">
                  <c:v>14</c:v>
                </c:pt>
                <c:pt idx="20">
                  <c:v>15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166</c:v>
                </c:pt>
                <c:pt idx="7">
                  <c:v>261</c:v>
                </c:pt>
                <c:pt idx="8">
                  <c:v>115</c:v>
                </c:pt>
                <c:pt idx="9">
                  <c:v>36</c:v>
                </c:pt>
                <c:pt idx="10">
                  <c:v>50</c:v>
                </c:pt>
                <c:pt idx="11">
                  <c:v>76</c:v>
                </c:pt>
                <c:pt idx="12">
                  <c:v>74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126</c:v>
                </c:pt>
                <c:pt idx="18">
                  <c:v>310</c:v>
                </c:pt>
                <c:pt idx="19">
                  <c:v>586</c:v>
                </c:pt>
                <c:pt idx="20">
                  <c:v>706</c:v>
                </c:pt>
                <c:pt idx="21">
                  <c:v>681</c:v>
                </c:pt>
                <c:pt idx="22">
                  <c:v>136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929768"/>
        <c:axId val="176930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4449.0860000000002</c:v>
                </c:pt>
                <c:pt idx="1">
                  <c:v>4237.7540000000008</c:v>
                </c:pt>
                <c:pt idx="2">
                  <c:v>4245.7629999999999</c:v>
                </c:pt>
                <c:pt idx="3">
                  <c:v>4213.7</c:v>
                </c:pt>
                <c:pt idx="4">
                  <c:v>4240.5199999999986</c:v>
                </c:pt>
                <c:pt idx="5">
                  <c:v>4300.9170000000013</c:v>
                </c:pt>
                <c:pt idx="6">
                  <c:v>4526.2119999999995</c:v>
                </c:pt>
                <c:pt idx="7">
                  <c:v>4858.753999999999</c:v>
                </c:pt>
                <c:pt idx="8">
                  <c:v>5247.8729999999987</c:v>
                </c:pt>
                <c:pt idx="9">
                  <c:v>5484.4779999999992</c:v>
                </c:pt>
                <c:pt idx="10">
                  <c:v>5632.0580000000009</c:v>
                </c:pt>
                <c:pt idx="11">
                  <c:v>5867.8359999999993</c:v>
                </c:pt>
                <c:pt idx="12">
                  <c:v>5823.7920000000013</c:v>
                </c:pt>
                <c:pt idx="13">
                  <c:v>5645.8040000000001</c:v>
                </c:pt>
                <c:pt idx="14">
                  <c:v>5420.2910000000002</c:v>
                </c:pt>
                <c:pt idx="15">
                  <c:v>5286.8420000000015</c:v>
                </c:pt>
                <c:pt idx="16">
                  <c:v>5147.3499999999995</c:v>
                </c:pt>
                <c:pt idx="17">
                  <c:v>5215.076</c:v>
                </c:pt>
                <c:pt idx="18">
                  <c:v>5617.0269999999991</c:v>
                </c:pt>
                <c:pt idx="19">
                  <c:v>5660.0020000000013</c:v>
                </c:pt>
                <c:pt idx="20">
                  <c:v>5477.021999999999</c:v>
                </c:pt>
                <c:pt idx="21">
                  <c:v>5096.7280000000001</c:v>
                </c:pt>
                <c:pt idx="22">
                  <c:v>4817.5749999999998</c:v>
                </c:pt>
                <c:pt idx="23">
                  <c:v>4768.5759999999991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929768"/>
        <c:axId val="176930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298.77</c:v>
                </c:pt>
                <c:pt idx="1">
                  <c:v>370.22</c:v>
                </c:pt>
                <c:pt idx="2">
                  <c:v>371.62</c:v>
                </c:pt>
                <c:pt idx="3">
                  <c:v>369.49</c:v>
                </c:pt>
                <c:pt idx="4">
                  <c:v>369.24</c:v>
                </c:pt>
                <c:pt idx="5">
                  <c:v>372.74</c:v>
                </c:pt>
                <c:pt idx="6">
                  <c:v>391</c:v>
                </c:pt>
                <c:pt idx="7">
                  <c:v>419.31</c:v>
                </c:pt>
                <c:pt idx="8">
                  <c:v>407.79</c:v>
                </c:pt>
                <c:pt idx="9">
                  <c:v>290.02</c:v>
                </c:pt>
                <c:pt idx="10">
                  <c:v>269.26</c:v>
                </c:pt>
                <c:pt idx="11">
                  <c:v>248.65</c:v>
                </c:pt>
                <c:pt idx="12">
                  <c:v>210.45</c:v>
                </c:pt>
                <c:pt idx="13">
                  <c:v>185.47</c:v>
                </c:pt>
                <c:pt idx="14">
                  <c:v>157.31</c:v>
                </c:pt>
                <c:pt idx="15">
                  <c:v>181.11</c:v>
                </c:pt>
                <c:pt idx="16">
                  <c:v>299.93</c:v>
                </c:pt>
                <c:pt idx="17">
                  <c:v>395.33</c:v>
                </c:pt>
                <c:pt idx="18">
                  <c:v>384.89</c:v>
                </c:pt>
                <c:pt idx="19">
                  <c:v>423.58</c:v>
                </c:pt>
                <c:pt idx="20">
                  <c:v>296</c:v>
                </c:pt>
                <c:pt idx="21">
                  <c:v>255.39</c:v>
                </c:pt>
                <c:pt idx="22">
                  <c:v>238.31</c:v>
                </c:pt>
                <c:pt idx="23">
                  <c:v>167.52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930944"/>
        <c:axId val="176930552"/>
      </c:lineChart>
      <c:catAx>
        <c:axId val="176929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930160"/>
        <c:crosses val="autoZero"/>
        <c:auto val="1"/>
        <c:lblAlgn val="ctr"/>
        <c:lblOffset val="100"/>
        <c:noMultiLvlLbl val="0"/>
      </c:catAx>
      <c:valAx>
        <c:axId val="176930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929768"/>
        <c:crosses val="autoZero"/>
        <c:crossBetween val="between"/>
      </c:valAx>
      <c:valAx>
        <c:axId val="176930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930944"/>
        <c:crosses val="max"/>
        <c:crossBetween val="between"/>
      </c:valAx>
      <c:catAx>
        <c:axId val="176930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930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4449.0389999999998</v>
      </c>
      <c r="C4" s="18">
        <v>4237.753999999999</v>
      </c>
      <c r="D4" s="18">
        <v>4245.762999999999</v>
      </c>
      <c r="E4" s="18">
        <v>4213.6999999999989</v>
      </c>
      <c r="F4" s="18">
        <v>4240.5200000000013</v>
      </c>
      <c r="G4" s="18">
        <v>4300.9170000000013</v>
      </c>
      <c r="H4" s="18">
        <v>4526.2120000000004</v>
      </c>
      <c r="I4" s="18">
        <v>4858.7980000000016</v>
      </c>
      <c r="J4" s="18">
        <v>5247.8420000000006</v>
      </c>
      <c r="K4" s="18">
        <v>5484.5009999999984</v>
      </c>
      <c r="L4" s="18">
        <v>5632.0310000000009</v>
      </c>
      <c r="M4" s="18">
        <v>5867.902</v>
      </c>
      <c r="N4" s="18">
        <v>5823.7920000000004</v>
      </c>
      <c r="O4" s="18">
        <v>5645.8590000000013</v>
      </c>
      <c r="P4" s="18">
        <v>5420.2660000000024</v>
      </c>
      <c r="Q4" s="18">
        <v>5286.8330000000005</v>
      </c>
      <c r="R4" s="18">
        <v>5147.3500000000022</v>
      </c>
      <c r="S4" s="18">
        <v>5215.076</v>
      </c>
      <c r="T4" s="18">
        <v>5617.0080000000007</v>
      </c>
      <c r="U4" s="18">
        <v>5660.027</v>
      </c>
      <c r="V4" s="18">
        <v>5476.9940000000006</v>
      </c>
      <c r="W4" s="18">
        <v>5096.7040000000006</v>
      </c>
      <c r="X4" s="18">
        <v>4817.5519999999997</v>
      </c>
      <c r="Y4" s="18">
        <v>4768.5629999999983</v>
      </c>
      <c r="Z4" s="19"/>
      <c r="AA4" s="20">
        <f>SUM(B4:Z4)</f>
        <v>121281.00300000001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298.77</v>
      </c>
      <c r="C7" s="28">
        <v>370.22</v>
      </c>
      <c r="D7" s="28">
        <v>371.62</v>
      </c>
      <c r="E7" s="28">
        <v>369.49</v>
      </c>
      <c r="F7" s="28">
        <v>369.24</v>
      </c>
      <c r="G7" s="28">
        <v>372.74</v>
      </c>
      <c r="H7" s="28">
        <v>391</v>
      </c>
      <c r="I7" s="28">
        <v>419.31</v>
      </c>
      <c r="J7" s="28">
        <v>407.79</v>
      </c>
      <c r="K7" s="28">
        <v>290.02</v>
      </c>
      <c r="L7" s="28">
        <v>269.26</v>
      </c>
      <c r="M7" s="28">
        <v>248.65</v>
      </c>
      <c r="N7" s="28">
        <v>210.45</v>
      </c>
      <c r="O7" s="28">
        <v>185.47</v>
      </c>
      <c r="P7" s="28">
        <v>157.31</v>
      </c>
      <c r="Q7" s="28">
        <v>181.11</v>
      </c>
      <c r="R7" s="28">
        <v>299.93</v>
      </c>
      <c r="S7" s="28">
        <v>395.33</v>
      </c>
      <c r="T7" s="28">
        <v>384.89</v>
      </c>
      <c r="U7" s="28">
        <v>423.58</v>
      </c>
      <c r="V7" s="28">
        <v>296</v>
      </c>
      <c r="W7" s="28">
        <v>255.39</v>
      </c>
      <c r="X7" s="28">
        <v>238.31</v>
      </c>
      <c r="Y7" s="28">
        <v>167.52</v>
      </c>
      <c r="Z7" s="29"/>
      <c r="AA7" s="30">
        <f>IF(SUM(B7:Z7)&lt;&gt;0,AVERAGEIF(B7:Z7,"&lt;&gt;"""),"")</f>
        <v>307.22500000000008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>
        <v>170</v>
      </c>
      <c r="D10" s="42">
        <v>170</v>
      </c>
      <c r="E10" s="42">
        <v>170</v>
      </c>
      <c r="F10" s="42">
        <v>170</v>
      </c>
      <c r="G10" s="42">
        <v>170</v>
      </c>
      <c r="H10" s="42">
        <v>170</v>
      </c>
      <c r="I10" s="42">
        <v>170</v>
      </c>
      <c r="J10" s="42">
        <v>170</v>
      </c>
      <c r="K10" s="42">
        <v>170</v>
      </c>
      <c r="L10" s="42">
        <v>170</v>
      </c>
      <c r="M10" s="42">
        <v>170</v>
      </c>
      <c r="N10" s="42">
        <v>170</v>
      </c>
      <c r="O10" s="42">
        <v>165</v>
      </c>
      <c r="P10" s="42">
        <v>165</v>
      </c>
      <c r="Q10" s="42">
        <v>165</v>
      </c>
      <c r="R10" s="42">
        <v>170</v>
      </c>
      <c r="S10" s="42">
        <v>170</v>
      </c>
      <c r="T10" s="42">
        <v>170</v>
      </c>
      <c r="U10" s="42">
        <v>170</v>
      </c>
      <c r="V10" s="42">
        <v>170</v>
      </c>
      <c r="W10" s="42">
        <v>170</v>
      </c>
      <c r="X10" s="42">
        <v>170</v>
      </c>
      <c r="Y10" s="42">
        <v>165</v>
      </c>
      <c r="Z10" s="43"/>
      <c r="AA10" s="44">
        <f t="shared" ref="AA10:AA15" si="0">SUM(B10:Z10)</f>
        <v>4060</v>
      </c>
    </row>
    <row r="11" spans="1:27" ht="24.95" customHeight="1" x14ac:dyDescent="0.2">
      <c r="A11" s="45" t="s">
        <v>7</v>
      </c>
      <c r="B11" s="46">
        <v>256.5</v>
      </c>
      <c r="C11" s="47">
        <v>256.5</v>
      </c>
      <c r="D11" s="47">
        <v>244.5</v>
      </c>
      <c r="E11" s="47">
        <v>244.5</v>
      </c>
      <c r="F11" s="47">
        <v>244.5</v>
      </c>
      <c r="G11" s="47">
        <v>256.5</v>
      </c>
      <c r="H11" s="47">
        <v>274.5</v>
      </c>
      <c r="I11" s="47">
        <v>341.3</v>
      </c>
      <c r="J11" s="47">
        <v>365.8</v>
      </c>
      <c r="K11" s="47">
        <v>264.5</v>
      </c>
      <c r="L11" s="47">
        <v>264.5</v>
      </c>
      <c r="M11" s="47">
        <v>267</v>
      </c>
      <c r="N11" s="47">
        <v>272</v>
      </c>
      <c r="O11" s="47">
        <v>260</v>
      </c>
      <c r="P11" s="47">
        <v>247</v>
      </c>
      <c r="Q11" s="47">
        <v>256.5</v>
      </c>
      <c r="R11" s="47">
        <v>269</v>
      </c>
      <c r="S11" s="47">
        <v>299.8</v>
      </c>
      <c r="T11" s="47">
        <v>412.8</v>
      </c>
      <c r="U11" s="47">
        <v>474.8</v>
      </c>
      <c r="V11" s="47">
        <v>436</v>
      </c>
      <c r="W11" s="47">
        <v>264.5</v>
      </c>
      <c r="X11" s="47">
        <v>264.5</v>
      </c>
      <c r="Y11" s="47">
        <v>256.5</v>
      </c>
      <c r="Z11" s="48"/>
      <c r="AA11" s="49">
        <f t="shared" si="0"/>
        <v>6994.0000000000009</v>
      </c>
    </row>
    <row r="12" spans="1:27" ht="24.95" customHeight="1" x14ac:dyDescent="0.2">
      <c r="A12" s="50" t="s">
        <v>8</v>
      </c>
      <c r="B12" s="51">
        <v>1616.212</v>
      </c>
      <c r="C12" s="52">
        <v>1323.3229999999999</v>
      </c>
      <c r="D12" s="52">
        <v>1335.8829999999998</v>
      </c>
      <c r="E12" s="52">
        <v>1316.731</v>
      </c>
      <c r="F12" s="52">
        <v>1314.443</v>
      </c>
      <c r="G12" s="52">
        <v>1345.895</v>
      </c>
      <c r="H12" s="52">
        <v>1357.4879999999998</v>
      </c>
      <c r="I12" s="52">
        <v>1455.6790000000001</v>
      </c>
      <c r="J12" s="52">
        <v>1205.9000000000001</v>
      </c>
      <c r="K12" s="52">
        <v>982.9</v>
      </c>
      <c r="L12" s="52">
        <v>652.9</v>
      </c>
      <c r="M12" s="52">
        <v>549.9</v>
      </c>
      <c r="N12" s="52">
        <v>377.9</v>
      </c>
      <c r="O12" s="52">
        <v>377.9</v>
      </c>
      <c r="P12" s="52">
        <v>377.9</v>
      </c>
      <c r="Q12" s="52">
        <v>377.9</v>
      </c>
      <c r="R12" s="52">
        <v>582.45799999999997</v>
      </c>
      <c r="S12" s="52">
        <v>1037.0920000000001</v>
      </c>
      <c r="T12" s="52">
        <v>1373.1509999999998</v>
      </c>
      <c r="U12" s="52">
        <v>1641.3779999999999</v>
      </c>
      <c r="V12" s="52">
        <v>1267.6509999999998</v>
      </c>
      <c r="W12" s="52">
        <v>1177.9000000000001</v>
      </c>
      <c r="X12" s="52">
        <v>1097.9000000000001</v>
      </c>
      <c r="Y12" s="52">
        <v>1097.9000000000001</v>
      </c>
      <c r="Z12" s="53"/>
      <c r="AA12" s="54">
        <f t="shared" si="0"/>
        <v>25244.284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166</v>
      </c>
      <c r="I13" s="52">
        <v>261</v>
      </c>
      <c r="J13" s="52">
        <v>115</v>
      </c>
      <c r="K13" s="52">
        <v>36</v>
      </c>
      <c r="L13" s="52">
        <v>50</v>
      </c>
      <c r="M13" s="52">
        <v>76</v>
      </c>
      <c r="N13" s="52">
        <v>74</v>
      </c>
      <c r="O13" s="52">
        <v>46</v>
      </c>
      <c r="P13" s="52">
        <v>20</v>
      </c>
      <c r="Q13" s="52">
        <v>20</v>
      </c>
      <c r="R13" s="52">
        <v>20</v>
      </c>
      <c r="S13" s="52">
        <v>126</v>
      </c>
      <c r="T13" s="52">
        <v>310</v>
      </c>
      <c r="U13" s="52">
        <v>586</v>
      </c>
      <c r="V13" s="52">
        <v>706</v>
      </c>
      <c r="W13" s="52">
        <v>681</v>
      </c>
      <c r="X13" s="52">
        <v>136</v>
      </c>
      <c r="Y13" s="52">
        <v>20</v>
      </c>
      <c r="Z13" s="53"/>
      <c r="AA13" s="54">
        <f t="shared" si="0"/>
        <v>3621</v>
      </c>
    </row>
    <row r="14" spans="1:27" ht="24.95" customHeight="1" x14ac:dyDescent="0.2">
      <c r="A14" s="55" t="s">
        <v>10</v>
      </c>
      <c r="B14" s="56">
        <v>383.22699999999998</v>
      </c>
      <c r="C14" s="57">
        <v>396.93099999999998</v>
      </c>
      <c r="D14" s="57">
        <v>406.37999999999994</v>
      </c>
      <c r="E14" s="57">
        <v>393.46899999999988</v>
      </c>
      <c r="F14" s="57">
        <v>396.577</v>
      </c>
      <c r="G14" s="57">
        <v>414.52200000000005</v>
      </c>
      <c r="H14" s="57">
        <v>487.22399999999982</v>
      </c>
      <c r="I14" s="57">
        <v>951.71900000000005</v>
      </c>
      <c r="J14" s="57">
        <v>1726.5419999999997</v>
      </c>
      <c r="K14" s="57">
        <v>2400.6010000000006</v>
      </c>
      <c r="L14" s="57">
        <v>2883.5310000000009</v>
      </c>
      <c r="M14" s="57">
        <v>3291.0020000000013</v>
      </c>
      <c r="N14" s="57">
        <v>3475.3919999999998</v>
      </c>
      <c r="O14" s="57">
        <v>3417.9590000000017</v>
      </c>
      <c r="P14" s="57">
        <v>3166.9660000000013</v>
      </c>
      <c r="Q14" s="57">
        <v>2691.433</v>
      </c>
      <c r="R14" s="57">
        <v>2060.8920000000003</v>
      </c>
      <c r="S14" s="57">
        <v>1507.184</v>
      </c>
      <c r="T14" s="57">
        <v>1339.9569999999997</v>
      </c>
      <c r="U14" s="57">
        <v>1370.8490000000004</v>
      </c>
      <c r="V14" s="57">
        <v>1430.143</v>
      </c>
      <c r="W14" s="57">
        <v>1503.6039999999998</v>
      </c>
      <c r="X14" s="57">
        <v>1573.152</v>
      </c>
      <c r="Y14" s="57">
        <v>1652.1629999999998</v>
      </c>
      <c r="Z14" s="58"/>
      <c r="AA14" s="59">
        <f t="shared" si="0"/>
        <v>39321.419000000002</v>
      </c>
    </row>
    <row r="15" spans="1:27" ht="24.95" customHeight="1" x14ac:dyDescent="0.2">
      <c r="A15" s="55" t="s">
        <v>11</v>
      </c>
      <c r="B15" s="56">
        <v>14</v>
      </c>
      <c r="C15" s="57">
        <v>13</v>
      </c>
      <c r="D15" s="57">
        <v>11</v>
      </c>
      <c r="E15" s="57">
        <v>11</v>
      </c>
      <c r="F15" s="57">
        <v>11</v>
      </c>
      <c r="G15" s="57">
        <v>10</v>
      </c>
      <c r="H15" s="57">
        <v>13</v>
      </c>
      <c r="I15" s="57">
        <v>32</v>
      </c>
      <c r="J15" s="57">
        <v>53</v>
      </c>
      <c r="K15" s="57">
        <v>65</v>
      </c>
      <c r="L15" s="57">
        <v>73</v>
      </c>
      <c r="M15" s="57">
        <v>76</v>
      </c>
      <c r="N15" s="57">
        <v>76</v>
      </c>
      <c r="O15" s="57">
        <v>72</v>
      </c>
      <c r="P15" s="57">
        <v>66</v>
      </c>
      <c r="Q15" s="57">
        <v>54</v>
      </c>
      <c r="R15" s="57">
        <v>36</v>
      </c>
      <c r="S15" s="57">
        <v>17</v>
      </c>
      <c r="T15" s="57">
        <v>12</v>
      </c>
      <c r="U15" s="57">
        <v>14</v>
      </c>
      <c r="V15" s="57">
        <v>15</v>
      </c>
      <c r="W15" s="57">
        <v>17</v>
      </c>
      <c r="X15" s="57">
        <v>18</v>
      </c>
      <c r="Y15" s="57">
        <v>19</v>
      </c>
      <c r="Z15" s="58"/>
      <c r="AA15" s="59">
        <f t="shared" si="0"/>
        <v>798</v>
      </c>
    </row>
    <row r="16" spans="1:27" ht="30" customHeight="1" thickBot="1" x14ac:dyDescent="0.25">
      <c r="A16" s="60" t="s">
        <v>12</v>
      </c>
      <c r="B16" s="61">
        <f>IF(LEN(B$2)&gt;0,SUM(B10:B15),"")</f>
        <v>2459.9389999999999</v>
      </c>
      <c r="C16" s="62">
        <f t="shared" ref="C16:Z16" si="1">IF(LEN(C$2)&gt;0,SUM(C10:C15),"")</f>
        <v>2179.7539999999999</v>
      </c>
      <c r="D16" s="62">
        <f t="shared" si="1"/>
        <v>2187.7629999999999</v>
      </c>
      <c r="E16" s="62">
        <f t="shared" si="1"/>
        <v>2155.6999999999998</v>
      </c>
      <c r="F16" s="62">
        <f t="shared" si="1"/>
        <v>2182.52</v>
      </c>
      <c r="G16" s="62">
        <f t="shared" si="1"/>
        <v>2242.9169999999999</v>
      </c>
      <c r="H16" s="62">
        <f t="shared" si="1"/>
        <v>2468.2119999999995</v>
      </c>
      <c r="I16" s="62">
        <f t="shared" si="1"/>
        <v>3211.6980000000003</v>
      </c>
      <c r="J16" s="62">
        <f t="shared" si="1"/>
        <v>3636.2419999999997</v>
      </c>
      <c r="K16" s="62">
        <f t="shared" si="1"/>
        <v>3919.0010000000007</v>
      </c>
      <c r="L16" s="62">
        <f t="shared" si="1"/>
        <v>4093.9310000000009</v>
      </c>
      <c r="M16" s="62">
        <f t="shared" si="1"/>
        <v>4429.9020000000019</v>
      </c>
      <c r="N16" s="62">
        <f t="shared" si="1"/>
        <v>4445.2919999999995</v>
      </c>
      <c r="O16" s="62">
        <f t="shared" si="1"/>
        <v>4338.8590000000013</v>
      </c>
      <c r="P16" s="62">
        <f t="shared" si="1"/>
        <v>4042.8660000000013</v>
      </c>
      <c r="Q16" s="62">
        <f t="shared" si="1"/>
        <v>3564.8330000000001</v>
      </c>
      <c r="R16" s="62">
        <f t="shared" si="1"/>
        <v>3138.3500000000004</v>
      </c>
      <c r="S16" s="62">
        <f t="shared" si="1"/>
        <v>3157.076</v>
      </c>
      <c r="T16" s="62">
        <f t="shared" si="1"/>
        <v>3617.9079999999994</v>
      </c>
      <c r="U16" s="62">
        <f t="shared" si="1"/>
        <v>4257.027</v>
      </c>
      <c r="V16" s="62">
        <f t="shared" si="1"/>
        <v>4024.7939999999999</v>
      </c>
      <c r="W16" s="62">
        <f t="shared" si="1"/>
        <v>3814.0039999999999</v>
      </c>
      <c r="X16" s="62">
        <f t="shared" si="1"/>
        <v>3259.5520000000001</v>
      </c>
      <c r="Y16" s="62">
        <f t="shared" si="1"/>
        <v>3210.5630000000001</v>
      </c>
      <c r="Z16" s="63" t="str">
        <f t="shared" si="1"/>
        <v/>
      </c>
      <c r="AA16" s="64">
        <f>SUM(AA10:AA15)</f>
        <v>80038.703000000009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973.4</v>
      </c>
      <c r="C28" s="72">
        <v>980.4</v>
      </c>
      <c r="D28" s="72">
        <v>967.4</v>
      </c>
      <c r="E28" s="72">
        <v>968.4</v>
      </c>
      <c r="F28" s="72">
        <v>999.4</v>
      </c>
      <c r="G28" s="72">
        <v>1021.4</v>
      </c>
      <c r="H28" s="72">
        <v>1215.4000000000001</v>
      </c>
      <c r="I28" s="72">
        <v>1638.2</v>
      </c>
      <c r="J28" s="72">
        <v>2002.7</v>
      </c>
      <c r="K28" s="72">
        <v>2257.4</v>
      </c>
      <c r="L28" s="72">
        <v>2586.4</v>
      </c>
      <c r="M28" s="72">
        <v>2866.9</v>
      </c>
      <c r="N28" s="72">
        <v>3001.9</v>
      </c>
      <c r="O28" s="72">
        <v>2955.9</v>
      </c>
      <c r="P28" s="72">
        <v>2768.9</v>
      </c>
      <c r="Q28" s="72">
        <v>2478.4</v>
      </c>
      <c r="R28" s="72">
        <v>2097.9</v>
      </c>
      <c r="S28" s="72">
        <v>1845.7</v>
      </c>
      <c r="T28" s="72">
        <v>2024.7</v>
      </c>
      <c r="U28" s="72">
        <v>2391.6999999999998</v>
      </c>
      <c r="V28" s="72">
        <v>2516.9</v>
      </c>
      <c r="W28" s="72">
        <v>2368.4</v>
      </c>
      <c r="X28" s="72">
        <v>1873.4</v>
      </c>
      <c r="Y28" s="72">
        <v>1793.4</v>
      </c>
      <c r="Z28" s="73"/>
      <c r="AA28" s="74">
        <f>SUM(B28:Z28)</f>
        <v>46594.600000000006</v>
      </c>
    </row>
    <row r="29" spans="1:27" ht="24.95" customHeight="1" x14ac:dyDescent="0.2">
      <c r="A29" s="75" t="s">
        <v>23</v>
      </c>
      <c r="B29" s="76">
        <v>960.53899999999999</v>
      </c>
      <c r="C29" s="77">
        <v>887.35400000000004</v>
      </c>
      <c r="D29" s="77">
        <v>908.36300000000006</v>
      </c>
      <c r="E29" s="77">
        <v>875.3</v>
      </c>
      <c r="F29" s="77">
        <v>871.12</v>
      </c>
      <c r="G29" s="77">
        <v>909.51700000000005</v>
      </c>
      <c r="H29" s="77">
        <v>890.81200000000001</v>
      </c>
      <c r="I29" s="77">
        <v>1188.498</v>
      </c>
      <c r="J29" s="77">
        <v>1404.5419999999999</v>
      </c>
      <c r="K29" s="77">
        <v>1426.6010000000001</v>
      </c>
      <c r="L29" s="77">
        <v>1618.5309999999999</v>
      </c>
      <c r="M29" s="77">
        <v>1778.002</v>
      </c>
      <c r="N29" s="77">
        <v>1844.3920000000001</v>
      </c>
      <c r="O29" s="77">
        <v>1782.9590000000001</v>
      </c>
      <c r="P29" s="77">
        <v>1673.9659999999999</v>
      </c>
      <c r="Q29" s="77">
        <v>1486.433</v>
      </c>
      <c r="R29" s="77">
        <v>1374.45</v>
      </c>
      <c r="S29" s="77">
        <v>1359.376</v>
      </c>
      <c r="T29" s="77">
        <v>1124.2080000000001</v>
      </c>
      <c r="U29" s="77">
        <v>1403.327</v>
      </c>
      <c r="V29" s="77">
        <v>1120.894</v>
      </c>
      <c r="W29" s="77">
        <v>1132.604</v>
      </c>
      <c r="X29" s="77">
        <v>1154.152</v>
      </c>
      <c r="Y29" s="77">
        <v>1185.163</v>
      </c>
      <c r="Z29" s="78"/>
      <c r="AA29" s="79">
        <f>SUM(B29:Z29)</f>
        <v>30361.103000000003</v>
      </c>
    </row>
    <row r="30" spans="1:27" ht="24.95" customHeight="1" x14ac:dyDescent="0.2">
      <c r="A30" s="82" t="s">
        <v>24</v>
      </c>
      <c r="B30" s="80">
        <v>1429</v>
      </c>
      <c r="C30" s="81">
        <v>1215</v>
      </c>
      <c r="D30" s="81">
        <v>1215</v>
      </c>
      <c r="E30" s="81">
        <v>1215</v>
      </c>
      <c r="F30" s="81">
        <v>1215</v>
      </c>
      <c r="G30" s="81">
        <v>1215</v>
      </c>
      <c r="H30" s="81">
        <v>1265</v>
      </c>
      <c r="I30" s="81">
        <v>1265</v>
      </c>
      <c r="J30" s="81">
        <v>1101</v>
      </c>
      <c r="K30" s="81">
        <v>1020</v>
      </c>
      <c r="L30" s="81">
        <v>690</v>
      </c>
      <c r="M30" s="81">
        <v>587</v>
      </c>
      <c r="N30" s="81">
        <v>415</v>
      </c>
      <c r="O30" s="81">
        <v>415</v>
      </c>
      <c r="P30" s="81">
        <v>415</v>
      </c>
      <c r="Q30" s="81">
        <v>415</v>
      </c>
      <c r="R30" s="81">
        <v>520</v>
      </c>
      <c r="S30" s="81">
        <v>855</v>
      </c>
      <c r="T30" s="81">
        <v>1340</v>
      </c>
      <c r="U30" s="81">
        <v>1365</v>
      </c>
      <c r="V30" s="81">
        <v>1290</v>
      </c>
      <c r="W30" s="81">
        <v>1215</v>
      </c>
      <c r="X30" s="81">
        <v>1135</v>
      </c>
      <c r="Y30" s="81">
        <v>1135</v>
      </c>
      <c r="Z30" s="83"/>
      <c r="AA30" s="84">
        <f>SUM(B30:Z30)</f>
        <v>23947</v>
      </c>
    </row>
    <row r="31" spans="1:27" ht="30" customHeight="1" thickBot="1" x14ac:dyDescent="0.25">
      <c r="A31" s="60" t="s">
        <v>25</v>
      </c>
      <c r="B31" s="61">
        <f>IF(LEN(B$2)&gt;0,SUM(B28:B30),"")</f>
        <v>3362.9389999999999</v>
      </c>
      <c r="C31" s="62">
        <f t="shared" ref="C31:Z31" si="4">IF(LEN(C$2)&gt;0,SUM(C28:C30),"")</f>
        <v>3082.7539999999999</v>
      </c>
      <c r="D31" s="62">
        <f t="shared" si="4"/>
        <v>3090.7629999999999</v>
      </c>
      <c r="E31" s="62">
        <f t="shared" si="4"/>
        <v>3058.7</v>
      </c>
      <c r="F31" s="62">
        <f t="shared" si="4"/>
        <v>3085.52</v>
      </c>
      <c r="G31" s="62">
        <f t="shared" si="4"/>
        <v>3145.9169999999999</v>
      </c>
      <c r="H31" s="62">
        <f t="shared" si="4"/>
        <v>3371.212</v>
      </c>
      <c r="I31" s="62">
        <f t="shared" si="4"/>
        <v>4091.6980000000003</v>
      </c>
      <c r="J31" s="62">
        <f t="shared" si="4"/>
        <v>4508.2420000000002</v>
      </c>
      <c r="K31" s="62">
        <f t="shared" si="4"/>
        <v>4704.0010000000002</v>
      </c>
      <c r="L31" s="62">
        <f t="shared" si="4"/>
        <v>4894.9310000000005</v>
      </c>
      <c r="M31" s="62">
        <f t="shared" si="4"/>
        <v>5231.902</v>
      </c>
      <c r="N31" s="62">
        <f t="shared" si="4"/>
        <v>5261.2920000000004</v>
      </c>
      <c r="O31" s="62">
        <f t="shared" si="4"/>
        <v>5153.8590000000004</v>
      </c>
      <c r="P31" s="62">
        <f t="shared" si="4"/>
        <v>4857.866</v>
      </c>
      <c r="Q31" s="62">
        <f t="shared" si="4"/>
        <v>4379.8330000000005</v>
      </c>
      <c r="R31" s="62">
        <f t="shared" si="4"/>
        <v>3992.3500000000004</v>
      </c>
      <c r="S31" s="62">
        <f t="shared" si="4"/>
        <v>4060.076</v>
      </c>
      <c r="T31" s="62">
        <f t="shared" si="4"/>
        <v>4488.9080000000004</v>
      </c>
      <c r="U31" s="62">
        <f t="shared" si="4"/>
        <v>5160.027</v>
      </c>
      <c r="V31" s="62">
        <f t="shared" si="4"/>
        <v>4927.7939999999999</v>
      </c>
      <c r="W31" s="62">
        <f t="shared" si="4"/>
        <v>4716.0039999999999</v>
      </c>
      <c r="X31" s="62">
        <f t="shared" si="4"/>
        <v>4162.5519999999997</v>
      </c>
      <c r="Y31" s="62">
        <f t="shared" si="4"/>
        <v>4113.5630000000001</v>
      </c>
      <c r="Z31" s="63" t="str">
        <f t="shared" si="4"/>
        <v/>
      </c>
      <c r="AA31" s="64">
        <f>SUM(AA28:AA30)</f>
        <v>100902.70300000001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420</v>
      </c>
      <c r="C34" s="95">
        <v>420</v>
      </c>
      <c r="D34" s="95">
        <v>420</v>
      </c>
      <c r="E34" s="95">
        <v>420</v>
      </c>
      <c r="F34" s="95">
        <v>420</v>
      </c>
      <c r="G34" s="95">
        <v>420</v>
      </c>
      <c r="H34" s="95">
        <v>420</v>
      </c>
      <c r="I34" s="95">
        <v>397</v>
      </c>
      <c r="J34" s="95">
        <v>389</v>
      </c>
      <c r="K34" s="95">
        <v>302</v>
      </c>
      <c r="L34" s="95">
        <v>318</v>
      </c>
      <c r="M34" s="95">
        <v>319</v>
      </c>
      <c r="N34" s="95">
        <v>333</v>
      </c>
      <c r="O34" s="95">
        <v>333</v>
      </c>
      <c r="P34" s="95">
        <v>333</v>
      </c>
      <c r="Q34" s="95">
        <v>333</v>
      </c>
      <c r="R34" s="95">
        <v>371</v>
      </c>
      <c r="S34" s="95">
        <v>420</v>
      </c>
      <c r="T34" s="95">
        <v>388</v>
      </c>
      <c r="U34" s="95">
        <v>420</v>
      </c>
      <c r="V34" s="95">
        <v>420</v>
      </c>
      <c r="W34" s="95">
        <v>420</v>
      </c>
      <c r="X34" s="95">
        <v>420</v>
      </c>
      <c r="Y34" s="95">
        <v>420</v>
      </c>
      <c r="Z34" s="96"/>
      <c r="AA34" s="74">
        <f t="shared" ref="AA34:AA39" si="5">SUM(B34:Z34)</f>
        <v>9276</v>
      </c>
    </row>
    <row r="35" spans="1:27" ht="24.95" customHeight="1" x14ac:dyDescent="0.2">
      <c r="A35" s="97" t="s">
        <v>28</v>
      </c>
      <c r="B35" s="98">
        <v>418</v>
      </c>
      <c r="C35" s="99">
        <v>418</v>
      </c>
      <c r="D35" s="99">
        <v>418</v>
      </c>
      <c r="E35" s="99">
        <v>418</v>
      </c>
      <c r="F35" s="99">
        <v>418</v>
      </c>
      <c r="G35" s="99">
        <v>418</v>
      </c>
      <c r="H35" s="99">
        <v>418</v>
      </c>
      <c r="I35" s="99">
        <v>418</v>
      </c>
      <c r="J35" s="99">
        <v>418</v>
      </c>
      <c r="K35" s="99">
        <v>418</v>
      </c>
      <c r="L35" s="99">
        <v>418</v>
      </c>
      <c r="M35" s="99">
        <v>418</v>
      </c>
      <c r="N35" s="99">
        <v>418</v>
      </c>
      <c r="O35" s="99">
        <v>418</v>
      </c>
      <c r="P35" s="99">
        <v>418</v>
      </c>
      <c r="Q35" s="99">
        <v>418</v>
      </c>
      <c r="R35" s="99">
        <v>418</v>
      </c>
      <c r="S35" s="99">
        <v>418</v>
      </c>
      <c r="T35" s="99">
        <v>418</v>
      </c>
      <c r="U35" s="99">
        <v>418</v>
      </c>
      <c r="V35" s="99">
        <v>418</v>
      </c>
      <c r="W35" s="99">
        <v>418</v>
      </c>
      <c r="X35" s="99">
        <v>418</v>
      </c>
      <c r="Y35" s="99">
        <v>418</v>
      </c>
      <c r="Z35" s="100"/>
      <c r="AA35" s="79">
        <f t="shared" si="5"/>
        <v>10032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670</v>
      </c>
      <c r="I36" s="99">
        <v>282.10000000000002</v>
      </c>
      <c r="J36" s="99">
        <v>254.6</v>
      </c>
      <c r="K36" s="99">
        <v>295.5</v>
      </c>
      <c r="L36" s="99">
        <v>252.1</v>
      </c>
      <c r="M36" s="99">
        <v>275.8</v>
      </c>
      <c r="N36" s="99">
        <v>483</v>
      </c>
      <c r="O36" s="99">
        <v>62.9</v>
      </c>
      <c r="P36" s="99">
        <v>77.400000000000006</v>
      </c>
      <c r="Q36" s="99">
        <v>422</v>
      </c>
      <c r="R36" s="99">
        <v>670</v>
      </c>
      <c r="S36" s="99">
        <v>670</v>
      </c>
      <c r="T36" s="99">
        <v>643.1</v>
      </c>
      <c r="U36" s="99">
        <v>15</v>
      </c>
      <c r="V36" s="99">
        <v>64.2</v>
      </c>
      <c r="W36" s="99">
        <v>395.7</v>
      </c>
      <c r="X36" s="99">
        <v>670</v>
      </c>
      <c r="Y36" s="99">
        <v>670</v>
      </c>
      <c r="Z36" s="100"/>
      <c r="AA36" s="79">
        <f t="shared" si="5"/>
        <v>10893.400000000003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49</v>
      </c>
      <c r="Q37" s="99">
        <v>49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49</v>
      </c>
      <c r="X37" s="99">
        <v>50</v>
      </c>
      <c r="Y37" s="99">
        <v>50</v>
      </c>
      <c r="Z37" s="100"/>
      <c r="AA37" s="79">
        <f t="shared" si="5"/>
        <v>1196</v>
      </c>
    </row>
    <row r="38" spans="1:27" ht="24.95" customHeight="1" x14ac:dyDescent="0.2">
      <c r="A38" s="97" t="s">
        <v>31</v>
      </c>
      <c r="B38" s="98">
        <v>431.1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375.2</v>
      </c>
      <c r="N38" s="99">
        <v>94.5</v>
      </c>
      <c r="O38" s="99">
        <v>444.1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/>
      <c r="X38" s="99"/>
      <c r="Y38" s="99"/>
      <c r="Z38" s="100"/>
      <c r="AA38" s="79">
        <f t="shared" si="5"/>
        <v>9844.9000000000015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1989.1</v>
      </c>
      <c r="C39" s="88">
        <f t="shared" si="6"/>
        <v>2058</v>
      </c>
      <c r="D39" s="88">
        <f t="shared" si="6"/>
        <v>2058</v>
      </c>
      <c r="E39" s="88">
        <f t="shared" si="6"/>
        <v>2058</v>
      </c>
      <c r="F39" s="88">
        <f t="shared" si="6"/>
        <v>2058</v>
      </c>
      <c r="G39" s="88">
        <f t="shared" si="6"/>
        <v>2058</v>
      </c>
      <c r="H39" s="88">
        <f t="shared" si="6"/>
        <v>2058</v>
      </c>
      <c r="I39" s="88">
        <f t="shared" si="6"/>
        <v>1647.1</v>
      </c>
      <c r="J39" s="88">
        <f t="shared" si="6"/>
        <v>1611.6</v>
      </c>
      <c r="K39" s="88">
        <f t="shared" si="6"/>
        <v>1565.5</v>
      </c>
      <c r="L39" s="88">
        <f t="shared" si="6"/>
        <v>1538.1</v>
      </c>
      <c r="M39" s="88">
        <f t="shared" si="6"/>
        <v>1438</v>
      </c>
      <c r="N39" s="88">
        <f t="shared" si="6"/>
        <v>1378.5</v>
      </c>
      <c r="O39" s="88">
        <f t="shared" si="6"/>
        <v>1307</v>
      </c>
      <c r="P39" s="88">
        <f t="shared" si="6"/>
        <v>1377.4</v>
      </c>
      <c r="Q39" s="88">
        <f t="shared" si="6"/>
        <v>1722</v>
      </c>
      <c r="R39" s="88">
        <f t="shared" si="6"/>
        <v>2009</v>
      </c>
      <c r="S39" s="88">
        <f t="shared" si="6"/>
        <v>2058</v>
      </c>
      <c r="T39" s="88">
        <f t="shared" si="6"/>
        <v>1999.1</v>
      </c>
      <c r="U39" s="88">
        <f t="shared" si="6"/>
        <v>1403</v>
      </c>
      <c r="V39" s="88">
        <f t="shared" si="6"/>
        <v>1452.2</v>
      </c>
      <c r="W39" s="88">
        <f t="shared" si="6"/>
        <v>1282.7</v>
      </c>
      <c r="X39" s="88">
        <f t="shared" si="6"/>
        <v>1558</v>
      </c>
      <c r="Y39" s="88">
        <f t="shared" si="6"/>
        <v>1558</v>
      </c>
      <c r="Z39" s="89" t="str">
        <f t="shared" si="6"/>
        <v/>
      </c>
      <c r="AA39" s="90">
        <f t="shared" si="5"/>
        <v>41242.299999999996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655</v>
      </c>
      <c r="C44" s="99">
        <v>655</v>
      </c>
      <c r="D44" s="99">
        <v>655</v>
      </c>
      <c r="E44" s="99">
        <v>655</v>
      </c>
      <c r="F44" s="99">
        <v>655</v>
      </c>
      <c r="G44" s="99">
        <v>655</v>
      </c>
      <c r="H44" s="99">
        <v>655</v>
      </c>
      <c r="I44" s="99">
        <v>267.10000000000002</v>
      </c>
      <c r="J44" s="99">
        <v>239.6</v>
      </c>
      <c r="K44" s="99">
        <v>280.5</v>
      </c>
      <c r="L44" s="99">
        <v>237.1</v>
      </c>
      <c r="M44" s="99">
        <v>260.8</v>
      </c>
      <c r="N44" s="99">
        <v>468</v>
      </c>
      <c r="O44" s="99">
        <v>47.9</v>
      </c>
      <c r="P44" s="99">
        <v>62.4</v>
      </c>
      <c r="Q44" s="99">
        <v>407</v>
      </c>
      <c r="R44" s="99">
        <v>655</v>
      </c>
      <c r="S44" s="99">
        <v>655</v>
      </c>
      <c r="T44" s="99">
        <v>628.1</v>
      </c>
      <c r="U44" s="99"/>
      <c r="V44" s="99">
        <v>49.2</v>
      </c>
      <c r="W44" s="99">
        <v>380.7</v>
      </c>
      <c r="X44" s="99">
        <v>655</v>
      </c>
      <c r="Y44" s="99">
        <v>655</v>
      </c>
      <c r="Z44" s="100"/>
      <c r="AA44" s="79">
        <f t="shared" si="7"/>
        <v>10533.400000000001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431.1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375.2</v>
      </c>
      <c r="N46" s="99">
        <v>94.5</v>
      </c>
      <c r="O46" s="99">
        <v>444.1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/>
      <c r="X46" s="99"/>
      <c r="Y46" s="99"/>
      <c r="Z46" s="100"/>
      <c r="AA46" s="79">
        <f t="shared" si="7"/>
        <v>9844.9000000000015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1086.0999999999999</v>
      </c>
      <c r="C48" s="88">
        <f t="shared" ref="C48:Z48" si="8">IF(LEN(C$2)&gt;0,SUM(C42:C47),"")</f>
        <v>1155</v>
      </c>
      <c r="D48" s="88">
        <f t="shared" si="8"/>
        <v>1155</v>
      </c>
      <c r="E48" s="88">
        <f t="shared" si="8"/>
        <v>1155</v>
      </c>
      <c r="F48" s="88">
        <f t="shared" si="8"/>
        <v>1155</v>
      </c>
      <c r="G48" s="88">
        <f t="shared" si="8"/>
        <v>1155</v>
      </c>
      <c r="H48" s="88">
        <f t="shared" si="8"/>
        <v>1155</v>
      </c>
      <c r="I48" s="88">
        <f t="shared" si="8"/>
        <v>767.1</v>
      </c>
      <c r="J48" s="88">
        <f t="shared" si="8"/>
        <v>739.6</v>
      </c>
      <c r="K48" s="88">
        <f t="shared" si="8"/>
        <v>780.5</v>
      </c>
      <c r="L48" s="88">
        <f t="shared" si="8"/>
        <v>737.1</v>
      </c>
      <c r="M48" s="88">
        <f t="shared" si="8"/>
        <v>636</v>
      </c>
      <c r="N48" s="88">
        <f t="shared" si="8"/>
        <v>562.5</v>
      </c>
      <c r="O48" s="88">
        <f t="shared" si="8"/>
        <v>492</v>
      </c>
      <c r="P48" s="88">
        <f t="shared" si="8"/>
        <v>562.4</v>
      </c>
      <c r="Q48" s="88">
        <f t="shared" si="8"/>
        <v>907</v>
      </c>
      <c r="R48" s="88">
        <f t="shared" si="8"/>
        <v>1155</v>
      </c>
      <c r="S48" s="88">
        <f t="shared" si="8"/>
        <v>1155</v>
      </c>
      <c r="T48" s="88">
        <f t="shared" si="8"/>
        <v>1128.0999999999999</v>
      </c>
      <c r="U48" s="88">
        <f t="shared" si="8"/>
        <v>500</v>
      </c>
      <c r="V48" s="88">
        <f t="shared" si="8"/>
        <v>549.20000000000005</v>
      </c>
      <c r="W48" s="88">
        <f t="shared" si="8"/>
        <v>380.7</v>
      </c>
      <c r="X48" s="88">
        <f t="shared" si="8"/>
        <v>655</v>
      </c>
      <c r="Y48" s="88">
        <f t="shared" si="8"/>
        <v>655</v>
      </c>
      <c r="Z48" s="89" t="str">
        <f t="shared" si="8"/>
        <v/>
      </c>
      <c r="AA48" s="90">
        <f t="shared" si="7"/>
        <v>20378.300000000003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4449.0389999999998</v>
      </c>
      <c r="C51" s="88">
        <f t="shared" si="10"/>
        <v>4237.7539999999999</v>
      </c>
      <c r="D51" s="88">
        <f t="shared" si="10"/>
        <v>4245.7629999999999</v>
      </c>
      <c r="E51" s="88">
        <f t="shared" si="10"/>
        <v>4213.7</v>
      </c>
      <c r="F51" s="88">
        <f t="shared" si="10"/>
        <v>4240.5200000000004</v>
      </c>
      <c r="G51" s="88">
        <f t="shared" si="10"/>
        <v>4300.9169999999995</v>
      </c>
      <c r="H51" s="88">
        <f t="shared" si="10"/>
        <v>4526.2119999999995</v>
      </c>
      <c r="I51" s="88">
        <f t="shared" si="10"/>
        <v>4858.7980000000007</v>
      </c>
      <c r="J51" s="88">
        <f t="shared" si="10"/>
        <v>5247.8419999999996</v>
      </c>
      <c r="K51" s="88">
        <f t="shared" si="10"/>
        <v>5484.5010000000002</v>
      </c>
      <c r="L51" s="88">
        <f t="shared" si="10"/>
        <v>5632.0310000000009</v>
      </c>
      <c r="M51" s="88">
        <f t="shared" si="10"/>
        <v>5867.9020000000019</v>
      </c>
      <c r="N51" s="88">
        <f t="shared" si="10"/>
        <v>5823.7919999999995</v>
      </c>
      <c r="O51" s="88">
        <f t="shared" si="10"/>
        <v>5645.8590000000013</v>
      </c>
      <c r="P51" s="88">
        <f t="shared" si="10"/>
        <v>5420.2660000000014</v>
      </c>
      <c r="Q51" s="88">
        <f t="shared" si="10"/>
        <v>5286.8330000000005</v>
      </c>
      <c r="R51" s="88">
        <f t="shared" si="10"/>
        <v>5147.3500000000004</v>
      </c>
      <c r="S51" s="88">
        <f t="shared" si="10"/>
        <v>5215.076</v>
      </c>
      <c r="T51" s="88">
        <f t="shared" si="10"/>
        <v>5617.0079999999998</v>
      </c>
      <c r="U51" s="88">
        <f t="shared" si="10"/>
        <v>5660.027</v>
      </c>
      <c r="V51" s="88">
        <f t="shared" si="10"/>
        <v>5476.9939999999997</v>
      </c>
      <c r="W51" s="88">
        <f t="shared" si="10"/>
        <v>5096.7039999999997</v>
      </c>
      <c r="X51" s="88">
        <f t="shared" si="10"/>
        <v>4817.5519999999997</v>
      </c>
      <c r="Y51" s="88">
        <f t="shared" si="10"/>
        <v>4768.5630000000001</v>
      </c>
      <c r="Z51" s="89" t="str">
        <f t="shared" si="10"/>
        <v/>
      </c>
      <c r="AA51" s="105">
        <f>SUM(B51:Z51)</f>
        <v>121281.00300000001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4449.0860000000002</v>
      </c>
      <c r="C4" s="18">
        <v>4237.7540000000008</v>
      </c>
      <c r="D4" s="18">
        <v>4245.7629999999999</v>
      </c>
      <c r="E4" s="18">
        <v>4213.7</v>
      </c>
      <c r="F4" s="18">
        <v>4240.5199999999986</v>
      </c>
      <c r="G4" s="18">
        <v>4300.9170000000013</v>
      </c>
      <c r="H4" s="18">
        <v>4526.2119999999995</v>
      </c>
      <c r="I4" s="18">
        <v>4858.753999999999</v>
      </c>
      <c r="J4" s="18">
        <v>5247.8729999999987</v>
      </c>
      <c r="K4" s="18">
        <v>5484.4779999999992</v>
      </c>
      <c r="L4" s="18">
        <v>5632.0580000000009</v>
      </c>
      <c r="M4" s="18">
        <v>5867.8359999999993</v>
      </c>
      <c r="N4" s="18">
        <v>5823.7920000000013</v>
      </c>
      <c r="O4" s="18">
        <v>5645.8040000000001</v>
      </c>
      <c r="P4" s="18">
        <v>5420.2910000000002</v>
      </c>
      <c r="Q4" s="18">
        <v>5286.8420000000015</v>
      </c>
      <c r="R4" s="18">
        <v>5147.3499999999995</v>
      </c>
      <c r="S4" s="18">
        <v>5215.076</v>
      </c>
      <c r="T4" s="18">
        <v>5617.0269999999991</v>
      </c>
      <c r="U4" s="18">
        <v>5660.0020000000013</v>
      </c>
      <c r="V4" s="18">
        <v>5477.021999999999</v>
      </c>
      <c r="W4" s="18">
        <v>5096.7280000000001</v>
      </c>
      <c r="X4" s="18">
        <v>4817.5749999999998</v>
      </c>
      <c r="Y4" s="18">
        <v>4768.5759999999991</v>
      </c>
      <c r="Z4" s="19"/>
      <c r="AA4" s="20">
        <f>SUM(B4:Z4)</f>
        <v>121281.03600000002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298.77</v>
      </c>
      <c r="C7" s="28">
        <v>370.22</v>
      </c>
      <c r="D7" s="28">
        <v>371.62</v>
      </c>
      <c r="E7" s="28">
        <v>369.49</v>
      </c>
      <c r="F7" s="28">
        <v>369.24</v>
      </c>
      <c r="G7" s="28">
        <v>372.74</v>
      </c>
      <c r="H7" s="28">
        <v>391</v>
      </c>
      <c r="I7" s="28">
        <v>419.31</v>
      </c>
      <c r="J7" s="28">
        <v>407.79</v>
      </c>
      <c r="K7" s="28">
        <v>290.02</v>
      </c>
      <c r="L7" s="28">
        <v>269.26</v>
      </c>
      <c r="M7" s="28">
        <v>248.65</v>
      </c>
      <c r="N7" s="28">
        <v>210.45</v>
      </c>
      <c r="O7" s="28">
        <v>185.47</v>
      </c>
      <c r="P7" s="28">
        <v>157.31</v>
      </c>
      <c r="Q7" s="28">
        <v>181.11</v>
      </c>
      <c r="R7" s="28">
        <v>299.93</v>
      </c>
      <c r="S7" s="28">
        <v>395.33</v>
      </c>
      <c r="T7" s="28">
        <v>384.89</v>
      </c>
      <c r="U7" s="28">
        <v>423.58</v>
      </c>
      <c r="V7" s="28">
        <v>296</v>
      </c>
      <c r="W7" s="28">
        <v>255.39</v>
      </c>
      <c r="X7" s="28">
        <v>238.31</v>
      </c>
      <c r="Y7" s="28">
        <v>167.52</v>
      </c>
      <c r="Z7" s="29"/>
      <c r="AA7" s="30">
        <f>IF(SUM(B7:Z7)&lt;&gt;0,AVERAGEIF(B7:Z7,"&lt;&gt;"""),"")</f>
        <v>307.22500000000008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899.45</v>
      </c>
      <c r="C19" s="72">
        <v>916.43600000000004</v>
      </c>
      <c r="D19" s="72">
        <v>929.44299999999998</v>
      </c>
      <c r="E19" s="72">
        <v>921.43899999999996</v>
      </c>
      <c r="F19" s="72">
        <v>914.43899999999996</v>
      </c>
      <c r="G19" s="72">
        <v>905.44600000000003</v>
      </c>
      <c r="H19" s="72">
        <v>904.44100000000003</v>
      </c>
      <c r="I19" s="72">
        <v>918.45100000000002</v>
      </c>
      <c r="J19" s="72">
        <v>940.46699999999998</v>
      </c>
      <c r="K19" s="72">
        <v>944.47299999999996</v>
      </c>
      <c r="L19" s="72">
        <v>950.45100000000002</v>
      </c>
      <c r="M19" s="72">
        <v>929.44100000000003</v>
      </c>
      <c r="N19" s="72">
        <v>951.56500000000005</v>
      </c>
      <c r="O19" s="72">
        <v>929.53499999999997</v>
      </c>
      <c r="P19" s="72">
        <v>914.51400000000001</v>
      </c>
      <c r="Q19" s="72">
        <v>912.495</v>
      </c>
      <c r="R19" s="72">
        <v>933.35599999999999</v>
      </c>
      <c r="S19" s="72">
        <v>917.38099999999997</v>
      </c>
      <c r="T19" s="72">
        <v>892.41300000000001</v>
      </c>
      <c r="U19" s="72">
        <v>907.428</v>
      </c>
      <c r="V19" s="72">
        <v>915.40699999999993</v>
      </c>
      <c r="W19" s="72">
        <v>906.41200000000003</v>
      </c>
      <c r="X19" s="72">
        <v>889.41499999999996</v>
      </c>
      <c r="Y19" s="72">
        <v>888.42200000000003</v>
      </c>
      <c r="Z19" s="73"/>
      <c r="AA19" s="74">
        <f t="shared" ref="AA19:AA24" si="2">SUM(B19:Z19)</f>
        <v>22032.719999999998</v>
      </c>
    </row>
    <row r="20" spans="1:27" ht="24.95" customHeight="1" x14ac:dyDescent="0.2">
      <c r="A20" s="75" t="s">
        <v>15</v>
      </c>
      <c r="B20" s="76">
        <v>925.25699999999995</v>
      </c>
      <c r="C20" s="77">
        <v>864.202</v>
      </c>
      <c r="D20" s="77">
        <v>839.45799999999997</v>
      </c>
      <c r="E20" s="77">
        <v>833.58199999999999</v>
      </c>
      <c r="F20" s="77">
        <v>844.69499999999994</v>
      </c>
      <c r="G20" s="77">
        <v>894.03700000000015</v>
      </c>
      <c r="H20" s="77">
        <v>946.96800000000007</v>
      </c>
      <c r="I20" s="77">
        <v>968.14199999999994</v>
      </c>
      <c r="J20" s="77">
        <v>1011.2120000000001</v>
      </c>
      <c r="K20" s="77">
        <v>1033.5769999999998</v>
      </c>
      <c r="L20" s="77">
        <v>1038.6840000000002</v>
      </c>
      <c r="M20" s="77">
        <v>1042.6000000000001</v>
      </c>
      <c r="N20" s="77">
        <v>1007.2919999999999</v>
      </c>
      <c r="O20" s="77">
        <v>998.55599999999993</v>
      </c>
      <c r="P20" s="77">
        <v>977.43</v>
      </c>
      <c r="Q20" s="77">
        <v>959.64</v>
      </c>
      <c r="R20" s="77">
        <v>919.97500000000014</v>
      </c>
      <c r="S20" s="77">
        <v>887.62599999999986</v>
      </c>
      <c r="T20" s="77">
        <v>962.1930000000001</v>
      </c>
      <c r="U20" s="77">
        <v>898.24099999999999</v>
      </c>
      <c r="V20" s="77">
        <v>871.63</v>
      </c>
      <c r="W20" s="77">
        <v>799.3839999999999</v>
      </c>
      <c r="X20" s="77">
        <v>767.56700000000001</v>
      </c>
      <c r="Y20" s="77">
        <v>754.91799999999978</v>
      </c>
      <c r="Z20" s="78"/>
      <c r="AA20" s="79">
        <f t="shared" si="2"/>
        <v>22046.865999999998</v>
      </c>
    </row>
    <row r="21" spans="1:27" ht="24.95" customHeight="1" x14ac:dyDescent="0.2">
      <c r="A21" s="75" t="s">
        <v>16</v>
      </c>
      <c r="B21" s="80">
        <v>2160.8789999999999</v>
      </c>
      <c r="C21" s="81">
        <v>2003.6160000000002</v>
      </c>
      <c r="D21" s="81">
        <v>1911.8619999999999</v>
      </c>
      <c r="E21" s="81">
        <v>1908.1790000000001</v>
      </c>
      <c r="F21" s="81">
        <v>1930.3859999999997</v>
      </c>
      <c r="G21" s="81">
        <v>2046.934</v>
      </c>
      <c r="H21" s="81">
        <v>2157.8030000000003</v>
      </c>
      <c r="I21" s="81">
        <v>2384.1609999999996</v>
      </c>
      <c r="J21" s="81">
        <v>2674.194</v>
      </c>
      <c r="K21" s="81">
        <v>2887.4279999999999</v>
      </c>
      <c r="L21" s="81">
        <v>3009.4229999999998</v>
      </c>
      <c r="M21" s="81">
        <v>3149.2950000000001</v>
      </c>
      <c r="N21" s="81">
        <v>3116.9349999999999</v>
      </c>
      <c r="O21" s="81">
        <v>2947.2129999999997</v>
      </c>
      <c r="P21" s="81">
        <v>2754.8469999999998</v>
      </c>
      <c r="Q21" s="81">
        <v>2682.2069999999999</v>
      </c>
      <c r="R21" s="81">
        <v>2711.0189999999998</v>
      </c>
      <c r="S21" s="81">
        <v>2808.0689999999995</v>
      </c>
      <c r="T21" s="81">
        <v>3124.4209999999998</v>
      </c>
      <c r="U21" s="81">
        <v>3202.433</v>
      </c>
      <c r="V21" s="81">
        <v>3098.9850000000001</v>
      </c>
      <c r="W21" s="81">
        <v>2773.732</v>
      </c>
      <c r="X21" s="81">
        <v>2538.2930000000001</v>
      </c>
      <c r="Y21" s="81">
        <v>2286.4360000000001</v>
      </c>
      <c r="Z21" s="78"/>
      <c r="AA21" s="79">
        <f t="shared" si="2"/>
        <v>62268.749999999993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118.5</v>
      </c>
      <c r="C23" s="77">
        <v>125.5</v>
      </c>
      <c r="D23" s="77">
        <v>119</v>
      </c>
      <c r="E23" s="77">
        <v>104.5</v>
      </c>
      <c r="F23" s="77">
        <v>100</v>
      </c>
      <c r="G23" s="77">
        <v>101.5</v>
      </c>
      <c r="H23" s="77">
        <v>124</v>
      </c>
      <c r="I23" s="77">
        <v>126</v>
      </c>
      <c r="J23" s="77">
        <v>114</v>
      </c>
      <c r="K23" s="77">
        <v>89</v>
      </c>
      <c r="L23" s="77">
        <v>88.5</v>
      </c>
      <c r="M23" s="77">
        <v>81.5</v>
      </c>
      <c r="N23" s="77">
        <v>79</v>
      </c>
      <c r="O23" s="77">
        <v>77.5</v>
      </c>
      <c r="P23" s="77">
        <v>79.5</v>
      </c>
      <c r="Q23" s="77">
        <v>79.5</v>
      </c>
      <c r="R23" s="77">
        <v>90</v>
      </c>
      <c r="S23" s="77">
        <v>100</v>
      </c>
      <c r="T23" s="77">
        <v>109</v>
      </c>
      <c r="U23" s="77">
        <v>105</v>
      </c>
      <c r="V23" s="77">
        <v>102</v>
      </c>
      <c r="W23" s="77">
        <v>113</v>
      </c>
      <c r="X23" s="77">
        <v>103.5</v>
      </c>
      <c r="Y23" s="77">
        <v>116.5</v>
      </c>
      <c r="Z23" s="77"/>
      <c r="AA23" s="79">
        <f t="shared" si="2"/>
        <v>2446.5</v>
      </c>
    </row>
    <row r="24" spans="1:27" ht="24.95" customHeight="1" x14ac:dyDescent="0.2">
      <c r="A24" s="85" t="s">
        <v>19</v>
      </c>
      <c r="B24" s="77">
        <v>307</v>
      </c>
      <c r="C24" s="77">
        <v>289.99999999999994</v>
      </c>
      <c r="D24" s="77">
        <v>283</v>
      </c>
      <c r="E24" s="77">
        <v>283</v>
      </c>
      <c r="F24" s="77">
        <v>287.99999999999994</v>
      </c>
      <c r="G24" s="77">
        <v>315</v>
      </c>
      <c r="H24" s="77">
        <v>355.00000000000006</v>
      </c>
      <c r="I24" s="77">
        <v>409.99999999999994</v>
      </c>
      <c r="J24" s="77">
        <v>456.00000000000006</v>
      </c>
      <c r="K24" s="77">
        <v>478</v>
      </c>
      <c r="L24" s="77">
        <v>487</v>
      </c>
      <c r="M24" s="77">
        <v>493</v>
      </c>
      <c r="N24" s="77">
        <v>498</v>
      </c>
      <c r="O24" s="77">
        <v>481.99999999999994</v>
      </c>
      <c r="P24" s="77">
        <v>462.99999999999994</v>
      </c>
      <c r="Q24" s="77">
        <v>452</v>
      </c>
      <c r="R24" s="77">
        <v>455</v>
      </c>
      <c r="S24" s="77">
        <v>464</v>
      </c>
      <c r="T24" s="77">
        <v>491</v>
      </c>
      <c r="U24" s="77">
        <v>493</v>
      </c>
      <c r="V24" s="77">
        <v>450.99999999999994</v>
      </c>
      <c r="W24" s="77">
        <v>403</v>
      </c>
      <c r="X24" s="77">
        <v>364</v>
      </c>
      <c r="Y24" s="77">
        <v>323</v>
      </c>
      <c r="Z24" s="77"/>
      <c r="AA24" s="79">
        <f t="shared" si="2"/>
        <v>9784</v>
      </c>
    </row>
    <row r="25" spans="1:27" ht="30" customHeight="1" thickBot="1" x14ac:dyDescent="0.25">
      <c r="A25" s="86" t="s">
        <v>20</v>
      </c>
      <c r="B25" s="87">
        <f t="shared" ref="B25:AA25" si="3">SUM(B19:B24)</f>
        <v>4411.0859999999993</v>
      </c>
      <c r="C25" s="88">
        <f t="shared" si="3"/>
        <v>4199.7539999999999</v>
      </c>
      <c r="D25" s="88">
        <f t="shared" si="3"/>
        <v>4207.7629999999999</v>
      </c>
      <c r="E25" s="88">
        <f t="shared" si="3"/>
        <v>4175.7</v>
      </c>
      <c r="F25" s="88">
        <f t="shared" si="3"/>
        <v>4202.5199999999995</v>
      </c>
      <c r="G25" s="88">
        <f t="shared" si="3"/>
        <v>4262.9170000000004</v>
      </c>
      <c r="H25" s="88">
        <f t="shared" si="3"/>
        <v>4488.2120000000004</v>
      </c>
      <c r="I25" s="88">
        <f t="shared" si="3"/>
        <v>4806.753999999999</v>
      </c>
      <c r="J25" s="88">
        <f t="shared" si="3"/>
        <v>5195.8729999999996</v>
      </c>
      <c r="K25" s="88">
        <f t="shared" si="3"/>
        <v>5432.4779999999992</v>
      </c>
      <c r="L25" s="88">
        <f t="shared" si="3"/>
        <v>5574.058</v>
      </c>
      <c r="M25" s="88">
        <f t="shared" si="3"/>
        <v>5695.8360000000002</v>
      </c>
      <c r="N25" s="88">
        <f t="shared" si="3"/>
        <v>5652.7919999999995</v>
      </c>
      <c r="O25" s="88">
        <f t="shared" si="3"/>
        <v>5434.8040000000001</v>
      </c>
      <c r="P25" s="88">
        <f t="shared" si="3"/>
        <v>5189.2909999999993</v>
      </c>
      <c r="Q25" s="88">
        <f t="shared" si="3"/>
        <v>5085.8419999999996</v>
      </c>
      <c r="R25" s="88">
        <f t="shared" si="3"/>
        <v>5109.3500000000004</v>
      </c>
      <c r="S25" s="88">
        <f t="shared" si="3"/>
        <v>5177.0759999999991</v>
      </c>
      <c r="T25" s="88">
        <f t="shared" si="3"/>
        <v>5579.027</v>
      </c>
      <c r="U25" s="88">
        <f t="shared" si="3"/>
        <v>5606.1019999999999</v>
      </c>
      <c r="V25" s="88">
        <f t="shared" si="3"/>
        <v>5439.0219999999999</v>
      </c>
      <c r="W25" s="88">
        <f t="shared" si="3"/>
        <v>4995.5280000000002</v>
      </c>
      <c r="X25" s="88">
        <f t="shared" si="3"/>
        <v>4662.7749999999996</v>
      </c>
      <c r="Y25" s="88">
        <f t="shared" si="3"/>
        <v>4369.2759999999998</v>
      </c>
      <c r="Z25" s="89">
        <f t="shared" si="3"/>
        <v>0</v>
      </c>
      <c r="AA25" s="90">
        <f t="shared" si="3"/>
        <v>118953.83599999998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463.5</v>
      </c>
      <c r="C28" s="72">
        <v>453.5</v>
      </c>
      <c r="D28" s="72">
        <v>440</v>
      </c>
      <c r="E28" s="72">
        <v>425.5</v>
      </c>
      <c r="F28" s="72">
        <v>426</v>
      </c>
      <c r="G28" s="72">
        <v>454.5</v>
      </c>
      <c r="H28" s="72">
        <v>517</v>
      </c>
      <c r="I28" s="72">
        <v>588</v>
      </c>
      <c r="J28" s="72">
        <v>622</v>
      </c>
      <c r="K28" s="72">
        <v>619</v>
      </c>
      <c r="L28" s="72">
        <v>633.5</v>
      </c>
      <c r="M28" s="72">
        <v>632.5</v>
      </c>
      <c r="N28" s="72">
        <v>635</v>
      </c>
      <c r="O28" s="72">
        <v>617.5</v>
      </c>
      <c r="P28" s="72">
        <v>600.5</v>
      </c>
      <c r="Q28" s="72">
        <v>589.5</v>
      </c>
      <c r="R28" s="72">
        <v>583</v>
      </c>
      <c r="S28" s="72">
        <v>602</v>
      </c>
      <c r="T28" s="72">
        <v>638</v>
      </c>
      <c r="U28" s="72">
        <v>636</v>
      </c>
      <c r="V28" s="72">
        <v>591</v>
      </c>
      <c r="W28" s="72">
        <v>554</v>
      </c>
      <c r="X28" s="72">
        <v>505.5</v>
      </c>
      <c r="Y28" s="72">
        <v>477.5</v>
      </c>
      <c r="Z28" s="73"/>
      <c r="AA28" s="74">
        <f>SUM(B28:Z28)</f>
        <v>13304.5</v>
      </c>
    </row>
    <row r="29" spans="1:27" ht="24.95" customHeight="1" x14ac:dyDescent="0.2">
      <c r="A29" s="75" t="s">
        <v>23</v>
      </c>
      <c r="B29" s="76">
        <v>3985.5859999999998</v>
      </c>
      <c r="C29" s="77">
        <v>3784.2539999999999</v>
      </c>
      <c r="D29" s="77">
        <v>3805.7629999999999</v>
      </c>
      <c r="E29" s="77">
        <v>3788.2</v>
      </c>
      <c r="F29" s="77">
        <v>3814.52</v>
      </c>
      <c r="G29" s="77">
        <v>3846.4169999999999</v>
      </c>
      <c r="H29" s="77">
        <v>4009.212</v>
      </c>
      <c r="I29" s="77">
        <v>4270.7539999999999</v>
      </c>
      <c r="J29" s="77">
        <v>4625.8729999999996</v>
      </c>
      <c r="K29" s="77">
        <v>4865.4780000000001</v>
      </c>
      <c r="L29" s="77">
        <v>4998.558</v>
      </c>
      <c r="M29" s="77">
        <v>5235.3360000000002</v>
      </c>
      <c r="N29" s="77">
        <v>5188.7920000000004</v>
      </c>
      <c r="O29" s="77">
        <v>5028.3040000000001</v>
      </c>
      <c r="P29" s="77">
        <v>4819.7910000000002</v>
      </c>
      <c r="Q29" s="77">
        <v>4697.3419999999996</v>
      </c>
      <c r="R29" s="77">
        <v>4564.3500000000004</v>
      </c>
      <c r="S29" s="77">
        <v>4613.076</v>
      </c>
      <c r="T29" s="77">
        <v>4979.027</v>
      </c>
      <c r="U29" s="77">
        <v>5008.1019999999999</v>
      </c>
      <c r="V29" s="77">
        <v>4886.0219999999999</v>
      </c>
      <c r="W29" s="77">
        <v>4479.5280000000002</v>
      </c>
      <c r="X29" s="77">
        <v>4195.2749999999996</v>
      </c>
      <c r="Y29" s="77">
        <v>4154.7759999999998</v>
      </c>
      <c r="Z29" s="78"/>
      <c r="AA29" s="79">
        <f>SUM(B29:Z29)</f>
        <v>107644.33600000001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4449.0859999999993</v>
      </c>
      <c r="C31" s="62">
        <f t="shared" si="4"/>
        <v>4237.7539999999999</v>
      </c>
      <c r="D31" s="62">
        <f t="shared" si="4"/>
        <v>4245.7629999999999</v>
      </c>
      <c r="E31" s="62">
        <f t="shared" si="4"/>
        <v>4213.7</v>
      </c>
      <c r="F31" s="62">
        <f t="shared" si="4"/>
        <v>4240.5200000000004</v>
      </c>
      <c r="G31" s="62">
        <f t="shared" si="4"/>
        <v>4300.9169999999995</v>
      </c>
      <c r="H31" s="62">
        <f t="shared" si="4"/>
        <v>4526.2119999999995</v>
      </c>
      <c r="I31" s="62">
        <f t="shared" si="4"/>
        <v>4858.7539999999999</v>
      </c>
      <c r="J31" s="62">
        <f t="shared" si="4"/>
        <v>5247.8729999999996</v>
      </c>
      <c r="K31" s="62">
        <f t="shared" si="4"/>
        <v>5484.4780000000001</v>
      </c>
      <c r="L31" s="62">
        <f t="shared" si="4"/>
        <v>5632.058</v>
      </c>
      <c r="M31" s="62">
        <f t="shared" si="4"/>
        <v>5867.8360000000002</v>
      </c>
      <c r="N31" s="62">
        <f t="shared" si="4"/>
        <v>5823.7920000000004</v>
      </c>
      <c r="O31" s="62">
        <f t="shared" si="4"/>
        <v>5645.8040000000001</v>
      </c>
      <c r="P31" s="62">
        <f t="shared" si="4"/>
        <v>5420.2910000000002</v>
      </c>
      <c r="Q31" s="62">
        <f t="shared" si="4"/>
        <v>5286.8419999999996</v>
      </c>
      <c r="R31" s="62">
        <f t="shared" si="4"/>
        <v>5147.3500000000004</v>
      </c>
      <c r="S31" s="62">
        <f t="shared" si="4"/>
        <v>5215.076</v>
      </c>
      <c r="T31" s="62">
        <f t="shared" si="4"/>
        <v>5617.027</v>
      </c>
      <c r="U31" s="62">
        <f t="shared" si="4"/>
        <v>5644.1019999999999</v>
      </c>
      <c r="V31" s="62">
        <f t="shared" si="4"/>
        <v>5477.0219999999999</v>
      </c>
      <c r="W31" s="62">
        <f t="shared" si="4"/>
        <v>5033.5280000000002</v>
      </c>
      <c r="X31" s="62">
        <f t="shared" si="4"/>
        <v>4700.7749999999996</v>
      </c>
      <c r="Y31" s="62">
        <f t="shared" si="4"/>
        <v>4632.2759999999998</v>
      </c>
      <c r="Z31" s="63">
        <f t="shared" si="4"/>
        <v>0</v>
      </c>
      <c r="AA31" s="64">
        <f t="shared" si="4"/>
        <v>120948.83600000001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34</v>
      </c>
      <c r="J34" s="95">
        <v>34</v>
      </c>
      <c r="K34" s="95">
        <v>34</v>
      </c>
      <c r="L34" s="95">
        <v>40</v>
      </c>
      <c r="M34" s="95">
        <v>40</v>
      </c>
      <c r="N34" s="95">
        <v>40</v>
      </c>
      <c r="O34" s="95">
        <v>40</v>
      </c>
      <c r="P34" s="95">
        <v>40</v>
      </c>
      <c r="Q34" s="95">
        <v>40</v>
      </c>
      <c r="R34" s="95">
        <v>20</v>
      </c>
      <c r="S34" s="95">
        <v>20</v>
      </c>
      <c r="T34" s="95">
        <v>20</v>
      </c>
      <c r="U34" s="95">
        <v>20</v>
      </c>
      <c r="V34" s="95">
        <v>20</v>
      </c>
      <c r="W34" s="95">
        <v>20</v>
      </c>
      <c r="X34" s="95">
        <v>20</v>
      </c>
      <c r="Y34" s="95">
        <v>20</v>
      </c>
      <c r="Z34" s="96"/>
      <c r="AA34" s="74">
        <f t="shared" ref="AA34:AA39" si="5">SUM(B34:Z34)</f>
        <v>642</v>
      </c>
    </row>
    <row r="35" spans="1:27" ht="24.95" customHeight="1" x14ac:dyDescent="0.2">
      <c r="A35" s="97" t="s">
        <v>41</v>
      </c>
      <c r="B35" s="98">
        <v>18</v>
      </c>
      <c r="C35" s="99">
        <v>18</v>
      </c>
      <c r="D35" s="99">
        <v>18</v>
      </c>
      <c r="E35" s="99">
        <v>18</v>
      </c>
      <c r="F35" s="99">
        <v>18</v>
      </c>
      <c r="G35" s="99">
        <v>18</v>
      </c>
      <c r="H35" s="99">
        <v>18</v>
      </c>
      <c r="I35" s="99">
        <v>18</v>
      </c>
      <c r="J35" s="99">
        <v>18</v>
      </c>
      <c r="K35" s="99">
        <v>18</v>
      </c>
      <c r="L35" s="99">
        <v>18</v>
      </c>
      <c r="M35" s="99">
        <v>132</v>
      </c>
      <c r="N35" s="99">
        <v>131</v>
      </c>
      <c r="O35" s="99">
        <v>131</v>
      </c>
      <c r="P35" s="99">
        <v>121</v>
      </c>
      <c r="Q35" s="99">
        <v>81</v>
      </c>
      <c r="R35" s="99">
        <v>18</v>
      </c>
      <c r="S35" s="99">
        <v>18</v>
      </c>
      <c r="T35" s="99">
        <v>18</v>
      </c>
      <c r="U35" s="99">
        <v>18</v>
      </c>
      <c r="V35" s="99">
        <v>18</v>
      </c>
      <c r="W35" s="99">
        <v>18</v>
      </c>
      <c r="X35" s="99">
        <v>18</v>
      </c>
      <c r="Y35" s="99">
        <v>18</v>
      </c>
      <c r="Z35" s="100"/>
      <c r="AA35" s="79">
        <f t="shared" si="5"/>
        <v>938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15.9</v>
      </c>
      <c r="V36" s="99"/>
      <c r="W36" s="99"/>
      <c r="X36" s="99"/>
      <c r="Y36" s="99"/>
      <c r="Z36" s="100"/>
      <c r="AA36" s="79">
        <f t="shared" si="5"/>
        <v>15.9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40</v>
      </c>
      <c r="P37" s="99">
        <v>70</v>
      </c>
      <c r="Q37" s="99">
        <v>80</v>
      </c>
      <c r="R37" s="99"/>
      <c r="S37" s="99"/>
      <c r="T37" s="99"/>
      <c r="U37" s="99"/>
      <c r="V37" s="99"/>
      <c r="W37" s="99"/>
      <c r="X37" s="99"/>
      <c r="Y37" s="99">
        <v>225</v>
      </c>
      <c r="Z37" s="100"/>
      <c r="AA37" s="79">
        <f t="shared" si="5"/>
        <v>415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63.2</v>
      </c>
      <c r="X38" s="99">
        <v>116.8</v>
      </c>
      <c r="Y38" s="99">
        <v>136.30000000000001</v>
      </c>
      <c r="Z38" s="100"/>
      <c r="AA38" s="79">
        <f t="shared" si="5"/>
        <v>316.3</v>
      </c>
    </row>
    <row r="39" spans="1:27" ht="30" customHeight="1" thickBot="1" x14ac:dyDescent="0.25">
      <c r="A39" s="86" t="s">
        <v>45</v>
      </c>
      <c r="B39" s="87">
        <f t="shared" ref="B39:Z39" si="6">SUM(B34:B38)</f>
        <v>38</v>
      </c>
      <c r="C39" s="88">
        <f t="shared" si="6"/>
        <v>38</v>
      </c>
      <c r="D39" s="88">
        <f t="shared" si="6"/>
        <v>38</v>
      </c>
      <c r="E39" s="88">
        <f t="shared" si="6"/>
        <v>38</v>
      </c>
      <c r="F39" s="88">
        <f t="shared" si="6"/>
        <v>38</v>
      </c>
      <c r="G39" s="88">
        <f t="shared" si="6"/>
        <v>38</v>
      </c>
      <c r="H39" s="88">
        <f t="shared" si="6"/>
        <v>38</v>
      </c>
      <c r="I39" s="88">
        <f t="shared" si="6"/>
        <v>52</v>
      </c>
      <c r="J39" s="88">
        <f t="shared" si="6"/>
        <v>52</v>
      </c>
      <c r="K39" s="88">
        <f t="shared" si="6"/>
        <v>52</v>
      </c>
      <c r="L39" s="88">
        <f t="shared" si="6"/>
        <v>58</v>
      </c>
      <c r="M39" s="88">
        <f t="shared" si="6"/>
        <v>172</v>
      </c>
      <c r="N39" s="88">
        <f t="shared" si="6"/>
        <v>171</v>
      </c>
      <c r="O39" s="88">
        <f t="shared" si="6"/>
        <v>211</v>
      </c>
      <c r="P39" s="88">
        <f t="shared" si="6"/>
        <v>231</v>
      </c>
      <c r="Q39" s="88">
        <f t="shared" si="6"/>
        <v>201</v>
      </c>
      <c r="R39" s="88">
        <f t="shared" si="6"/>
        <v>38</v>
      </c>
      <c r="S39" s="88">
        <f t="shared" si="6"/>
        <v>38</v>
      </c>
      <c r="T39" s="88">
        <f t="shared" si="6"/>
        <v>38</v>
      </c>
      <c r="U39" s="88">
        <f t="shared" si="6"/>
        <v>53.9</v>
      </c>
      <c r="V39" s="88">
        <f t="shared" si="6"/>
        <v>38</v>
      </c>
      <c r="W39" s="88">
        <f t="shared" si="6"/>
        <v>101.2</v>
      </c>
      <c r="X39" s="88">
        <f t="shared" si="6"/>
        <v>154.80000000000001</v>
      </c>
      <c r="Y39" s="88">
        <f t="shared" si="6"/>
        <v>399.3</v>
      </c>
      <c r="Z39" s="89">
        <f t="shared" si="6"/>
        <v>0</v>
      </c>
      <c r="AA39" s="90">
        <f t="shared" si="5"/>
        <v>2327.2000000000003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15.9</v>
      </c>
      <c r="V44" s="99"/>
      <c r="W44" s="99"/>
      <c r="X44" s="99"/>
      <c r="Y44" s="99"/>
      <c r="Z44" s="100"/>
      <c r="AA44" s="79">
        <f t="shared" si="7"/>
        <v>15.9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63.2</v>
      </c>
      <c r="X46" s="99">
        <v>116.8</v>
      </c>
      <c r="Y46" s="99">
        <v>136.30000000000001</v>
      </c>
      <c r="Z46" s="100"/>
      <c r="AA46" s="79">
        <f t="shared" si="7"/>
        <v>316.3</v>
      </c>
    </row>
    <row r="47" spans="1:27" ht="24.95" customHeight="1" x14ac:dyDescent="0.2">
      <c r="A47" s="85" t="s">
        <v>47</v>
      </c>
      <c r="B47" s="98">
        <v>36.5</v>
      </c>
      <c r="C47" s="99">
        <v>20.5</v>
      </c>
      <c r="D47" s="99">
        <v>27.5</v>
      </c>
      <c r="E47" s="99">
        <v>27.5</v>
      </c>
      <c r="F47" s="99">
        <v>32.5</v>
      </c>
      <c r="G47" s="99">
        <v>48.5</v>
      </c>
      <c r="H47" s="99">
        <v>67.5</v>
      </c>
      <c r="I47" s="99">
        <v>36.700000000000003</v>
      </c>
      <c r="J47" s="99">
        <v>37.200000000000003</v>
      </c>
      <c r="K47" s="99">
        <v>148.5</v>
      </c>
      <c r="L47" s="99">
        <v>149.5</v>
      </c>
      <c r="M47" s="99">
        <v>150</v>
      </c>
      <c r="N47" s="99">
        <v>150</v>
      </c>
      <c r="O47" s="99">
        <v>150</v>
      </c>
      <c r="P47" s="99">
        <v>150</v>
      </c>
      <c r="Q47" s="99">
        <v>141.5</v>
      </c>
      <c r="R47" s="99">
        <v>150</v>
      </c>
      <c r="S47" s="99">
        <v>147.19999999999999</v>
      </c>
      <c r="T47" s="99">
        <v>66.2</v>
      </c>
      <c r="U47" s="99">
        <v>4.2</v>
      </c>
      <c r="V47" s="99"/>
      <c r="W47" s="99">
        <v>121.5</v>
      </c>
      <c r="X47" s="99">
        <v>81.5</v>
      </c>
      <c r="Y47" s="99">
        <v>47.5</v>
      </c>
      <c r="Z47" s="100"/>
      <c r="AA47" s="79">
        <f t="shared" si="7"/>
        <v>1992.0000000000002</v>
      </c>
    </row>
    <row r="48" spans="1:27" ht="30" customHeight="1" thickBot="1" x14ac:dyDescent="0.25">
      <c r="A48" s="86" t="s">
        <v>48</v>
      </c>
      <c r="B48" s="87">
        <f>SUM(B42:B47)</f>
        <v>36.5</v>
      </c>
      <c r="C48" s="88">
        <f t="shared" ref="C48:Z48" si="8">SUM(C42:C47)</f>
        <v>20.5</v>
      </c>
      <c r="D48" s="88">
        <f t="shared" si="8"/>
        <v>27.5</v>
      </c>
      <c r="E48" s="88">
        <f t="shared" si="8"/>
        <v>27.5</v>
      </c>
      <c r="F48" s="88">
        <f t="shared" si="8"/>
        <v>32.5</v>
      </c>
      <c r="G48" s="88">
        <f t="shared" si="8"/>
        <v>48.5</v>
      </c>
      <c r="H48" s="88">
        <f t="shared" si="8"/>
        <v>67.5</v>
      </c>
      <c r="I48" s="88">
        <f t="shared" si="8"/>
        <v>36.700000000000003</v>
      </c>
      <c r="J48" s="88">
        <f t="shared" si="8"/>
        <v>37.200000000000003</v>
      </c>
      <c r="K48" s="88">
        <f t="shared" si="8"/>
        <v>148.5</v>
      </c>
      <c r="L48" s="88">
        <f t="shared" si="8"/>
        <v>149.5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141.5</v>
      </c>
      <c r="R48" s="88">
        <f t="shared" si="8"/>
        <v>150</v>
      </c>
      <c r="S48" s="88">
        <f t="shared" si="8"/>
        <v>147.19999999999999</v>
      </c>
      <c r="T48" s="88">
        <f t="shared" si="8"/>
        <v>66.2</v>
      </c>
      <c r="U48" s="88">
        <f t="shared" si="8"/>
        <v>20.100000000000001</v>
      </c>
      <c r="V48" s="88">
        <f t="shared" si="8"/>
        <v>0</v>
      </c>
      <c r="W48" s="88">
        <f t="shared" si="8"/>
        <v>184.7</v>
      </c>
      <c r="X48" s="88">
        <f t="shared" si="8"/>
        <v>198.3</v>
      </c>
      <c r="Y48" s="88">
        <f t="shared" si="8"/>
        <v>183.8</v>
      </c>
      <c r="Z48" s="89">
        <f t="shared" si="8"/>
        <v>0</v>
      </c>
      <c r="AA48" s="90">
        <f t="shared" si="7"/>
        <v>2324.2000000000003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4449.0859999999993</v>
      </c>
      <c r="C51" s="88">
        <f t="shared" si="10"/>
        <v>4237.7539999999999</v>
      </c>
      <c r="D51" s="88">
        <f t="shared" si="10"/>
        <v>4245.7629999999999</v>
      </c>
      <c r="E51" s="88">
        <f t="shared" si="10"/>
        <v>4213.7</v>
      </c>
      <c r="F51" s="88">
        <f t="shared" si="10"/>
        <v>4240.5199999999995</v>
      </c>
      <c r="G51" s="88">
        <f t="shared" si="10"/>
        <v>4300.9170000000004</v>
      </c>
      <c r="H51" s="88">
        <f t="shared" si="10"/>
        <v>4526.2120000000004</v>
      </c>
      <c r="I51" s="88">
        <f t="shared" si="10"/>
        <v>4858.753999999999</v>
      </c>
      <c r="J51" s="88">
        <f t="shared" si="10"/>
        <v>5247.8729999999996</v>
      </c>
      <c r="K51" s="88">
        <f t="shared" si="10"/>
        <v>5484.4779999999992</v>
      </c>
      <c r="L51" s="88">
        <f t="shared" si="10"/>
        <v>5632.058</v>
      </c>
      <c r="M51" s="88">
        <f t="shared" si="10"/>
        <v>5867.8360000000002</v>
      </c>
      <c r="N51" s="88">
        <f t="shared" si="10"/>
        <v>5823.7919999999995</v>
      </c>
      <c r="O51" s="88">
        <f t="shared" si="10"/>
        <v>5645.8040000000001</v>
      </c>
      <c r="P51" s="88">
        <f t="shared" si="10"/>
        <v>5420.2909999999993</v>
      </c>
      <c r="Q51" s="88">
        <f t="shared" si="10"/>
        <v>5286.8419999999996</v>
      </c>
      <c r="R51" s="88">
        <f t="shared" si="10"/>
        <v>5147.3500000000004</v>
      </c>
      <c r="S51" s="88">
        <f t="shared" si="10"/>
        <v>5215.0759999999991</v>
      </c>
      <c r="T51" s="88">
        <f t="shared" si="10"/>
        <v>5617.027</v>
      </c>
      <c r="U51" s="88">
        <f t="shared" si="10"/>
        <v>5660.0019999999995</v>
      </c>
      <c r="V51" s="88">
        <f t="shared" si="10"/>
        <v>5477.0219999999999</v>
      </c>
      <c r="W51" s="88">
        <f t="shared" si="10"/>
        <v>5096.7280000000001</v>
      </c>
      <c r="X51" s="88">
        <f t="shared" si="10"/>
        <v>4817.5749999999998</v>
      </c>
      <c r="Y51" s="88">
        <f t="shared" si="10"/>
        <v>4768.576</v>
      </c>
      <c r="Z51" s="89">
        <f t="shared" si="10"/>
        <v>0</v>
      </c>
      <c r="AA51" s="105">
        <f>SUM(B51:Z51)</f>
        <v>121281.03600000001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-1086.0999999999999</v>
      </c>
      <c r="C4" s="18">
        <v>-1155</v>
      </c>
      <c r="D4" s="18">
        <v>-1155</v>
      </c>
      <c r="E4" s="18">
        <v>-1155</v>
      </c>
      <c r="F4" s="18">
        <v>-1155</v>
      </c>
      <c r="G4" s="18">
        <v>-1155</v>
      </c>
      <c r="H4" s="18">
        <v>-1155</v>
      </c>
      <c r="I4" s="18">
        <v>-767.1</v>
      </c>
      <c r="J4" s="18">
        <v>-739.6</v>
      </c>
      <c r="K4" s="18">
        <v>-780.5</v>
      </c>
      <c r="L4" s="18">
        <v>-737.1</v>
      </c>
      <c r="M4" s="18">
        <v>-636</v>
      </c>
      <c r="N4" s="18">
        <v>-562.5</v>
      </c>
      <c r="O4" s="18">
        <v>-492</v>
      </c>
      <c r="P4" s="18">
        <v>-562.4</v>
      </c>
      <c r="Q4" s="18">
        <v>-907</v>
      </c>
      <c r="R4" s="18">
        <v>-1155</v>
      </c>
      <c r="S4" s="18">
        <v>-1155</v>
      </c>
      <c r="T4" s="18">
        <v>-1128.0999999999999</v>
      </c>
      <c r="U4" s="18">
        <v>-484.1</v>
      </c>
      <c r="V4" s="18">
        <v>-549.20000000000005</v>
      </c>
      <c r="W4" s="18">
        <v>-317.5</v>
      </c>
      <c r="X4" s="18">
        <v>-538.20000000000005</v>
      </c>
      <c r="Y4" s="18">
        <v>-518.70000000000005</v>
      </c>
      <c r="Z4" s="19"/>
      <c r="AA4" s="112">
        <f>SUM(B4:Z4)</f>
        <v>-20046.100000000002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298.77</v>
      </c>
      <c r="C7" s="118">
        <v>370.22</v>
      </c>
      <c r="D7" s="118">
        <v>371.62</v>
      </c>
      <c r="E7" s="118">
        <v>369.49</v>
      </c>
      <c r="F7" s="118">
        <v>369.24</v>
      </c>
      <c r="G7" s="118">
        <v>372.74</v>
      </c>
      <c r="H7" s="118">
        <v>391</v>
      </c>
      <c r="I7" s="118">
        <v>419.31</v>
      </c>
      <c r="J7" s="118">
        <v>407.79</v>
      </c>
      <c r="K7" s="118">
        <v>290.02</v>
      </c>
      <c r="L7" s="118">
        <v>269.26</v>
      </c>
      <c r="M7" s="118">
        <v>248.65</v>
      </c>
      <c r="N7" s="118">
        <v>210.45</v>
      </c>
      <c r="O7" s="118">
        <v>185.47</v>
      </c>
      <c r="P7" s="118">
        <v>157.31</v>
      </c>
      <c r="Q7" s="118">
        <v>181.11</v>
      </c>
      <c r="R7" s="118">
        <v>299.93</v>
      </c>
      <c r="S7" s="118">
        <v>395.33</v>
      </c>
      <c r="T7" s="118">
        <v>384.89</v>
      </c>
      <c r="U7" s="118">
        <v>423.58</v>
      </c>
      <c r="V7" s="118">
        <v>296</v>
      </c>
      <c r="W7" s="118">
        <v>255.39</v>
      </c>
      <c r="X7" s="118">
        <v>238.31</v>
      </c>
      <c r="Y7" s="118">
        <v>167.52</v>
      </c>
      <c r="Z7" s="119"/>
      <c r="AA7" s="120">
        <f>IF(SUM(B7:Z7)&lt;&gt;0,AVERAGEIF(B7:Z7,"&lt;&gt;"""),"")</f>
        <v>307.22500000000008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655</v>
      </c>
      <c r="C13" s="130">
        <v>655</v>
      </c>
      <c r="D13" s="130">
        <v>655</v>
      </c>
      <c r="E13" s="130">
        <v>655</v>
      </c>
      <c r="F13" s="130">
        <v>655</v>
      </c>
      <c r="G13" s="130">
        <v>655</v>
      </c>
      <c r="H13" s="130">
        <v>655</v>
      </c>
      <c r="I13" s="130">
        <v>267.10000000000002</v>
      </c>
      <c r="J13" s="130">
        <v>239.6</v>
      </c>
      <c r="K13" s="130">
        <v>280.5</v>
      </c>
      <c r="L13" s="130">
        <v>237.1</v>
      </c>
      <c r="M13" s="130">
        <v>260.8</v>
      </c>
      <c r="N13" s="130">
        <v>468</v>
      </c>
      <c r="O13" s="130">
        <v>47.9</v>
      </c>
      <c r="P13" s="130">
        <v>62.4</v>
      </c>
      <c r="Q13" s="130">
        <v>407</v>
      </c>
      <c r="R13" s="130">
        <v>655</v>
      </c>
      <c r="S13" s="130">
        <v>655</v>
      </c>
      <c r="T13" s="130">
        <v>628.1</v>
      </c>
      <c r="U13" s="130"/>
      <c r="V13" s="130">
        <v>49.2</v>
      </c>
      <c r="W13" s="130">
        <v>380.7</v>
      </c>
      <c r="X13" s="130">
        <v>655</v>
      </c>
      <c r="Y13" s="131">
        <v>655</v>
      </c>
      <c r="Z13" s="132"/>
      <c r="AA13" s="133">
        <f t="shared" si="0"/>
        <v>10533.400000000001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431.1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375.2</v>
      </c>
      <c r="N15" s="134">
        <v>94.5</v>
      </c>
      <c r="O15" s="134">
        <v>444.1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/>
      <c r="X15" s="134"/>
      <c r="Y15" s="134"/>
      <c r="Z15" s="132"/>
      <c r="AA15" s="133">
        <f t="shared" si="0"/>
        <v>9844.9000000000015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1086.0999999999999</v>
      </c>
      <c r="C16" s="136">
        <f t="shared" si="1"/>
        <v>1155</v>
      </c>
      <c r="D16" s="136">
        <f t="shared" si="1"/>
        <v>1155</v>
      </c>
      <c r="E16" s="136">
        <f t="shared" si="1"/>
        <v>1155</v>
      </c>
      <c r="F16" s="136">
        <f t="shared" si="1"/>
        <v>1155</v>
      </c>
      <c r="G16" s="136">
        <f t="shared" si="1"/>
        <v>1155</v>
      </c>
      <c r="H16" s="136">
        <f t="shared" si="1"/>
        <v>1155</v>
      </c>
      <c r="I16" s="136">
        <f t="shared" si="1"/>
        <v>767.1</v>
      </c>
      <c r="J16" s="136">
        <f t="shared" si="1"/>
        <v>739.6</v>
      </c>
      <c r="K16" s="136">
        <f t="shared" si="1"/>
        <v>780.5</v>
      </c>
      <c r="L16" s="136">
        <f t="shared" si="1"/>
        <v>737.1</v>
      </c>
      <c r="M16" s="136">
        <f t="shared" si="1"/>
        <v>636</v>
      </c>
      <c r="N16" s="136">
        <f t="shared" si="1"/>
        <v>562.5</v>
      </c>
      <c r="O16" s="136">
        <f t="shared" si="1"/>
        <v>492</v>
      </c>
      <c r="P16" s="136">
        <f t="shared" si="1"/>
        <v>562.4</v>
      </c>
      <c r="Q16" s="136">
        <f t="shared" si="1"/>
        <v>907</v>
      </c>
      <c r="R16" s="136">
        <f t="shared" si="1"/>
        <v>1155</v>
      </c>
      <c r="S16" s="136">
        <f t="shared" si="1"/>
        <v>1155</v>
      </c>
      <c r="T16" s="136">
        <f t="shared" si="1"/>
        <v>1128.0999999999999</v>
      </c>
      <c r="U16" s="136">
        <f t="shared" si="1"/>
        <v>500</v>
      </c>
      <c r="V16" s="136">
        <f t="shared" si="1"/>
        <v>549.20000000000005</v>
      </c>
      <c r="W16" s="136">
        <f t="shared" si="1"/>
        <v>380.7</v>
      </c>
      <c r="X16" s="136">
        <f t="shared" si="1"/>
        <v>655</v>
      </c>
      <c r="Y16" s="136">
        <f t="shared" si="1"/>
        <v>655</v>
      </c>
      <c r="Z16" s="137" t="str">
        <f t="shared" si="1"/>
        <v/>
      </c>
      <c r="AA16" s="90">
        <f t="shared" si="0"/>
        <v>20378.300000000003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>
        <v>15.9</v>
      </c>
      <c r="V21" s="130"/>
      <c r="W21" s="130"/>
      <c r="X21" s="130"/>
      <c r="Y21" s="131"/>
      <c r="Z21" s="132"/>
      <c r="AA21" s="133">
        <f t="shared" si="2"/>
        <v>15.9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63.2</v>
      </c>
      <c r="X23" s="134">
        <v>116.8</v>
      </c>
      <c r="Y23" s="134">
        <v>136.30000000000001</v>
      </c>
      <c r="Z23" s="132"/>
      <c r="AA23" s="133">
        <f t="shared" si="2"/>
        <v>316.3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15.9</v>
      </c>
      <c r="V24" s="136">
        <f t="shared" si="3"/>
        <v>0</v>
      </c>
      <c r="W24" s="136">
        <f t="shared" si="3"/>
        <v>63.2</v>
      </c>
      <c r="X24" s="136">
        <f t="shared" si="3"/>
        <v>116.8</v>
      </c>
      <c r="Y24" s="136">
        <f t="shared" si="3"/>
        <v>136.30000000000001</v>
      </c>
      <c r="Z24" s="137" t="str">
        <f t="shared" si="3"/>
        <v/>
      </c>
      <c r="AA24" s="90">
        <f t="shared" si="2"/>
        <v>332.20000000000005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2022-09-30T11:06:48Z</dcterms:created>
  <dcterms:modified xsi:type="dcterms:W3CDTF">2022-09-30T11:06:49Z</dcterms:modified>
</cp:coreProperties>
</file>