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<sst xmlns="http://schemas.openxmlformats.org/spreadsheetml/2006/main" count="117" uniqueCount="53">
  <si>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29/09/2022 14:03:20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</si>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</sst>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385</c:v>
                </c:pt>
                <c:pt idx="1">
                  <c:v>385</c:v>
                </c:pt>
                <c:pt idx="2">
                  <c:v>385</c:v>
                </c:pt>
                <c:pt idx="3">
                  <c:v>385</c:v>
                </c:pt>
                <c:pt idx="4">
                  <c:v>385</c:v>
                </c:pt>
                <c:pt idx="5">
                  <c:v>385</c:v>
                </c:pt>
                <c:pt idx="6">
                  <c:v>385</c:v>
                </c:pt>
                <c:pt idx="7">
                  <c:v>385</c:v>
                </c:pt>
                <c:pt idx="8">
                  <c:v>385</c:v>
                </c:pt>
                <c:pt idx="9">
                  <c:v>385</c:v>
                </c:pt>
                <c:pt idx="10">
                  <c:v>385</c:v>
                </c:pt>
                <c:pt idx="11">
                  <c:v>385</c:v>
                </c:pt>
                <c:pt idx="12">
                  <c:v>385</c:v>
                </c:pt>
                <c:pt idx="13">
                  <c:v>385</c:v>
                </c:pt>
                <c:pt idx="14">
                  <c:v>321</c:v>
                </c:pt>
                <c:pt idx="15">
                  <c:v>321</c:v>
                </c:pt>
                <c:pt idx="16">
                  <c:v>321</c:v>
                </c:pt>
                <c:pt idx="17">
                  <c:v>321</c:v>
                </c:pt>
                <c:pt idx="18">
                  <c:v>321</c:v>
                </c:pt>
                <c:pt idx="19">
                  <c:v>321</c:v>
                </c:pt>
                <c:pt idx="20">
                  <c:v>321</c:v>
                </c:pt>
                <c:pt idx="21">
                  <c:v>321</c:v>
                </c:pt>
                <c:pt idx="22">
                  <c:v>321</c:v>
                </c:pt>
                <c:pt idx="23">
                  <c:v>321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256.5</c:v>
                </c:pt>
                <c:pt idx="1">
                  <c:v>256.5</c:v>
                </c:pt>
                <c:pt idx="2">
                  <c:v>244.5</c:v>
                </c:pt>
                <c:pt idx="3">
                  <c:v>244.5</c:v>
                </c:pt>
                <c:pt idx="4">
                  <c:v>244.5</c:v>
                </c:pt>
                <c:pt idx="5">
                  <c:v>256.5</c:v>
                </c:pt>
                <c:pt idx="6">
                  <c:v>274.5</c:v>
                </c:pt>
                <c:pt idx="7">
                  <c:v>341.3</c:v>
                </c:pt>
                <c:pt idx="8">
                  <c:v>365.8</c:v>
                </c:pt>
                <c:pt idx="9">
                  <c:v>264.5</c:v>
                </c:pt>
                <c:pt idx="10">
                  <c:v>264.5</c:v>
                </c:pt>
                <c:pt idx="11">
                  <c:v>256.5</c:v>
                </c:pt>
                <c:pt idx="12">
                  <c:v>256.5</c:v>
                </c:pt>
                <c:pt idx="13">
                  <c:v>244.5</c:v>
                </c:pt>
                <c:pt idx="14">
                  <c:v>244.5</c:v>
                </c:pt>
                <c:pt idx="15">
                  <c:v>256.5</c:v>
                </c:pt>
                <c:pt idx="16">
                  <c:v>264.5</c:v>
                </c:pt>
                <c:pt idx="17">
                  <c:v>299.8</c:v>
                </c:pt>
                <c:pt idx="18">
                  <c:v>410.8</c:v>
                </c:pt>
                <c:pt idx="19">
                  <c:v>443</c:v>
                </c:pt>
                <c:pt idx="20">
                  <c:v>402.8</c:v>
                </c:pt>
                <c:pt idx="21">
                  <c:v>264.5</c:v>
                </c:pt>
                <c:pt idx="22">
                  <c:v>264.5</c:v>
                </c:pt>
                <c:pt idx="23">
                  <c:v>256.5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2126.9</c:v>
                </c:pt>
                <c:pt idx="1">
                  <c:v>1647.9</c:v>
                </c:pt>
                <c:pt idx="2">
                  <c:v>1597.9</c:v>
                </c:pt>
                <c:pt idx="3">
                  <c:v>1597.9</c:v>
                </c:pt>
                <c:pt idx="4">
                  <c:v>1597.9</c:v>
                </c:pt>
                <c:pt idx="5">
                  <c:v>1727.9</c:v>
                </c:pt>
                <c:pt idx="6">
                  <c:v>2233.6270000000004</c:v>
                </c:pt>
                <c:pt idx="7">
                  <c:v>2258.9</c:v>
                </c:pt>
                <c:pt idx="8">
                  <c:v>2201.9</c:v>
                </c:pt>
                <c:pt idx="9">
                  <c:v>1924.9</c:v>
                </c:pt>
                <c:pt idx="10">
                  <c:v>1918.67</c:v>
                </c:pt>
                <c:pt idx="11">
                  <c:v>1517.9</c:v>
                </c:pt>
                <c:pt idx="12">
                  <c:v>1417.9</c:v>
                </c:pt>
                <c:pt idx="13">
                  <c:v>1412.9</c:v>
                </c:pt>
                <c:pt idx="14">
                  <c:v>1407.9</c:v>
                </c:pt>
                <c:pt idx="15">
                  <c:v>1517.9</c:v>
                </c:pt>
                <c:pt idx="16">
                  <c:v>1777.9</c:v>
                </c:pt>
                <c:pt idx="17">
                  <c:v>2171.9390000000003</c:v>
                </c:pt>
                <c:pt idx="18">
                  <c:v>2264.7220000000002</c:v>
                </c:pt>
                <c:pt idx="19">
                  <c:v>2290.605</c:v>
                </c:pt>
                <c:pt idx="20">
                  <c:v>2271.0070000000001</c:v>
                </c:pt>
                <c:pt idx="21">
                  <c:v>2004.3340000000001</c:v>
                </c:pt>
                <c:pt idx="22">
                  <c:v>1794.9</c:v>
                </c:pt>
                <c:pt idx="23">
                  <c:v>1480.3310000000001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980.4</c:v>
                </c:pt>
                <c:pt idx="1">
                  <c:v>1498</c:v>
                </c:pt>
                <c:pt idx="2">
                  <c:v>1486.8</c:v>
                </c:pt>
                <c:pt idx="3">
                  <c:v>1437.8</c:v>
                </c:pt>
                <c:pt idx="4">
                  <c:v>1501</c:v>
                </c:pt>
                <c:pt idx="5">
                  <c:v>1556.6</c:v>
                </c:pt>
                <c:pt idx="6">
                  <c:v>1422</c:v>
                </c:pt>
                <c:pt idx="7">
                  <c:v>1331</c:v>
                </c:pt>
                <c:pt idx="8">
                  <c:v>1221</c:v>
                </c:pt>
                <c:pt idx="9">
                  <c:v>1105</c:v>
                </c:pt>
                <c:pt idx="10">
                  <c:v>983</c:v>
                </c:pt>
                <c:pt idx="11">
                  <c:v>956.3</c:v>
                </c:pt>
                <c:pt idx="12">
                  <c:v>942.4</c:v>
                </c:pt>
                <c:pt idx="13">
                  <c:v>932</c:v>
                </c:pt>
                <c:pt idx="14">
                  <c:v>970.9</c:v>
                </c:pt>
                <c:pt idx="15">
                  <c:v>1121.3</c:v>
                </c:pt>
                <c:pt idx="16">
                  <c:v>1556.3</c:v>
                </c:pt>
                <c:pt idx="17">
                  <c:v>1806.2</c:v>
                </c:pt>
                <c:pt idx="18">
                  <c:v>1921</c:v>
                </c:pt>
                <c:pt idx="19">
                  <c:v>1772.3</c:v>
                </c:pt>
                <c:pt idx="20">
                  <c:v>1452.2</c:v>
                </c:pt>
                <c:pt idx="21">
                  <c:v>1538.4</c:v>
                </c:pt>
                <c:pt idx="22">
                  <c:v>1790.1</c:v>
                </c:pt>
                <c:pt idx="23">
                  <c:v>2029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760.11300000000006</c:v>
                </c:pt>
                <c:pt idx="1">
                  <c:v>702.89199999999994</c:v>
                </c:pt>
                <c:pt idx="2">
                  <c:v>649.34699999999998</c:v>
                </c:pt>
                <c:pt idx="3">
                  <c:v>590.471</c:v>
                </c:pt>
                <c:pt idx="4">
                  <c:v>530.0859999999999</c:v>
                </c:pt>
                <c:pt idx="5">
                  <c:v>469.22699999999992</c:v>
                </c:pt>
                <c:pt idx="6">
                  <c:v>468.45799999999997</c:v>
                </c:pt>
                <c:pt idx="7">
                  <c:v>866.40499999999997</c:v>
                </c:pt>
                <c:pt idx="8">
                  <c:v>1631.3629999999998</c:v>
                </c:pt>
                <c:pt idx="9">
                  <c:v>2348.3440000000001</c:v>
                </c:pt>
                <c:pt idx="10">
                  <c:v>2865.8779999999992</c:v>
                </c:pt>
                <c:pt idx="11">
                  <c:v>3170.3449999999993</c:v>
                </c:pt>
                <c:pt idx="12">
                  <c:v>3257.2739999999994</c:v>
                </c:pt>
                <c:pt idx="13">
                  <c:v>3161.86</c:v>
                </c:pt>
                <c:pt idx="14">
                  <c:v>2855.8580000000006</c:v>
                </c:pt>
                <c:pt idx="15">
                  <c:v>2313.4419999999996</c:v>
                </c:pt>
                <c:pt idx="16">
                  <c:v>1547.6800000000005</c:v>
                </c:pt>
                <c:pt idx="17">
                  <c:v>782.96499999999992</c:v>
                </c:pt>
                <c:pt idx="18">
                  <c:v>481.89300000000009</c:v>
                </c:pt>
                <c:pt idx="19">
                  <c:v>469.15100000000007</c:v>
                </c:pt>
                <c:pt idx="20">
                  <c:v>456.32600000000002</c:v>
                </c:pt>
                <c:pt idx="21">
                  <c:v>428.23699999999997</c:v>
                </c:pt>
                <c:pt idx="22">
                  <c:v>413.61299999999989</c:v>
                </c:pt>
                <c:pt idx="23">
                  <c:v>413.80200000000002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22</c:v>
                </c:pt>
                <c:pt idx="1">
                  <c:v>21</c:v>
                </c:pt>
                <c:pt idx="2">
                  <c:v>20</c:v>
                </c:pt>
                <c:pt idx="3">
                  <c:v>18</c:v>
                </c:pt>
                <c:pt idx="4">
                  <c:v>17</c:v>
                </c:pt>
                <c:pt idx="5">
                  <c:v>17</c:v>
                </c:pt>
                <c:pt idx="6">
                  <c:v>21</c:v>
                </c:pt>
                <c:pt idx="7">
                  <c:v>41</c:v>
                </c:pt>
                <c:pt idx="8">
                  <c:v>63</c:v>
                </c:pt>
                <c:pt idx="9">
                  <c:v>78</c:v>
                </c:pt>
                <c:pt idx="10">
                  <c:v>87</c:v>
                </c:pt>
                <c:pt idx="11">
                  <c:v>92</c:v>
                </c:pt>
                <c:pt idx="12">
                  <c:v>91</c:v>
                </c:pt>
                <c:pt idx="13">
                  <c:v>86</c:v>
                </c:pt>
                <c:pt idx="14">
                  <c:v>76</c:v>
                </c:pt>
                <c:pt idx="15">
                  <c:v>62</c:v>
                </c:pt>
                <c:pt idx="16">
                  <c:v>41</c:v>
                </c:pt>
                <c:pt idx="17">
                  <c:v>18</c:v>
                </c:pt>
                <c:pt idx="18">
                  <c:v>9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10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</c:v>
                </c:pt>
                <c:pt idx="1">
                  <c:v>20</c:v>
                </c:pt>
                <c:pt idx="2">
                  <c:v>20</c:v>
                </c:pt>
                <c:pt idx="3">
                  <c:v>20</c:v>
                </c:pt>
                <c:pt idx="4">
                  <c:v>46</c:v>
                </c:pt>
                <c:pt idx="5">
                  <c:v>46</c:v>
                </c:pt>
                <c:pt idx="6">
                  <c:v>151</c:v>
                </c:pt>
                <c:pt idx="7">
                  <c:v>299</c:v>
                </c:pt>
                <c:pt idx="8">
                  <c:v>261</c:v>
                </c:pt>
                <c:pt idx="9">
                  <c:v>132</c:v>
                </c:pt>
                <c:pt idx="10">
                  <c:v>146</c:v>
                </c:pt>
                <c:pt idx="11">
                  <c:v>96</c:v>
                </c:pt>
                <c:pt idx="12">
                  <c:v>94</c:v>
                </c:pt>
                <c:pt idx="13">
                  <c:v>66</c:v>
                </c:pt>
                <c:pt idx="14">
                  <c:v>40</c:v>
                </c:pt>
                <c:pt idx="15">
                  <c:v>40</c:v>
                </c:pt>
                <c:pt idx="16">
                  <c:v>40</c:v>
                </c:pt>
                <c:pt idx="17">
                  <c:v>156</c:v>
                </c:pt>
                <c:pt idx="18">
                  <c:v>450</c:v>
                </c:pt>
                <c:pt idx="19">
                  <c:v>733</c:v>
                </c:pt>
                <c:pt idx="20">
                  <c:v>808</c:v>
                </c:pt>
                <c:pt idx="21">
                  <c:v>669</c:v>
                </c:pt>
                <c:pt idx="22">
                  <c:v>329</c:v>
                </c:pt>
                <c:pt idx="23">
                  <c:v>20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7037456"/>
        <c:axId val="970378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4550.8410000000022</c:v>
                </c:pt>
                <c:pt idx="1">
                  <c:v>4531.2500000000027</c:v>
                </c:pt>
                <c:pt idx="2">
                  <c:v>4403.5029999999997</c:v>
                </c:pt>
                <c:pt idx="3">
                  <c:v>4293.6710000000012</c:v>
                </c:pt>
                <c:pt idx="4">
                  <c:v>4321.4569999999994</c:v>
                </c:pt>
                <c:pt idx="5">
                  <c:v>4458.2580000000016</c:v>
                </c:pt>
                <c:pt idx="6">
                  <c:v>4955.5939999999991</c:v>
                </c:pt>
                <c:pt idx="7">
                  <c:v>5522.5640000000012</c:v>
                </c:pt>
                <c:pt idx="8">
                  <c:v>6129.027</c:v>
                </c:pt>
                <c:pt idx="9">
                  <c:v>6237.7050000000008</c:v>
                </c:pt>
                <c:pt idx="10">
                  <c:v>6650.0519999999997</c:v>
                </c:pt>
                <c:pt idx="11">
                  <c:v>6474.0370000000012</c:v>
                </c:pt>
                <c:pt idx="12">
                  <c:v>6444.0660000000016</c:v>
                </c:pt>
                <c:pt idx="13">
                  <c:v>6288.2679999999991</c:v>
                </c:pt>
                <c:pt idx="14">
                  <c:v>5916.119999999999</c:v>
                </c:pt>
                <c:pt idx="15">
                  <c:v>5632.1039999999994</c:v>
                </c:pt>
                <c:pt idx="16">
                  <c:v>5548.3590000000013</c:v>
                </c:pt>
                <c:pt idx="17">
                  <c:v>5555.92</c:v>
                </c:pt>
                <c:pt idx="18">
                  <c:v>5858.4150000000009</c:v>
                </c:pt>
                <c:pt idx="19">
                  <c:v>6037.0330000000013</c:v>
                </c:pt>
                <c:pt idx="20">
                  <c:v>5719.3080000000009</c:v>
                </c:pt>
                <c:pt idx="21">
                  <c:v>5234.4720000000016</c:v>
                </c:pt>
                <c:pt idx="22">
                  <c:v>4923.1320000000005</c:v>
                </c:pt>
                <c:pt idx="23">
                  <c:v>4529.6329999999998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37456"/>
        <c:axId val="970378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349.44</c:v>
                </c:pt>
                <c:pt idx="1">
                  <c:v>336.1</c:v>
                </c:pt>
                <c:pt idx="2">
                  <c:v>325.02999999999997</c:v>
                </c:pt>
                <c:pt idx="3">
                  <c:v>322.42</c:v>
                </c:pt>
                <c:pt idx="4">
                  <c:v>324.8</c:v>
                </c:pt>
                <c:pt idx="5">
                  <c:v>348.44</c:v>
                </c:pt>
                <c:pt idx="6">
                  <c:v>429.99</c:v>
                </c:pt>
                <c:pt idx="7">
                  <c:v>524</c:v>
                </c:pt>
                <c:pt idx="8">
                  <c:v>547.98</c:v>
                </c:pt>
                <c:pt idx="9">
                  <c:v>455.78</c:v>
                </c:pt>
                <c:pt idx="10">
                  <c:v>385.4</c:v>
                </c:pt>
                <c:pt idx="11">
                  <c:v>349.78</c:v>
                </c:pt>
                <c:pt idx="12">
                  <c:v>306.72000000000003</c:v>
                </c:pt>
                <c:pt idx="13">
                  <c:v>307.2</c:v>
                </c:pt>
                <c:pt idx="14">
                  <c:v>312.87</c:v>
                </c:pt>
                <c:pt idx="15">
                  <c:v>341.26</c:v>
                </c:pt>
                <c:pt idx="16">
                  <c:v>349.44</c:v>
                </c:pt>
                <c:pt idx="17">
                  <c:v>399.23</c:v>
                </c:pt>
                <c:pt idx="18">
                  <c:v>497</c:v>
                </c:pt>
                <c:pt idx="19">
                  <c:v>554.89</c:v>
                </c:pt>
                <c:pt idx="20">
                  <c:v>423.73</c:v>
                </c:pt>
                <c:pt idx="21">
                  <c:v>370.09</c:v>
                </c:pt>
                <c:pt idx="22">
                  <c:v>351.86</c:v>
                </c:pt>
                <c:pt idx="23">
                  <c:v>371.09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7038632"/>
        <c:axId val="97038240"/>
      </c:lineChart>
      <c:catAx>
        <c:axId val="970374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7037848"/>
        <c:crosses val="autoZero"/>
        <c:auto val="1"/>
        <c:lblAlgn val="ctr"/>
        <c:lblOffset val="100"/>
        <c:noMultiLvlLbl val="0"/>
      </c:catAx>
      <c:valAx>
        <c:axId val="97037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7037456"/>
        <c:crosses val="autoZero"/>
        <c:crossBetween val="between"/>
      </c:valAx>
      <c:valAx>
        <c:axId val="970382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97038632"/>
        <c:crosses val="max"/>
        <c:crossBetween val="between"/>
      </c:valAx>
      <c:catAx>
        <c:axId val="970386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97038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7" sqref="B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4550.9130000000005</v>
      </c>
      <c r="C4" s="18">
        <v>4531.2920000000013</v>
      </c>
      <c r="D4" s="18">
        <v>4403.5470000000005</v>
      </c>
      <c r="E4" s="18">
        <v>4293.6710000000003</v>
      </c>
      <c r="F4" s="18">
        <v>4321.4859999999999</v>
      </c>
      <c r="G4" s="18">
        <v>4458.226999999998</v>
      </c>
      <c r="H4" s="18">
        <v>4955.5850000000019</v>
      </c>
      <c r="I4" s="18">
        <v>5522.6050000000005</v>
      </c>
      <c r="J4" s="18">
        <v>6129.0629999999983</v>
      </c>
      <c r="K4" s="18">
        <v>6237.7439999999988</v>
      </c>
      <c r="L4" s="18">
        <v>6650.0480000000016</v>
      </c>
      <c r="M4" s="18">
        <v>6474.0449999999992</v>
      </c>
      <c r="N4" s="18">
        <v>6444.0740000000014</v>
      </c>
      <c r="O4" s="18">
        <v>6288.2600000000011</v>
      </c>
      <c r="P4" s="18">
        <v>5916.1580000000022</v>
      </c>
      <c r="Q4" s="18">
        <v>5632.1419999999998</v>
      </c>
      <c r="R4" s="18">
        <v>5548.3799999999983</v>
      </c>
      <c r="S4" s="18">
        <v>5555.9040000000005</v>
      </c>
      <c r="T4" s="18">
        <v>5858.4150000000018</v>
      </c>
      <c r="U4" s="18">
        <v>6037.0560000000005</v>
      </c>
      <c r="V4" s="18">
        <v>5719.3329999999996</v>
      </c>
      <c r="W4" s="18">
        <v>5234.4710000000014</v>
      </c>
      <c r="X4" s="18">
        <v>4923.1130000000012</v>
      </c>
      <c r="Y4" s="18">
        <v>4529.6329999999998</v>
      </c>
      <c r="Z4" s="19"/>
      <c r="AA4" s="20">
        <f>SUM(B4:Z4)</f>
        <v>130215.16500000002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349.44</v>
      </c>
      <c r="C7" s="28">
        <v>336.1</v>
      </c>
      <c r="D7" s="28">
        <v>325.02999999999997</v>
      </c>
      <c r="E7" s="28">
        <v>322.42</v>
      </c>
      <c r="F7" s="28">
        <v>324.8</v>
      </c>
      <c r="G7" s="28">
        <v>348.44</v>
      </c>
      <c r="H7" s="28">
        <v>429.99</v>
      </c>
      <c r="I7" s="28">
        <v>524</v>
      </c>
      <c r="J7" s="28">
        <v>547.98</v>
      </c>
      <c r="K7" s="28">
        <v>455.78</v>
      </c>
      <c r="L7" s="28">
        <v>385.4</v>
      </c>
      <c r="M7" s="28">
        <v>349.78</v>
      </c>
      <c r="N7" s="28">
        <v>306.72000000000003</v>
      </c>
      <c r="O7" s="28">
        <v>307.2</v>
      </c>
      <c r="P7" s="28">
        <v>312.87</v>
      </c>
      <c r="Q7" s="28">
        <v>341.26</v>
      </c>
      <c r="R7" s="28">
        <v>349.44</v>
      </c>
      <c r="S7" s="28">
        <v>399.23</v>
      </c>
      <c r="T7" s="28">
        <v>497</v>
      </c>
      <c r="U7" s="28">
        <v>554.89</v>
      </c>
      <c r="V7" s="28">
        <v>423.73</v>
      </c>
      <c r="W7" s="28">
        <v>370.09</v>
      </c>
      <c r="X7" s="28">
        <v>351.86</v>
      </c>
      <c r="Y7" s="28">
        <v>371.09</v>
      </c>
      <c r="Z7" s="29"/>
      <c r="AA7" s="30">
        <f>IF(SUM(B7:Z7)&lt;&gt;0,AVERAGEIF(B7:Z7,"&lt;&gt;"""),"")</f>
        <v>386.85583333333335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385</v>
      </c>
      <c r="C10" s="42">
        <v>385</v>
      </c>
      <c r="D10" s="42">
        <v>385</v>
      </c>
      <c r="E10" s="42">
        <v>385</v>
      </c>
      <c r="F10" s="42">
        <v>385</v>
      </c>
      <c r="G10" s="42">
        <v>385</v>
      </c>
      <c r="H10" s="42">
        <v>385</v>
      </c>
      <c r="I10" s="42">
        <v>385</v>
      </c>
      <c r="J10" s="42">
        <v>385</v>
      </c>
      <c r="K10" s="42">
        <v>385</v>
      </c>
      <c r="L10" s="42">
        <v>385</v>
      </c>
      <c r="M10" s="42">
        <v>385</v>
      </c>
      <c r="N10" s="42">
        <v>385</v>
      </c>
      <c r="O10" s="42">
        <v>385</v>
      </c>
      <c r="P10" s="42">
        <v>321</v>
      </c>
      <c r="Q10" s="42">
        <v>321</v>
      </c>
      <c r="R10" s="42">
        <v>321</v>
      </c>
      <c r="S10" s="42">
        <v>321</v>
      </c>
      <c r="T10" s="42">
        <v>321</v>
      </c>
      <c r="U10" s="42">
        <v>321</v>
      </c>
      <c r="V10" s="42">
        <v>321</v>
      </c>
      <c r="W10" s="42">
        <v>321</v>
      </c>
      <c r="X10" s="42">
        <v>321</v>
      </c>
      <c r="Y10" s="42">
        <v>321</v>
      </c>
      <c r="Z10" s="43"/>
      <c r="AA10" s="44">
        <f t="shared" ref="AA10:AA15" si="0">SUM(B10:Z10)</f>
        <v>8600</v>
      </c>
    </row>
    <row r="11" spans="1:27" ht="24.95" customHeight="1" x14ac:dyDescent="0.2">
      <c r="A11" s="45" t="s">
        <v>7</v>
      </c>
      <c r="B11" s="46">
        <v>256.5</v>
      </c>
      <c r="C11" s="47">
        <v>256.5</v>
      </c>
      <c r="D11" s="47">
        <v>244.5</v>
      </c>
      <c r="E11" s="47">
        <v>244.5</v>
      </c>
      <c r="F11" s="47">
        <v>244.5</v>
      </c>
      <c r="G11" s="47">
        <v>256.5</v>
      </c>
      <c r="H11" s="47">
        <v>274.5</v>
      </c>
      <c r="I11" s="47">
        <v>341.3</v>
      </c>
      <c r="J11" s="47">
        <v>365.8</v>
      </c>
      <c r="K11" s="47">
        <v>264.5</v>
      </c>
      <c r="L11" s="47">
        <v>264.5</v>
      </c>
      <c r="M11" s="47">
        <v>256.5</v>
      </c>
      <c r="N11" s="47">
        <v>256.5</v>
      </c>
      <c r="O11" s="47">
        <v>244.5</v>
      </c>
      <c r="P11" s="47">
        <v>244.5</v>
      </c>
      <c r="Q11" s="47">
        <v>256.5</v>
      </c>
      <c r="R11" s="47">
        <v>264.5</v>
      </c>
      <c r="S11" s="47">
        <v>299.8</v>
      </c>
      <c r="T11" s="47">
        <v>410.8</v>
      </c>
      <c r="U11" s="47">
        <v>443</v>
      </c>
      <c r="V11" s="47">
        <v>402.8</v>
      </c>
      <c r="W11" s="47">
        <v>264.5</v>
      </c>
      <c r="X11" s="47">
        <v>264.5</v>
      </c>
      <c r="Y11" s="47">
        <v>256.5</v>
      </c>
      <c r="Z11" s="48"/>
      <c r="AA11" s="49">
        <f t="shared" si="0"/>
        <v>6878.5000000000009</v>
      </c>
    </row>
    <row r="12" spans="1:27" ht="24.95" customHeight="1" x14ac:dyDescent="0.2">
      <c r="A12" s="50" t="s">
        <v>8</v>
      </c>
      <c r="B12" s="51">
        <v>2126.9</v>
      </c>
      <c r="C12" s="52">
        <v>1647.9</v>
      </c>
      <c r="D12" s="52">
        <v>1597.9</v>
      </c>
      <c r="E12" s="52">
        <v>1597.9</v>
      </c>
      <c r="F12" s="52">
        <v>1597.9</v>
      </c>
      <c r="G12" s="52">
        <v>1727.9</v>
      </c>
      <c r="H12" s="52">
        <v>2233.6270000000004</v>
      </c>
      <c r="I12" s="52">
        <v>2258.9</v>
      </c>
      <c r="J12" s="52">
        <v>2201.9</v>
      </c>
      <c r="K12" s="52">
        <v>1924.9</v>
      </c>
      <c r="L12" s="52">
        <v>1918.67</v>
      </c>
      <c r="M12" s="52">
        <v>1517.9</v>
      </c>
      <c r="N12" s="52">
        <v>1417.9</v>
      </c>
      <c r="O12" s="52">
        <v>1412.9</v>
      </c>
      <c r="P12" s="52">
        <v>1407.9</v>
      </c>
      <c r="Q12" s="52">
        <v>1517.9</v>
      </c>
      <c r="R12" s="52">
        <v>1777.9</v>
      </c>
      <c r="S12" s="52">
        <v>2171.9390000000003</v>
      </c>
      <c r="T12" s="52">
        <v>2264.7220000000002</v>
      </c>
      <c r="U12" s="52">
        <v>2290.605</v>
      </c>
      <c r="V12" s="52">
        <v>2271.0070000000001</v>
      </c>
      <c r="W12" s="52">
        <v>2004.3340000000001</v>
      </c>
      <c r="X12" s="52">
        <v>1794.9</v>
      </c>
      <c r="Y12" s="52">
        <v>1480.3310000000001</v>
      </c>
      <c r="Z12" s="53"/>
      <c r="AA12" s="54">
        <f t="shared" si="0"/>
        <v>44164.635000000017</v>
      </c>
    </row>
    <row r="13" spans="1:27" ht="24.95" customHeight="1" x14ac:dyDescent="0.2">
      <c r="A13" s="50" t="s">
        <v>9</v>
      </c>
      <c r="B13" s="51">
        <v>20</v>
      </c>
      <c r="C13" s="52">
        <v>20</v>
      </c>
      <c r="D13" s="52">
        <v>20</v>
      </c>
      <c r="E13" s="52">
        <v>20</v>
      </c>
      <c r="F13" s="52">
        <v>46</v>
      </c>
      <c r="G13" s="52">
        <v>46</v>
      </c>
      <c r="H13" s="52">
        <v>151</v>
      </c>
      <c r="I13" s="52">
        <v>299</v>
      </c>
      <c r="J13" s="52">
        <v>261</v>
      </c>
      <c r="K13" s="52">
        <v>132</v>
      </c>
      <c r="L13" s="52">
        <v>146</v>
      </c>
      <c r="M13" s="52">
        <v>96</v>
      </c>
      <c r="N13" s="52">
        <v>94</v>
      </c>
      <c r="O13" s="52">
        <v>66</v>
      </c>
      <c r="P13" s="52">
        <v>40</v>
      </c>
      <c r="Q13" s="52">
        <v>40</v>
      </c>
      <c r="R13" s="52">
        <v>40</v>
      </c>
      <c r="S13" s="52">
        <v>156</v>
      </c>
      <c r="T13" s="52">
        <v>450</v>
      </c>
      <c r="U13" s="52">
        <v>733</v>
      </c>
      <c r="V13" s="52">
        <v>808</v>
      </c>
      <c r="W13" s="52">
        <v>669</v>
      </c>
      <c r="X13" s="52">
        <v>329</v>
      </c>
      <c r="Y13" s="52">
        <v>20</v>
      </c>
      <c r="Z13" s="53"/>
      <c r="AA13" s="54">
        <f t="shared" si="0"/>
        <v>4702</v>
      </c>
    </row>
    <row r="14" spans="1:27" ht="24.95" customHeight="1" x14ac:dyDescent="0.2">
      <c r="A14" s="55" t="s">
        <v>10</v>
      </c>
      <c r="B14" s="56">
        <v>760.11300000000006</v>
      </c>
      <c r="C14" s="57">
        <v>702.89199999999994</v>
      </c>
      <c r="D14" s="57">
        <v>649.34699999999998</v>
      </c>
      <c r="E14" s="57">
        <v>590.471</v>
      </c>
      <c r="F14" s="57">
        <v>530.0859999999999</v>
      </c>
      <c r="G14" s="57">
        <v>469.22699999999992</v>
      </c>
      <c r="H14" s="57">
        <v>468.45799999999997</v>
      </c>
      <c r="I14" s="57">
        <v>866.40499999999997</v>
      </c>
      <c r="J14" s="57">
        <v>1631.3629999999998</v>
      </c>
      <c r="K14" s="57">
        <v>2348.3440000000001</v>
      </c>
      <c r="L14" s="57">
        <v>2865.8779999999992</v>
      </c>
      <c r="M14" s="57">
        <v>3170.3449999999993</v>
      </c>
      <c r="N14" s="57">
        <v>3257.2739999999994</v>
      </c>
      <c r="O14" s="57">
        <v>3161.86</v>
      </c>
      <c r="P14" s="57">
        <v>2855.8580000000006</v>
      </c>
      <c r="Q14" s="57">
        <v>2313.4419999999996</v>
      </c>
      <c r="R14" s="57">
        <v>1547.6800000000005</v>
      </c>
      <c r="S14" s="57">
        <v>782.96499999999992</v>
      </c>
      <c r="T14" s="57">
        <v>481.89300000000009</v>
      </c>
      <c r="U14" s="57">
        <v>469.15100000000007</v>
      </c>
      <c r="V14" s="57">
        <v>456.32600000000002</v>
      </c>
      <c r="W14" s="57">
        <v>428.23699999999997</v>
      </c>
      <c r="X14" s="57">
        <v>413.61299999999989</v>
      </c>
      <c r="Y14" s="57">
        <v>413.80200000000002</v>
      </c>
      <c r="Z14" s="58"/>
      <c r="AA14" s="59">
        <f t="shared" si="0"/>
        <v>31635.03</v>
      </c>
    </row>
    <row r="15" spans="1:27" ht="24.95" customHeight="1" x14ac:dyDescent="0.2">
      <c r="A15" s="55" t="s">
        <v>11</v>
      </c>
      <c r="B15" s="56">
        <v>22</v>
      </c>
      <c r="C15" s="57">
        <v>21</v>
      </c>
      <c r="D15" s="57">
        <v>20</v>
      </c>
      <c r="E15" s="57">
        <v>18</v>
      </c>
      <c r="F15" s="57">
        <v>17</v>
      </c>
      <c r="G15" s="57">
        <v>17</v>
      </c>
      <c r="H15" s="57">
        <v>21</v>
      </c>
      <c r="I15" s="57">
        <v>41</v>
      </c>
      <c r="J15" s="57">
        <v>63</v>
      </c>
      <c r="K15" s="57">
        <v>78</v>
      </c>
      <c r="L15" s="57">
        <v>87</v>
      </c>
      <c r="M15" s="57">
        <v>92</v>
      </c>
      <c r="N15" s="57">
        <v>91</v>
      </c>
      <c r="O15" s="57">
        <v>86</v>
      </c>
      <c r="P15" s="57">
        <v>76</v>
      </c>
      <c r="Q15" s="57">
        <v>62</v>
      </c>
      <c r="R15" s="57">
        <v>41</v>
      </c>
      <c r="S15" s="57">
        <v>18</v>
      </c>
      <c r="T15" s="57">
        <v>9</v>
      </c>
      <c r="U15" s="57">
        <v>8</v>
      </c>
      <c r="V15" s="57">
        <v>8</v>
      </c>
      <c r="W15" s="57">
        <v>9</v>
      </c>
      <c r="X15" s="57">
        <v>10</v>
      </c>
      <c r="Y15" s="57">
        <v>9</v>
      </c>
      <c r="Z15" s="58"/>
      <c r="AA15" s="59">
        <f t="shared" si="0"/>
        <v>924</v>
      </c>
    </row>
    <row r="16" spans="1:27" ht="30" customHeight="1" thickBot="1" x14ac:dyDescent="0.25">
      <c r="A16" s="60" t="s">
        <v>12</v>
      </c>
      <c r="B16" s="61">
        <f>IF(LEN(B$2)&gt;0,SUM(B10:B15),"")</f>
        <v>3570.5129999999999</v>
      </c>
      <c r="C16" s="62">
        <f t="shared" ref="C16:Z16" si="1">IF(LEN(C$2)&gt;0,SUM(C10:C15),"")</f>
        <v>3033.2919999999999</v>
      </c>
      <c r="D16" s="62">
        <f t="shared" si="1"/>
        <v>2916.7470000000003</v>
      </c>
      <c r="E16" s="62">
        <f t="shared" si="1"/>
        <v>2855.8710000000001</v>
      </c>
      <c r="F16" s="62">
        <f t="shared" si="1"/>
        <v>2820.4859999999999</v>
      </c>
      <c r="G16" s="62">
        <f t="shared" si="1"/>
        <v>2901.627</v>
      </c>
      <c r="H16" s="62">
        <f t="shared" si="1"/>
        <v>3533.5850000000005</v>
      </c>
      <c r="I16" s="62">
        <f t="shared" si="1"/>
        <v>4191.6049999999996</v>
      </c>
      <c r="J16" s="62">
        <f t="shared" si="1"/>
        <v>4908.0630000000001</v>
      </c>
      <c r="K16" s="62">
        <f t="shared" si="1"/>
        <v>5132.7440000000006</v>
      </c>
      <c r="L16" s="62">
        <f t="shared" si="1"/>
        <v>5667.0479999999989</v>
      </c>
      <c r="M16" s="62">
        <f t="shared" si="1"/>
        <v>5517.744999999999</v>
      </c>
      <c r="N16" s="62">
        <f t="shared" si="1"/>
        <v>5501.6739999999991</v>
      </c>
      <c r="O16" s="62">
        <f t="shared" si="1"/>
        <v>5356.26</v>
      </c>
      <c r="P16" s="62">
        <f t="shared" si="1"/>
        <v>4945.2580000000007</v>
      </c>
      <c r="Q16" s="62">
        <f t="shared" si="1"/>
        <v>4510.8419999999996</v>
      </c>
      <c r="R16" s="62">
        <f t="shared" si="1"/>
        <v>3992.0800000000008</v>
      </c>
      <c r="S16" s="62">
        <f t="shared" si="1"/>
        <v>3749.7040000000006</v>
      </c>
      <c r="T16" s="62">
        <f t="shared" si="1"/>
        <v>3937.415</v>
      </c>
      <c r="U16" s="62">
        <f t="shared" si="1"/>
        <v>4264.7560000000003</v>
      </c>
      <c r="V16" s="62">
        <f t="shared" si="1"/>
        <v>4267.1329999999998</v>
      </c>
      <c r="W16" s="62">
        <f t="shared" si="1"/>
        <v>3696.0709999999999</v>
      </c>
      <c r="X16" s="62">
        <f t="shared" si="1"/>
        <v>3133.0129999999999</v>
      </c>
      <c r="Y16" s="62">
        <f t="shared" si="1"/>
        <v>2500.6330000000003</v>
      </c>
      <c r="Z16" s="63" t="str">
        <f t="shared" si="1"/>
        <v/>
      </c>
      <c r="AA16" s="64">
        <f>SUM(AA10:AA15)</f>
        <v>96904.165000000008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1441.4</v>
      </c>
      <c r="C28" s="72">
        <v>1396.4</v>
      </c>
      <c r="D28" s="72">
        <v>1341.4</v>
      </c>
      <c r="E28" s="72">
        <v>1296.4000000000001</v>
      </c>
      <c r="F28" s="72">
        <v>1275.4000000000001</v>
      </c>
      <c r="G28" s="72">
        <v>1348.4</v>
      </c>
      <c r="H28" s="72">
        <v>1550.4</v>
      </c>
      <c r="I28" s="72">
        <v>1955.2</v>
      </c>
      <c r="J28" s="72">
        <v>2419.6999999999998</v>
      </c>
      <c r="K28" s="72">
        <v>2435.4</v>
      </c>
      <c r="L28" s="72">
        <v>2759.4</v>
      </c>
      <c r="M28" s="72">
        <v>2882.4</v>
      </c>
      <c r="N28" s="72">
        <v>2929.4</v>
      </c>
      <c r="O28" s="72">
        <v>2829.4</v>
      </c>
      <c r="P28" s="72">
        <v>2603.4</v>
      </c>
      <c r="Q28" s="72">
        <v>2337.4</v>
      </c>
      <c r="R28" s="72">
        <v>2101.4</v>
      </c>
      <c r="S28" s="72">
        <v>1771.7</v>
      </c>
      <c r="T28" s="72">
        <v>2022.7</v>
      </c>
      <c r="U28" s="72">
        <v>2329.9</v>
      </c>
      <c r="V28" s="72">
        <v>2405.6999999999998</v>
      </c>
      <c r="W28" s="72">
        <v>2059.4</v>
      </c>
      <c r="X28" s="72">
        <v>1695.4</v>
      </c>
      <c r="Y28" s="72">
        <v>1013.4</v>
      </c>
      <c r="Z28" s="73"/>
      <c r="AA28" s="74">
        <f>SUM(B28:Z28)</f>
        <v>48201.100000000006</v>
      </c>
    </row>
    <row r="29" spans="1:27" ht="24.95" customHeight="1" x14ac:dyDescent="0.2">
      <c r="A29" s="75" t="s">
        <v>23</v>
      </c>
      <c r="B29" s="76">
        <v>748.11300000000006</v>
      </c>
      <c r="C29" s="77">
        <v>824.89200000000005</v>
      </c>
      <c r="D29" s="77">
        <v>816.34699999999998</v>
      </c>
      <c r="E29" s="77">
        <v>795.471</v>
      </c>
      <c r="F29" s="77">
        <v>786.08600000000001</v>
      </c>
      <c r="G29" s="77">
        <v>728.22699999999998</v>
      </c>
      <c r="H29" s="77">
        <v>1010.1849999999999</v>
      </c>
      <c r="I29" s="77">
        <v>1014.405</v>
      </c>
      <c r="J29" s="77">
        <v>1312.3630000000001</v>
      </c>
      <c r="K29" s="77">
        <v>1527.3440000000001</v>
      </c>
      <c r="L29" s="77">
        <v>1755.6479999999999</v>
      </c>
      <c r="M29" s="77">
        <v>1402.345</v>
      </c>
      <c r="N29" s="77">
        <v>1433.2739999999999</v>
      </c>
      <c r="O29" s="77">
        <v>1403.86</v>
      </c>
      <c r="P29" s="77">
        <v>1275.8579999999999</v>
      </c>
      <c r="Q29" s="77">
        <v>1124.442</v>
      </c>
      <c r="R29" s="77">
        <v>1020.68</v>
      </c>
      <c r="S29" s="77">
        <v>918.00400000000002</v>
      </c>
      <c r="T29" s="77">
        <v>819.71500000000003</v>
      </c>
      <c r="U29" s="77">
        <v>830.85599999999999</v>
      </c>
      <c r="V29" s="77">
        <v>779.43299999999999</v>
      </c>
      <c r="W29" s="77">
        <v>651.67100000000005</v>
      </c>
      <c r="X29" s="77">
        <v>699.61300000000006</v>
      </c>
      <c r="Y29" s="77">
        <v>815.23299999999995</v>
      </c>
      <c r="Z29" s="78"/>
      <c r="AA29" s="79">
        <f>SUM(B29:Z29)</f>
        <v>24494.064999999999</v>
      </c>
    </row>
    <row r="30" spans="1:27" ht="24.95" customHeight="1" x14ac:dyDescent="0.2">
      <c r="A30" s="82" t="s">
        <v>24</v>
      </c>
      <c r="B30" s="80">
        <v>2144</v>
      </c>
      <c r="C30" s="81">
        <v>1665</v>
      </c>
      <c r="D30" s="81">
        <v>1615</v>
      </c>
      <c r="E30" s="81">
        <v>1615</v>
      </c>
      <c r="F30" s="81">
        <v>1615</v>
      </c>
      <c r="G30" s="81">
        <v>1665</v>
      </c>
      <c r="H30" s="81">
        <v>1750</v>
      </c>
      <c r="I30" s="81">
        <v>1908</v>
      </c>
      <c r="J30" s="81">
        <v>1897</v>
      </c>
      <c r="K30" s="81">
        <v>1775</v>
      </c>
      <c r="L30" s="81">
        <v>1635</v>
      </c>
      <c r="M30" s="81">
        <v>1635</v>
      </c>
      <c r="N30" s="81">
        <v>1555</v>
      </c>
      <c r="O30" s="81">
        <v>1555</v>
      </c>
      <c r="P30" s="81">
        <v>1506</v>
      </c>
      <c r="Q30" s="81">
        <v>1556</v>
      </c>
      <c r="R30" s="81">
        <v>1586</v>
      </c>
      <c r="S30" s="81">
        <v>1801</v>
      </c>
      <c r="T30" s="81">
        <v>1871</v>
      </c>
      <c r="U30" s="81">
        <v>1915</v>
      </c>
      <c r="V30" s="81">
        <v>1880</v>
      </c>
      <c r="W30" s="81">
        <v>1771</v>
      </c>
      <c r="X30" s="81">
        <v>1611</v>
      </c>
      <c r="Y30" s="81">
        <v>1556</v>
      </c>
      <c r="Z30" s="83"/>
      <c r="AA30" s="84">
        <f>SUM(B30:Z30)</f>
        <v>41082</v>
      </c>
    </row>
    <row r="31" spans="1:27" ht="30" customHeight="1" thickBot="1" x14ac:dyDescent="0.25">
      <c r="A31" s="60" t="s">
        <v>25</v>
      </c>
      <c r="B31" s="61">
        <f>IF(LEN(B$2)&gt;0,SUM(B28:B30),"")</f>
        <v>4333.5129999999999</v>
      </c>
      <c r="C31" s="62">
        <f t="shared" ref="C31:Z31" si="4">IF(LEN(C$2)&gt;0,SUM(C28:C30),"")</f>
        <v>3886.2920000000004</v>
      </c>
      <c r="D31" s="62">
        <f t="shared" si="4"/>
        <v>3772.7470000000003</v>
      </c>
      <c r="E31" s="62">
        <f t="shared" si="4"/>
        <v>3706.8710000000001</v>
      </c>
      <c r="F31" s="62">
        <f t="shared" si="4"/>
        <v>3676.4859999999999</v>
      </c>
      <c r="G31" s="62">
        <f t="shared" si="4"/>
        <v>3741.627</v>
      </c>
      <c r="H31" s="62">
        <f t="shared" si="4"/>
        <v>4310.585</v>
      </c>
      <c r="I31" s="62">
        <f t="shared" si="4"/>
        <v>4877.6049999999996</v>
      </c>
      <c r="J31" s="62">
        <f t="shared" si="4"/>
        <v>5629.0630000000001</v>
      </c>
      <c r="K31" s="62">
        <f t="shared" si="4"/>
        <v>5737.7440000000006</v>
      </c>
      <c r="L31" s="62">
        <f t="shared" si="4"/>
        <v>6150.0479999999998</v>
      </c>
      <c r="M31" s="62">
        <f t="shared" si="4"/>
        <v>5919.7449999999999</v>
      </c>
      <c r="N31" s="62">
        <f t="shared" si="4"/>
        <v>5917.674</v>
      </c>
      <c r="O31" s="62">
        <f t="shared" si="4"/>
        <v>5788.26</v>
      </c>
      <c r="P31" s="62">
        <f t="shared" si="4"/>
        <v>5385.2579999999998</v>
      </c>
      <c r="Q31" s="62">
        <f t="shared" si="4"/>
        <v>5017.8420000000006</v>
      </c>
      <c r="R31" s="62">
        <f t="shared" si="4"/>
        <v>4708.08</v>
      </c>
      <c r="S31" s="62">
        <f t="shared" si="4"/>
        <v>4490.7039999999997</v>
      </c>
      <c r="T31" s="62">
        <f t="shared" si="4"/>
        <v>4713.415</v>
      </c>
      <c r="U31" s="62">
        <f t="shared" si="4"/>
        <v>5075.7560000000003</v>
      </c>
      <c r="V31" s="62">
        <f t="shared" si="4"/>
        <v>5065.1329999999998</v>
      </c>
      <c r="W31" s="62">
        <f t="shared" si="4"/>
        <v>4482.0709999999999</v>
      </c>
      <c r="X31" s="62">
        <f t="shared" si="4"/>
        <v>4006.0129999999999</v>
      </c>
      <c r="Y31" s="62">
        <f t="shared" si="4"/>
        <v>3384.6329999999998</v>
      </c>
      <c r="Z31" s="63" t="str">
        <f t="shared" si="4"/>
        <v/>
      </c>
      <c r="AA31" s="64">
        <f>SUM(AA28:AA30)</f>
        <v>113777.16500000001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336</v>
      </c>
      <c r="C34" s="95">
        <v>425</v>
      </c>
      <c r="D34" s="95">
        <v>428</v>
      </c>
      <c r="E34" s="95">
        <v>423</v>
      </c>
      <c r="F34" s="95">
        <v>428</v>
      </c>
      <c r="G34" s="95">
        <v>412</v>
      </c>
      <c r="H34" s="95">
        <v>353</v>
      </c>
      <c r="I34" s="95">
        <v>309</v>
      </c>
      <c r="J34" s="95">
        <v>298</v>
      </c>
      <c r="K34" s="95">
        <v>189</v>
      </c>
      <c r="L34" s="95">
        <v>79</v>
      </c>
      <c r="M34" s="95">
        <v>29</v>
      </c>
      <c r="N34" s="95">
        <v>39</v>
      </c>
      <c r="O34" s="95">
        <v>53</v>
      </c>
      <c r="P34" s="95">
        <v>58</v>
      </c>
      <c r="Q34" s="95">
        <v>89</v>
      </c>
      <c r="R34" s="95">
        <v>260</v>
      </c>
      <c r="S34" s="95">
        <v>285</v>
      </c>
      <c r="T34" s="95">
        <v>320</v>
      </c>
      <c r="U34" s="95">
        <v>356</v>
      </c>
      <c r="V34" s="95">
        <v>347</v>
      </c>
      <c r="W34" s="95">
        <v>321</v>
      </c>
      <c r="X34" s="95">
        <v>392</v>
      </c>
      <c r="Y34" s="95">
        <v>403</v>
      </c>
      <c r="Z34" s="96"/>
      <c r="AA34" s="74">
        <f t="shared" ref="AA34:AA39" si="5">SUM(B34:Z34)</f>
        <v>6632</v>
      </c>
    </row>
    <row r="35" spans="1:27" ht="24.95" customHeight="1" x14ac:dyDescent="0.2">
      <c r="A35" s="97" t="s">
        <v>28</v>
      </c>
      <c r="B35" s="98">
        <v>351</v>
      </c>
      <c r="C35" s="99">
        <v>353</v>
      </c>
      <c r="D35" s="99">
        <v>353</v>
      </c>
      <c r="E35" s="99">
        <v>353</v>
      </c>
      <c r="F35" s="99">
        <v>353</v>
      </c>
      <c r="G35" s="99">
        <v>353</v>
      </c>
      <c r="H35" s="99">
        <v>349</v>
      </c>
      <c r="I35" s="99">
        <v>302</v>
      </c>
      <c r="J35" s="99">
        <v>348</v>
      </c>
      <c r="K35" s="99">
        <v>341</v>
      </c>
      <c r="L35" s="99">
        <v>329</v>
      </c>
      <c r="M35" s="99">
        <v>298</v>
      </c>
      <c r="N35" s="99">
        <v>302</v>
      </c>
      <c r="O35" s="99">
        <v>304</v>
      </c>
      <c r="P35" s="99">
        <v>307</v>
      </c>
      <c r="Q35" s="99">
        <v>343</v>
      </c>
      <c r="R35" s="99">
        <v>381</v>
      </c>
      <c r="S35" s="99">
        <v>381</v>
      </c>
      <c r="T35" s="99">
        <v>381</v>
      </c>
      <c r="U35" s="99">
        <v>380</v>
      </c>
      <c r="V35" s="99">
        <v>376</v>
      </c>
      <c r="W35" s="99">
        <v>390</v>
      </c>
      <c r="X35" s="99">
        <v>406</v>
      </c>
      <c r="Y35" s="99">
        <v>406</v>
      </c>
      <c r="Z35" s="100"/>
      <c r="AA35" s="79">
        <f t="shared" si="5"/>
        <v>8440</v>
      </c>
    </row>
    <row r="36" spans="1:27" ht="24.95" customHeight="1" x14ac:dyDescent="0.2">
      <c r="A36" s="97" t="s">
        <v>29</v>
      </c>
      <c r="B36" s="98">
        <v>243.4</v>
      </c>
      <c r="C36" s="99">
        <v>670</v>
      </c>
      <c r="D36" s="99">
        <v>655.8</v>
      </c>
      <c r="E36" s="99">
        <v>611.79999999999995</v>
      </c>
      <c r="F36" s="99">
        <v>670</v>
      </c>
      <c r="G36" s="99">
        <v>670</v>
      </c>
      <c r="H36" s="99">
        <v>670</v>
      </c>
      <c r="I36" s="99">
        <v>670</v>
      </c>
      <c r="J36" s="99">
        <v>25</v>
      </c>
      <c r="K36" s="99">
        <v>25</v>
      </c>
      <c r="L36" s="99">
        <v>25</v>
      </c>
      <c r="M36" s="99">
        <v>79.3</v>
      </c>
      <c r="N36" s="99">
        <v>51.4</v>
      </c>
      <c r="O36" s="99">
        <v>25</v>
      </c>
      <c r="P36" s="99">
        <v>55.9</v>
      </c>
      <c r="Q36" s="99">
        <v>139.30000000000001</v>
      </c>
      <c r="R36" s="99">
        <v>475.6</v>
      </c>
      <c r="S36" s="99">
        <v>590.20000000000005</v>
      </c>
      <c r="T36" s="99">
        <v>670</v>
      </c>
      <c r="U36" s="99">
        <v>486.3</v>
      </c>
      <c r="V36" s="99">
        <v>179.2</v>
      </c>
      <c r="W36" s="99">
        <v>670</v>
      </c>
      <c r="X36" s="99">
        <v>670</v>
      </c>
      <c r="Y36" s="99">
        <v>670</v>
      </c>
      <c r="Z36" s="100"/>
      <c r="AA36" s="79">
        <f t="shared" si="5"/>
        <v>9698.2000000000007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>
        <v>71.599999999999994</v>
      </c>
      <c r="H38" s="99"/>
      <c r="I38" s="99"/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389.7</v>
      </c>
      <c r="S38" s="99">
        <v>500</v>
      </c>
      <c r="T38" s="99">
        <v>500</v>
      </c>
      <c r="U38" s="99">
        <v>500</v>
      </c>
      <c r="V38" s="99">
        <v>500</v>
      </c>
      <c r="W38" s="99">
        <v>107.4</v>
      </c>
      <c r="X38" s="99">
        <v>272.10000000000002</v>
      </c>
      <c r="Y38" s="99">
        <v>500</v>
      </c>
      <c r="Z38" s="100"/>
      <c r="AA38" s="79">
        <f t="shared" si="5"/>
        <v>7340.8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980.4</v>
      </c>
      <c r="C39" s="88">
        <f t="shared" si="6"/>
        <v>1498</v>
      </c>
      <c r="D39" s="88">
        <f t="shared" si="6"/>
        <v>1486.8</v>
      </c>
      <c r="E39" s="88">
        <f t="shared" si="6"/>
        <v>1437.8</v>
      </c>
      <c r="F39" s="88">
        <f t="shared" si="6"/>
        <v>1501</v>
      </c>
      <c r="G39" s="88">
        <f t="shared" si="6"/>
        <v>1556.6</v>
      </c>
      <c r="H39" s="88">
        <f t="shared" si="6"/>
        <v>1422</v>
      </c>
      <c r="I39" s="88">
        <f t="shared" si="6"/>
        <v>1331</v>
      </c>
      <c r="J39" s="88">
        <f t="shared" si="6"/>
        <v>1221</v>
      </c>
      <c r="K39" s="88">
        <f t="shared" si="6"/>
        <v>1105</v>
      </c>
      <c r="L39" s="88">
        <f t="shared" si="6"/>
        <v>983</v>
      </c>
      <c r="M39" s="88">
        <f t="shared" si="6"/>
        <v>956.3</v>
      </c>
      <c r="N39" s="88">
        <f t="shared" si="6"/>
        <v>942.4</v>
      </c>
      <c r="O39" s="88">
        <f t="shared" si="6"/>
        <v>932</v>
      </c>
      <c r="P39" s="88">
        <f t="shared" si="6"/>
        <v>970.9</v>
      </c>
      <c r="Q39" s="88">
        <f t="shared" si="6"/>
        <v>1121.3</v>
      </c>
      <c r="R39" s="88">
        <f t="shared" si="6"/>
        <v>1556.3</v>
      </c>
      <c r="S39" s="88">
        <f t="shared" si="6"/>
        <v>1806.2</v>
      </c>
      <c r="T39" s="88">
        <f t="shared" si="6"/>
        <v>1921</v>
      </c>
      <c r="U39" s="88">
        <f t="shared" si="6"/>
        <v>1772.3</v>
      </c>
      <c r="V39" s="88">
        <f t="shared" si="6"/>
        <v>1452.2</v>
      </c>
      <c r="W39" s="88">
        <f t="shared" si="6"/>
        <v>1538.4</v>
      </c>
      <c r="X39" s="88">
        <f t="shared" si="6"/>
        <v>1790.1</v>
      </c>
      <c r="Y39" s="88">
        <f t="shared" si="6"/>
        <v>2029</v>
      </c>
      <c r="Z39" s="89" t="str">
        <f t="shared" si="6"/>
        <v/>
      </c>
      <c r="AA39" s="90">
        <f t="shared" si="5"/>
        <v>33311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217.4</v>
      </c>
      <c r="C44" s="99">
        <v>645</v>
      </c>
      <c r="D44" s="99">
        <v>630.79999999999995</v>
      </c>
      <c r="E44" s="99">
        <v>586.79999999999995</v>
      </c>
      <c r="F44" s="99">
        <v>645</v>
      </c>
      <c r="G44" s="99">
        <v>645</v>
      </c>
      <c r="H44" s="99">
        <v>645</v>
      </c>
      <c r="I44" s="99">
        <v>645</v>
      </c>
      <c r="J44" s="99"/>
      <c r="K44" s="99"/>
      <c r="L44" s="99"/>
      <c r="M44" s="99">
        <v>54.3</v>
      </c>
      <c r="N44" s="99">
        <v>26.4</v>
      </c>
      <c r="O44" s="99"/>
      <c r="P44" s="99">
        <v>30.9</v>
      </c>
      <c r="Q44" s="99">
        <v>114.3</v>
      </c>
      <c r="R44" s="99">
        <v>450.6</v>
      </c>
      <c r="S44" s="99">
        <v>565.20000000000005</v>
      </c>
      <c r="T44" s="99">
        <v>645</v>
      </c>
      <c r="U44" s="99">
        <v>461.3</v>
      </c>
      <c r="V44" s="99">
        <v>154.19999999999999</v>
      </c>
      <c r="W44" s="99">
        <v>645</v>
      </c>
      <c r="X44" s="99">
        <v>645</v>
      </c>
      <c r="Y44" s="99">
        <v>645</v>
      </c>
      <c r="Z44" s="100"/>
      <c r="AA44" s="79">
        <f t="shared" si="7"/>
        <v>9097.2000000000007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>
        <v>71.599999999999994</v>
      </c>
      <c r="H46" s="99"/>
      <c r="I46" s="99"/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389.7</v>
      </c>
      <c r="S46" s="99">
        <v>500</v>
      </c>
      <c r="T46" s="99">
        <v>500</v>
      </c>
      <c r="U46" s="99">
        <v>500</v>
      </c>
      <c r="V46" s="99">
        <v>500</v>
      </c>
      <c r="W46" s="99">
        <v>107.4</v>
      </c>
      <c r="X46" s="99">
        <v>272.10000000000002</v>
      </c>
      <c r="Y46" s="99">
        <v>500</v>
      </c>
      <c r="Z46" s="100"/>
      <c r="AA46" s="79">
        <f t="shared" si="7"/>
        <v>7340.8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217.4</v>
      </c>
      <c r="C48" s="88">
        <f t="shared" ref="C48:Z48" si="8">IF(LEN(C$2)&gt;0,SUM(C42:C47),"")</f>
        <v>645</v>
      </c>
      <c r="D48" s="88">
        <f t="shared" si="8"/>
        <v>630.79999999999995</v>
      </c>
      <c r="E48" s="88">
        <f t="shared" si="8"/>
        <v>586.79999999999995</v>
      </c>
      <c r="F48" s="88">
        <f t="shared" si="8"/>
        <v>645</v>
      </c>
      <c r="G48" s="88">
        <f t="shared" si="8"/>
        <v>716.6</v>
      </c>
      <c r="H48" s="88">
        <f t="shared" si="8"/>
        <v>645</v>
      </c>
      <c r="I48" s="88">
        <f t="shared" si="8"/>
        <v>645</v>
      </c>
      <c r="J48" s="88">
        <f t="shared" si="8"/>
        <v>500</v>
      </c>
      <c r="K48" s="88">
        <f t="shared" si="8"/>
        <v>500</v>
      </c>
      <c r="L48" s="88">
        <f t="shared" si="8"/>
        <v>500</v>
      </c>
      <c r="M48" s="88">
        <f t="shared" si="8"/>
        <v>554.29999999999995</v>
      </c>
      <c r="N48" s="88">
        <f t="shared" si="8"/>
        <v>526.4</v>
      </c>
      <c r="O48" s="88">
        <f t="shared" si="8"/>
        <v>500</v>
      </c>
      <c r="P48" s="88">
        <f t="shared" si="8"/>
        <v>530.9</v>
      </c>
      <c r="Q48" s="88">
        <f t="shared" si="8"/>
        <v>614.29999999999995</v>
      </c>
      <c r="R48" s="88">
        <f t="shared" si="8"/>
        <v>840.3</v>
      </c>
      <c r="S48" s="88">
        <f t="shared" si="8"/>
        <v>1065.2</v>
      </c>
      <c r="T48" s="88">
        <f t="shared" si="8"/>
        <v>1145</v>
      </c>
      <c r="U48" s="88">
        <f t="shared" si="8"/>
        <v>961.3</v>
      </c>
      <c r="V48" s="88">
        <f t="shared" si="8"/>
        <v>654.20000000000005</v>
      </c>
      <c r="W48" s="88">
        <f t="shared" si="8"/>
        <v>752.4</v>
      </c>
      <c r="X48" s="88">
        <f t="shared" si="8"/>
        <v>917.1</v>
      </c>
      <c r="Y48" s="88">
        <f t="shared" si="8"/>
        <v>1145</v>
      </c>
      <c r="Z48" s="89" t="str">
        <f t="shared" si="8"/>
        <v/>
      </c>
      <c r="AA48" s="90">
        <f t="shared" si="7"/>
        <v>16438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4550.9129999999996</v>
      </c>
      <c r="C51" s="88">
        <f t="shared" si="10"/>
        <v>4531.2919999999995</v>
      </c>
      <c r="D51" s="88">
        <f t="shared" si="10"/>
        <v>4403.5470000000005</v>
      </c>
      <c r="E51" s="88">
        <f t="shared" si="10"/>
        <v>4293.6710000000003</v>
      </c>
      <c r="F51" s="88">
        <f t="shared" si="10"/>
        <v>4321.4859999999999</v>
      </c>
      <c r="G51" s="88">
        <f t="shared" si="10"/>
        <v>4458.2269999999999</v>
      </c>
      <c r="H51" s="88">
        <f t="shared" si="10"/>
        <v>4955.5850000000009</v>
      </c>
      <c r="I51" s="88">
        <f t="shared" si="10"/>
        <v>5522.6049999999996</v>
      </c>
      <c r="J51" s="88">
        <f t="shared" si="10"/>
        <v>6129.0630000000001</v>
      </c>
      <c r="K51" s="88">
        <f t="shared" si="10"/>
        <v>6237.7440000000006</v>
      </c>
      <c r="L51" s="88">
        <f t="shared" si="10"/>
        <v>6650.0479999999989</v>
      </c>
      <c r="M51" s="88">
        <f t="shared" si="10"/>
        <v>6474.0449999999992</v>
      </c>
      <c r="N51" s="88">
        <f t="shared" si="10"/>
        <v>6444.0739999999987</v>
      </c>
      <c r="O51" s="88">
        <f t="shared" si="10"/>
        <v>6288.26</v>
      </c>
      <c r="P51" s="88">
        <f t="shared" si="10"/>
        <v>5916.1580000000004</v>
      </c>
      <c r="Q51" s="88">
        <f t="shared" si="10"/>
        <v>5632.1419999999998</v>
      </c>
      <c r="R51" s="88">
        <f t="shared" si="10"/>
        <v>5548.380000000001</v>
      </c>
      <c r="S51" s="88">
        <f t="shared" si="10"/>
        <v>5555.9040000000005</v>
      </c>
      <c r="T51" s="88">
        <f t="shared" si="10"/>
        <v>5858.415</v>
      </c>
      <c r="U51" s="88">
        <f t="shared" si="10"/>
        <v>6037.0560000000005</v>
      </c>
      <c r="V51" s="88">
        <f t="shared" si="10"/>
        <v>5719.3329999999996</v>
      </c>
      <c r="W51" s="88">
        <f t="shared" si="10"/>
        <v>5234.4709999999995</v>
      </c>
      <c r="X51" s="88">
        <f t="shared" si="10"/>
        <v>4923.1129999999994</v>
      </c>
      <c r="Y51" s="88">
        <f t="shared" si="10"/>
        <v>4529.6329999999998</v>
      </c>
      <c r="Z51" s="89" t="str">
        <f t="shared" si="10"/>
        <v/>
      </c>
      <c r="AA51" s="105">
        <f>SUM(B51:Z51)</f>
        <v>130215.16499999998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44834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4550.8410000000022</v>
      </c>
      <c r="C4" s="18">
        <v>4531.2500000000027</v>
      </c>
      <c r="D4" s="18">
        <v>4403.5029999999997</v>
      </c>
      <c r="E4" s="18">
        <v>4293.6710000000012</v>
      </c>
      <c r="F4" s="18">
        <v>4321.4569999999994</v>
      </c>
      <c r="G4" s="18">
        <v>4458.2580000000016</v>
      </c>
      <c r="H4" s="18">
        <v>4955.5939999999991</v>
      </c>
      <c r="I4" s="18">
        <v>5522.5640000000012</v>
      </c>
      <c r="J4" s="18">
        <v>6129.027</v>
      </c>
      <c r="K4" s="18">
        <v>6237.7050000000008</v>
      </c>
      <c r="L4" s="18">
        <v>6650.0519999999997</v>
      </c>
      <c r="M4" s="18">
        <v>6474.0370000000012</v>
      </c>
      <c r="N4" s="18">
        <v>6444.0660000000016</v>
      </c>
      <c r="O4" s="18">
        <v>6288.2679999999991</v>
      </c>
      <c r="P4" s="18">
        <v>5916.119999999999</v>
      </c>
      <c r="Q4" s="18">
        <v>5632.1039999999994</v>
      </c>
      <c r="R4" s="18">
        <v>5548.3590000000013</v>
      </c>
      <c r="S4" s="18">
        <v>5555.92</v>
      </c>
      <c r="T4" s="18">
        <v>5858.4150000000009</v>
      </c>
      <c r="U4" s="18">
        <v>6037.0330000000013</v>
      </c>
      <c r="V4" s="18">
        <v>5719.3080000000009</v>
      </c>
      <c r="W4" s="18">
        <v>5234.4720000000016</v>
      </c>
      <c r="X4" s="18">
        <v>4923.1320000000005</v>
      </c>
      <c r="Y4" s="18">
        <v>4529.6329999999998</v>
      </c>
      <c r="Z4" s="19"/>
      <c r="AA4" s="20">
        <f>SUM(B4:Z4)</f>
        <v>130214.78899999998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349.44</v>
      </c>
      <c r="C7" s="28">
        <v>336.1</v>
      </c>
      <c r="D7" s="28">
        <v>325.02999999999997</v>
      </c>
      <c r="E7" s="28">
        <v>322.42</v>
      </c>
      <c r="F7" s="28">
        <v>324.8</v>
      </c>
      <c r="G7" s="28">
        <v>348.44</v>
      </c>
      <c r="H7" s="28">
        <v>429.99</v>
      </c>
      <c r="I7" s="28">
        <v>524</v>
      </c>
      <c r="J7" s="28">
        <v>547.98</v>
      </c>
      <c r="K7" s="28">
        <v>455.78</v>
      </c>
      <c r="L7" s="28">
        <v>385.4</v>
      </c>
      <c r="M7" s="28">
        <v>349.78</v>
      </c>
      <c r="N7" s="28">
        <v>306.72000000000003</v>
      </c>
      <c r="O7" s="28">
        <v>307.2</v>
      </c>
      <c r="P7" s="28">
        <v>312.87</v>
      </c>
      <c r="Q7" s="28">
        <v>341.26</v>
      </c>
      <c r="R7" s="28">
        <v>349.44</v>
      </c>
      <c r="S7" s="28">
        <v>399.23</v>
      </c>
      <c r="T7" s="28">
        <v>497</v>
      </c>
      <c r="U7" s="28">
        <v>554.89</v>
      </c>
      <c r="V7" s="28">
        <v>423.73</v>
      </c>
      <c r="W7" s="28">
        <v>370.09</v>
      </c>
      <c r="X7" s="28">
        <v>351.86</v>
      </c>
      <c r="Y7" s="28">
        <v>371.09</v>
      </c>
      <c r="Z7" s="29"/>
      <c r="AA7" s="30">
        <f>IF(SUM(B7:Z7)&lt;&gt;0,AVERAGEIF(B7:Z7,"&lt;&gt;"""),"")</f>
        <v>386.85583333333335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904.37199999999996</v>
      </c>
      <c r="C19" s="72">
        <v>908.36199999999997</v>
      </c>
      <c r="D19" s="72">
        <v>913.36400000000003</v>
      </c>
      <c r="E19" s="72">
        <v>918.36099999999999</v>
      </c>
      <c r="F19" s="72">
        <v>924.3599999999999</v>
      </c>
      <c r="G19" s="72">
        <v>900.36999999999989</v>
      </c>
      <c r="H19" s="72">
        <v>912.44100000000003</v>
      </c>
      <c r="I19" s="72">
        <v>935.48599999999999</v>
      </c>
      <c r="J19" s="72">
        <v>886.50199999999995</v>
      </c>
      <c r="K19" s="72">
        <v>870.47299999999996</v>
      </c>
      <c r="L19" s="72">
        <v>867.45100000000002</v>
      </c>
      <c r="M19" s="72">
        <v>847.80399999999997</v>
      </c>
      <c r="N19" s="72">
        <v>847.79099999999994</v>
      </c>
      <c r="O19" s="72">
        <v>824.75900000000001</v>
      </c>
      <c r="P19" s="72">
        <v>775.73099999999999</v>
      </c>
      <c r="Q19" s="72">
        <v>777.71900000000005</v>
      </c>
      <c r="R19" s="72">
        <v>775.71900000000005</v>
      </c>
      <c r="S19" s="72">
        <v>777.38099999999997</v>
      </c>
      <c r="T19" s="72">
        <v>774.44799999999998</v>
      </c>
      <c r="U19" s="72">
        <v>779.47299999999996</v>
      </c>
      <c r="V19" s="72">
        <v>770.40899999999999</v>
      </c>
      <c r="W19" s="72">
        <v>747.41200000000003</v>
      </c>
      <c r="X19" s="72">
        <v>867.41499999999996</v>
      </c>
      <c r="Y19" s="72">
        <v>893.42200000000003</v>
      </c>
      <c r="Z19" s="73"/>
      <c r="AA19" s="74">
        <f t="shared" ref="AA19:AA24" si="2">SUM(B19:Z19)</f>
        <v>20401.024999999998</v>
      </c>
    </row>
    <row r="20" spans="1:27" ht="24.95" customHeight="1" x14ac:dyDescent="0.2">
      <c r="A20" s="75" t="s">
        <v>15</v>
      </c>
      <c r="B20" s="76">
        <v>864.51700000000005</v>
      </c>
      <c r="C20" s="77">
        <v>851.31799999999998</v>
      </c>
      <c r="D20" s="77">
        <v>850.01799999999992</v>
      </c>
      <c r="E20" s="77">
        <v>859.19600000000014</v>
      </c>
      <c r="F20" s="77">
        <v>912.78600000000006</v>
      </c>
      <c r="G20" s="77">
        <v>1062.0099999999998</v>
      </c>
      <c r="H20" s="77">
        <v>1222.4280000000003</v>
      </c>
      <c r="I20" s="77">
        <v>1325.4599999999998</v>
      </c>
      <c r="J20" s="77">
        <v>1378.0319999999999</v>
      </c>
      <c r="K20" s="77">
        <v>1448.9389999999999</v>
      </c>
      <c r="L20" s="77">
        <v>1453.99</v>
      </c>
      <c r="M20" s="77">
        <v>1454.8160000000003</v>
      </c>
      <c r="N20" s="77">
        <v>1444.0230000000001</v>
      </c>
      <c r="O20" s="77">
        <v>1389.8930000000003</v>
      </c>
      <c r="P20" s="77">
        <v>1334.078</v>
      </c>
      <c r="Q20" s="77">
        <v>1299.6589999999999</v>
      </c>
      <c r="R20" s="77">
        <v>1279.5769999999998</v>
      </c>
      <c r="S20" s="77">
        <v>1214.5350000000001</v>
      </c>
      <c r="T20" s="77">
        <v>1243.585</v>
      </c>
      <c r="U20" s="77">
        <v>1237.7200000000003</v>
      </c>
      <c r="V20" s="77">
        <v>1148.501</v>
      </c>
      <c r="W20" s="77">
        <v>1048.107</v>
      </c>
      <c r="X20" s="77">
        <v>975.89700000000005</v>
      </c>
      <c r="Y20" s="77">
        <v>924.16700000000003</v>
      </c>
      <c r="Z20" s="78"/>
      <c r="AA20" s="79">
        <f t="shared" si="2"/>
        <v>28223.252000000004</v>
      </c>
    </row>
    <row r="21" spans="1:27" ht="24.95" customHeight="1" x14ac:dyDescent="0.2">
      <c r="A21" s="75" t="s">
        <v>16</v>
      </c>
      <c r="B21" s="80">
        <v>2011.6519999999998</v>
      </c>
      <c r="C21" s="81">
        <v>1897.37</v>
      </c>
      <c r="D21" s="81">
        <v>1829.8209999999999</v>
      </c>
      <c r="E21" s="81">
        <v>1807.0139999999999</v>
      </c>
      <c r="F21" s="81">
        <v>1858.8109999999999</v>
      </c>
      <c r="G21" s="81">
        <v>2036.8779999999997</v>
      </c>
      <c r="H21" s="81">
        <v>2250.125</v>
      </c>
      <c r="I21" s="81">
        <v>2498.7179999999994</v>
      </c>
      <c r="J21" s="81">
        <v>2836.7929999999997</v>
      </c>
      <c r="K21" s="81">
        <v>3034.5930000000003</v>
      </c>
      <c r="L21" s="81">
        <v>3133.4110000000005</v>
      </c>
      <c r="M21" s="81">
        <v>3241.9169999999999</v>
      </c>
      <c r="N21" s="81">
        <v>3236.2519999999995</v>
      </c>
      <c r="O21" s="81">
        <v>3100.9160000000002</v>
      </c>
      <c r="P21" s="81">
        <v>2920.8110000000001</v>
      </c>
      <c r="Q21" s="81">
        <v>2834.7259999999997</v>
      </c>
      <c r="R21" s="81">
        <v>2906.5629999999996</v>
      </c>
      <c r="S21" s="81">
        <v>2972.0039999999995</v>
      </c>
      <c r="T21" s="81">
        <v>3219.8819999999996</v>
      </c>
      <c r="U21" s="81">
        <v>3389.84</v>
      </c>
      <c r="V21" s="81">
        <v>3217.3979999999997</v>
      </c>
      <c r="W21" s="81">
        <v>2903.953</v>
      </c>
      <c r="X21" s="81">
        <v>2587.3200000000002</v>
      </c>
      <c r="Y21" s="81">
        <v>2272.0440000000003</v>
      </c>
      <c r="Z21" s="78"/>
      <c r="AA21" s="79">
        <f t="shared" si="2"/>
        <v>63998.812000000013</v>
      </c>
    </row>
    <row r="22" spans="1:27" ht="24.95" customHeight="1" x14ac:dyDescent="0.2">
      <c r="A22" s="82" t="s">
        <v>17</v>
      </c>
      <c r="B22" s="81"/>
      <c r="C22" s="81">
        <v>125</v>
      </c>
      <c r="D22" s="81">
        <v>125</v>
      </c>
      <c r="E22" s="81">
        <v>125</v>
      </c>
      <c r="F22" s="81">
        <v>125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500</v>
      </c>
    </row>
    <row r="23" spans="1:27" ht="24.95" customHeight="1" x14ac:dyDescent="0.2">
      <c r="A23" s="85" t="s">
        <v>18</v>
      </c>
      <c r="B23" s="77">
        <v>101.5</v>
      </c>
      <c r="C23" s="77">
        <v>99.5</v>
      </c>
      <c r="D23" s="77">
        <v>102.5</v>
      </c>
      <c r="E23" s="77">
        <v>117.5</v>
      </c>
      <c r="F23" s="77">
        <v>108.5</v>
      </c>
      <c r="G23" s="77">
        <v>115</v>
      </c>
      <c r="H23" s="77">
        <v>117.5</v>
      </c>
      <c r="I23" s="77">
        <v>128</v>
      </c>
      <c r="J23" s="77">
        <v>129</v>
      </c>
      <c r="K23" s="77">
        <v>132</v>
      </c>
      <c r="L23" s="77">
        <v>135.5</v>
      </c>
      <c r="M23" s="77">
        <v>129.5</v>
      </c>
      <c r="N23" s="77">
        <v>131</v>
      </c>
      <c r="O23" s="77">
        <v>129.5</v>
      </c>
      <c r="P23" s="77">
        <v>148.5</v>
      </c>
      <c r="Q23" s="77">
        <v>154</v>
      </c>
      <c r="R23" s="77">
        <v>151.5</v>
      </c>
      <c r="S23" s="77">
        <v>150</v>
      </c>
      <c r="T23" s="77">
        <v>150.5</v>
      </c>
      <c r="U23" s="77">
        <v>151</v>
      </c>
      <c r="V23" s="77">
        <v>139</v>
      </c>
      <c r="W23" s="77">
        <v>137</v>
      </c>
      <c r="X23" s="77">
        <v>130.5</v>
      </c>
      <c r="Y23" s="77">
        <v>117</v>
      </c>
      <c r="Z23" s="77"/>
      <c r="AA23" s="79">
        <f t="shared" si="2"/>
        <v>3105.5</v>
      </c>
    </row>
    <row r="24" spans="1:27" ht="24.95" customHeight="1" x14ac:dyDescent="0.2">
      <c r="A24" s="85" t="s">
        <v>19</v>
      </c>
      <c r="B24" s="77">
        <v>308.00000000000006</v>
      </c>
      <c r="C24" s="77">
        <v>298</v>
      </c>
      <c r="D24" s="77">
        <v>292</v>
      </c>
      <c r="E24" s="77">
        <v>289</v>
      </c>
      <c r="F24" s="77">
        <v>293.99999999999994</v>
      </c>
      <c r="G24" s="77">
        <v>321</v>
      </c>
      <c r="H24" s="77">
        <v>361</v>
      </c>
      <c r="I24" s="77">
        <v>401</v>
      </c>
      <c r="J24" s="77">
        <v>441.00000000000006</v>
      </c>
      <c r="K24" s="77">
        <v>454</v>
      </c>
      <c r="L24" s="77">
        <v>457</v>
      </c>
      <c r="M24" s="77">
        <v>457</v>
      </c>
      <c r="N24" s="77">
        <v>448.00000000000006</v>
      </c>
      <c r="O24" s="77">
        <v>434.99999999999994</v>
      </c>
      <c r="P24" s="77">
        <v>411.99999999999994</v>
      </c>
      <c r="Q24" s="77">
        <v>397.99999999999989</v>
      </c>
      <c r="R24" s="77">
        <v>399.99999999999989</v>
      </c>
      <c r="S24" s="77">
        <v>414</v>
      </c>
      <c r="T24" s="77">
        <v>442.00000000000006</v>
      </c>
      <c r="U24" s="77">
        <v>450.99999999999994</v>
      </c>
      <c r="V24" s="77">
        <v>415.99999999999994</v>
      </c>
      <c r="W24" s="77">
        <v>373.00000000000006</v>
      </c>
      <c r="X24" s="77">
        <v>339</v>
      </c>
      <c r="Y24" s="77">
        <v>300.00000000000006</v>
      </c>
      <c r="Z24" s="77"/>
      <c r="AA24" s="79">
        <f t="shared" si="2"/>
        <v>9201</v>
      </c>
    </row>
    <row r="25" spans="1:27" ht="30" customHeight="1" thickBot="1" x14ac:dyDescent="0.25">
      <c r="A25" s="86" t="s">
        <v>20</v>
      </c>
      <c r="B25" s="87">
        <f t="shared" ref="B25:AA25" si="3">SUM(B19:B24)</f>
        <v>4190.0410000000002</v>
      </c>
      <c r="C25" s="88">
        <f t="shared" si="3"/>
        <v>4179.5499999999993</v>
      </c>
      <c r="D25" s="88">
        <f t="shared" si="3"/>
        <v>4112.7029999999995</v>
      </c>
      <c r="E25" s="88">
        <f t="shared" si="3"/>
        <v>4116.0709999999999</v>
      </c>
      <c r="F25" s="88">
        <f t="shared" si="3"/>
        <v>4223.4569999999994</v>
      </c>
      <c r="G25" s="88">
        <f t="shared" si="3"/>
        <v>4435.2579999999998</v>
      </c>
      <c r="H25" s="88">
        <f t="shared" si="3"/>
        <v>4863.4940000000006</v>
      </c>
      <c r="I25" s="88">
        <f t="shared" si="3"/>
        <v>5288.6639999999989</v>
      </c>
      <c r="J25" s="88">
        <f t="shared" si="3"/>
        <v>5671.3269999999993</v>
      </c>
      <c r="K25" s="88">
        <f t="shared" si="3"/>
        <v>5940.0050000000001</v>
      </c>
      <c r="L25" s="88">
        <f t="shared" si="3"/>
        <v>6047.3520000000008</v>
      </c>
      <c r="M25" s="88">
        <f t="shared" si="3"/>
        <v>6131.0370000000003</v>
      </c>
      <c r="N25" s="88">
        <f t="shared" si="3"/>
        <v>6107.0659999999998</v>
      </c>
      <c r="O25" s="88">
        <f t="shared" si="3"/>
        <v>5880.0680000000002</v>
      </c>
      <c r="P25" s="88">
        <f t="shared" si="3"/>
        <v>5591.1200000000008</v>
      </c>
      <c r="Q25" s="88">
        <f t="shared" si="3"/>
        <v>5464.1039999999994</v>
      </c>
      <c r="R25" s="88">
        <f t="shared" si="3"/>
        <v>5513.3589999999995</v>
      </c>
      <c r="S25" s="88">
        <f t="shared" si="3"/>
        <v>5527.92</v>
      </c>
      <c r="T25" s="88">
        <f t="shared" si="3"/>
        <v>5830.4149999999991</v>
      </c>
      <c r="U25" s="88">
        <f t="shared" si="3"/>
        <v>6009.0330000000004</v>
      </c>
      <c r="V25" s="88">
        <f t="shared" si="3"/>
        <v>5691.3079999999991</v>
      </c>
      <c r="W25" s="88">
        <f t="shared" si="3"/>
        <v>5209.4719999999998</v>
      </c>
      <c r="X25" s="88">
        <f t="shared" si="3"/>
        <v>4900.1319999999996</v>
      </c>
      <c r="Y25" s="88">
        <f t="shared" si="3"/>
        <v>4506.6329999999998</v>
      </c>
      <c r="Z25" s="89">
        <f t="shared" si="3"/>
        <v>0</v>
      </c>
      <c r="AA25" s="90">
        <f t="shared" si="3"/>
        <v>125429.58900000001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448.5</v>
      </c>
      <c r="C28" s="72">
        <v>436.5</v>
      </c>
      <c r="D28" s="72">
        <v>433.5</v>
      </c>
      <c r="E28" s="72">
        <v>445.5</v>
      </c>
      <c r="F28" s="72">
        <v>441.5</v>
      </c>
      <c r="G28" s="72">
        <v>459</v>
      </c>
      <c r="H28" s="72">
        <v>503.5</v>
      </c>
      <c r="I28" s="72">
        <v>557</v>
      </c>
      <c r="J28" s="72">
        <v>607</v>
      </c>
      <c r="K28" s="72">
        <v>639</v>
      </c>
      <c r="L28" s="72">
        <v>649.5</v>
      </c>
      <c r="M28" s="72">
        <v>643.5</v>
      </c>
      <c r="N28" s="72">
        <v>636</v>
      </c>
      <c r="O28" s="72">
        <v>621.5</v>
      </c>
      <c r="P28" s="72">
        <v>617.5</v>
      </c>
      <c r="Q28" s="72">
        <v>609</v>
      </c>
      <c r="R28" s="72">
        <v>579.5</v>
      </c>
      <c r="S28" s="72">
        <v>592</v>
      </c>
      <c r="T28" s="72">
        <v>620.5</v>
      </c>
      <c r="U28" s="72">
        <v>630</v>
      </c>
      <c r="V28" s="72">
        <v>583</v>
      </c>
      <c r="W28" s="72">
        <v>535</v>
      </c>
      <c r="X28" s="72">
        <v>492.5</v>
      </c>
      <c r="Y28" s="72">
        <v>440</v>
      </c>
      <c r="Z28" s="73"/>
      <c r="AA28" s="74">
        <f>SUM(B28:Z28)</f>
        <v>13220.5</v>
      </c>
    </row>
    <row r="29" spans="1:27" ht="24.95" customHeight="1" x14ac:dyDescent="0.2">
      <c r="A29" s="75" t="s">
        <v>23</v>
      </c>
      <c r="B29" s="76">
        <v>3780.5410000000002</v>
      </c>
      <c r="C29" s="77">
        <v>3782.05</v>
      </c>
      <c r="D29" s="77">
        <v>3718.203</v>
      </c>
      <c r="E29" s="77">
        <v>3709.5709999999999</v>
      </c>
      <c r="F29" s="77">
        <v>3820.9569999999999</v>
      </c>
      <c r="G29" s="77">
        <v>3999.2579999999998</v>
      </c>
      <c r="H29" s="77">
        <v>4384.9939999999997</v>
      </c>
      <c r="I29" s="77">
        <v>4759.6639999999998</v>
      </c>
      <c r="J29" s="77">
        <v>5116.3270000000002</v>
      </c>
      <c r="K29" s="77">
        <v>5516.0050000000001</v>
      </c>
      <c r="L29" s="77">
        <v>5742.8519999999999</v>
      </c>
      <c r="M29" s="77">
        <v>5830.5370000000003</v>
      </c>
      <c r="N29" s="77">
        <v>5808.0659999999998</v>
      </c>
      <c r="O29" s="77">
        <v>5588.5680000000002</v>
      </c>
      <c r="P29" s="77">
        <v>5298.62</v>
      </c>
      <c r="Q29" s="77">
        <v>5023.1040000000003</v>
      </c>
      <c r="R29" s="77">
        <v>4968.8590000000004</v>
      </c>
      <c r="S29" s="77">
        <v>4963.92</v>
      </c>
      <c r="T29" s="77">
        <v>5237.915</v>
      </c>
      <c r="U29" s="77">
        <v>5407.0330000000004</v>
      </c>
      <c r="V29" s="77">
        <v>5136.308</v>
      </c>
      <c r="W29" s="77">
        <v>4699.4719999999998</v>
      </c>
      <c r="X29" s="77">
        <v>4430.6319999999996</v>
      </c>
      <c r="Y29" s="77">
        <v>4089.6329999999998</v>
      </c>
      <c r="Z29" s="78"/>
      <c r="AA29" s="79">
        <f>SUM(B29:Z29)</f>
        <v>114813.08899999999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4229.0410000000002</v>
      </c>
      <c r="C31" s="62">
        <f t="shared" si="4"/>
        <v>4218.55</v>
      </c>
      <c r="D31" s="62">
        <f t="shared" si="4"/>
        <v>4151.7029999999995</v>
      </c>
      <c r="E31" s="62">
        <f t="shared" si="4"/>
        <v>4155.0709999999999</v>
      </c>
      <c r="F31" s="62">
        <f t="shared" si="4"/>
        <v>4262.4570000000003</v>
      </c>
      <c r="G31" s="62">
        <f t="shared" si="4"/>
        <v>4458.2579999999998</v>
      </c>
      <c r="H31" s="62">
        <f t="shared" si="4"/>
        <v>4888.4939999999997</v>
      </c>
      <c r="I31" s="62">
        <f t="shared" si="4"/>
        <v>5316.6639999999998</v>
      </c>
      <c r="J31" s="62">
        <f t="shared" si="4"/>
        <v>5723.3270000000002</v>
      </c>
      <c r="K31" s="62">
        <f t="shared" si="4"/>
        <v>6155.0050000000001</v>
      </c>
      <c r="L31" s="62">
        <f t="shared" si="4"/>
        <v>6392.3519999999999</v>
      </c>
      <c r="M31" s="62">
        <f t="shared" si="4"/>
        <v>6474.0370000000003</v>
      </c>
      <c r="N31" s="62">
        <f t="shared" si="4"/>
        <v>6444.0659999999998</v>
      </c>
      <c r="O31" s="62">
        <f t="shared" si="4"/>
        <v>6210.0680000000002</v>
      </c>
      <c r="P31" s="62">
        <f t="shared" si="4"/>
        <v>5916.12</v>
      </c>
      <c r="Q31" s="62">
        <f t="shared" si="4"/>
        <v>5632.1040000000003</v>
      </c>
      <c r="R31" s="62">
        <f t="shared" si="4"/>
        <v>5548.3590000000004</v>
      </c>
      <c r="S31" s="62">
        <f t="shared" si="4"/>
        <v>5555.92</v>
      </c>
      <c r="T31" s="62">
        <f t="shared" si="4"/>
        <v>5858.415</v>
      </c>
      <c r="U31" s="62">
        <f t="shared" si="4"/>
        <v>6037.0330000000004</v>
      </c>
      <c r="V31" s="62">
        <f t="shared" si="4"/>
        <v>5719.308</v>
      </c>
      <c r="W31" s="62">
        <f t="shared" si="4"/>
        <v>5234.4719999999998</v>
      </c>
      <c r="X31" s="62">
        <f t="shared" si="4"/>
        <v>4923.1319999999996</v>
      </c>
      <c r="Y31" s="62">
        <f t="shared" si="4"/>
        <v>4529.6329999999998</v>
      </c>
      <c r="Z31" s="63">
        <f t="shared" si="4"/>
        <v>0</v>
      </c>
      <c r="AA31" s="64">
        <f t="shared" si="4"/>
        <v>128033.58899999999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28</v>
      </c>
      <c r="C34" s="95">
        <v>28</v>
      </c>
      <c r="D34" s="95">
        <v>28</v>
      </c>
      <c r="E34" s="95">
        <v>28</v>
      </c>
      <c r="F34" s="95">
        <v>28</v>
      </c>
      <c r="G34" s="95">
        <v>12</v>
      </c>
      <c r="H34" s="95">
        <v>12</v>
      </c>
      <c r="I34" s="95">
        <v>12</v>
      </c>
      <c r="J34" s="95">
        <v>12</v>
      </c>
      <c r="K34" s="95">
        <v>175</v>
      </c>
      <c r="L34" s="95">
        <v>293</v>
      </c>
      <c r="M34" s="95">
        <v>292</v>
      </c>
      <c r="N34" s="95">
        <v>271</v>
      </c>
      <c r="O34" s="95">
        <v>264</v>
      </c>
      <c r="P34" s="95">
        <v>275</v>
      </c>
      <c r="Q34" s="95">
        <v>143</v>
      </c>
      <c r="R34" s="95">
        <v>19</v>
      </c>
      <c r="S34" s="95">
        <v>12</v>
      </c>
      <c r="T34" s="95">
        <v>12</v>
      </c>
      <c r="U34" s="95">
        <v>12</v>
      </c>
      <c r="V34" s="95">
        <v>12</v>
      </c>
      <c r="W34" s="95">
        <v>12</v>
      </c>
      <c r="X34" s="95">
        <v>12</v>
      </c>
      <c r="Y34" s="95">
        <v>12</v>
      </c>
      <c r="Z34" s="96"/>
      <c r="AA34" s="74">
        <f t="shared" ref="AA34:AA39" si="5">SUM(B34:Z34)</f>
        <v>2004</v>
      </c>
    </row>
    <row r="35" spans="1:27" ht="24.95" customHeight="1" x14ac:dyDescent="0.2">
      <c r="A35" s="97" t="s">
        <v>41</v>
      </c>
      <c r="B35" s="98">
        <v>11</v>
      </c>
      <c r="C35" s="99">
        <v>11</v>
      </c>
      <c r="D35" s="99">
        <v>11</v>
      </c>
      <c r="E35" s="99">
        <v>11</v>
      </c>
      <c r="F35" s="99">
        <v>11</v>
      </c>
      <c r="G35" s="99">
        <v>11</v>
      </c>
      <c r="H35" s="99">
        <v>13</v>
      </c>
      <c r="I35" s="99">
        <v>16</v>
      </c>
      <c r="J35" s="99">
        <v>40</v>
      </c>
      <c r="K35" s="99">
        <v>40</v>
      </c>
      <c r="L35" s="99">
        <v>52</v>
      </c>
      <c r="M35" s="99">
        <v>51</v>
      </c>
      <c r="N35" s="99">
        <v>66</v>
      </c>
      <c r="O35" s="99">
        <v>66</v>
      </c>
      <c r="P35" s="99">
        <v>50</v>
      </c>
      <c r="Q35" s="99">
        <v>25</v>
      </c>
      <c r="R35" s="99">
        <v>16</v>
      </c>
      <c r="S35" s="99">
        <v>16</v>
      </c>
      <c r="T35" s="99">
        <v>16</v>
      </c>
      <c r="U35" s="99">
        <v>16</v>
      </c>
      <c r="V35" s="99">
        <v>16</v>
      </c>
      <c r="W35" s="99">
        <v>13</v>
      </c>
      <c r="X35" s="99">
        <v>11</v>
      </c>
      <c r="Y35" s="99">
        <v>11</v>
      </c>
      <c r="Z35" s="100"/>
      <c r="AA35" s="79">
        <f t="shared" si="5"/>
        <v>600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>
        <v>405.7</v>
      </c>
      <c r="K36" s="99">
        <v>82.7</v>
      </c>
      <c r="L36" s="99">
        <v>257.7</v>
      </c>
      <c r="M36" s="99"/>
      <c r="N36" s="99"/>
      <c r="O36" s="99">
        <v>78.2</v>
      </c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824.3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321.8</v>
      </c>
      <c r="C38" s="99">
        <v>312.7</v>
      </c>
      <c r="D38" s="99">
        <v>251.8</v>
      </c>
      <c r="E38" s="99">
        <v>138.6</v>
      </c>
      <c r="F38" s="99">
        <v>59</v>
      </c>
      <c r="G38" s="99"/>
      <c r="H38" s="99">
        <v>67.099999999999994</v>
      </c>
      <c r="I38" s="99">
        <v>205.9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1356.8999999999999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360.8</v>
      </c>
      <c r="C39" s="88">
        <f t="shared" si="6"/>
        <v>351.7</v>
      </c>
      <c r="D39" s="88">
        <f t="shared" si="6"/>
        <v>290.8</v>
      </c>
      <c r="E39" s="88">
        <f t="shared" si="6"/>
        <v>177.6</v>
      </c>
      <c r="F39" s="88">
        <f t="shared" si="6"/>
        <v>98</v>
      </c>
      <c r="G39" s="88">
        <f t="shared" si="6"/>
        <v>23</v>
      </c>
      <c r="H39" s="88">
        <f t="shared" si="6"/>
        <v>92.1</v>
      </c>
      <c r="I39" s="88">
        <f t="shared" si="6"/>
        <v>233.9</v>
      </c>
      <c r="J39" s="88">
        <f t="shared" si="6"/>
        <v>457.7</v>
      </c>
      <c r="K39" s="88">
        <f t="shared" si="6"/>
        <v>297.7</v>
      </c>
      <c r="L39" s="88">
        <f t="shared" si="6"/>
        <v>602.70000000000005</v>
      </c>
      <c r="M39" s="88">
        <f t="shared" si="6"/>
        <v>343</v>
      </c>
      <c r="N39" s="88">
        <f t="shared" si="6"/>
        <v>337</v>
      </c>
      <c r="O39" s="88">
        <f t="shared" si="6"/>
        <v>408.2</v>
      </c>
      <c r="P39" s="88">
        <f t="shared" si="6"/>
        <v>325</v>
      </c>
      <c r="Q39" s="88">
        <f t="shared" si="6"/>
        <v>168</v>
      </c>
      <c r="R39" s="88">
        <f t="shared" si="6"/>
        <v>35</v>
      </c>
      <c r="S39" s="88">
        <f t="shared" si="6"/>
        <v>28</v>
      </c>
      <c r="T39" s="88">
        <f t="shared" si="6"/>
        <v>28</v>
      </c>
      <c r="U39" s="88">
        <f t="shared" si="6"/>
        <v>28</v>
      </c>
      <c r="V39" s="88">
        <f t="shared" si="6"/>
        <v>28</v>
      </c>
      <c r="W39" s="88">
        <f t="shared" si="6"/>
        <v>25</v>
      </c>
      <c r="X39" s="88">
        <f t="shared" si="6"/>
        <v>23</v>
      </c>
      <c r="Y39" s="88">
        <f t="shared" si="6"/>
        <v>23</v>
      </c>
      <c r="Z39" s="89">
        <f t="shared" si="6"/>
        <v>0</v>
      </c>
      <c r="AA39" s="90">
        <f t="shared" si="5"/>
        <v>4785.2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>
        <v>405.7</v>
      </c>
      <c r="K44" s="99">
        <v>82.7</v>
      </c>
      <c r="L44" s="99">
        <v>257.7</v>
      </c>
      <c r="M44" s="99"/>
      <c r="N44" s="99"/>
      <c r="O44" s="99">
        <v>78.2</v>
      </c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824.3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321.8</v>
      </c>
      <c r="C46" s="99">
        <v>312.7</v>
      </c>
      <c r="D46" s="99">
        <v>251.8</v>
      </c>
      <c r="E46" s="99">
        <v>138.6</v>
      </c>
      <c r="F46" s="99">
        <v>59</v>
      </c>
      <c r="G46" s="99"/>
      <c r="H46" s="99">
        <v>67.099999999999994</v>
      </c>
      <c r="I46" s="99">
        <v>205.9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1356.8999999999999</v>
      </c>
    </row>
    <row r="47" spans="1:27" ht="24.95" customHeight="1" x14ac:dyDescent="0.2">
      <c r="A47" s="85" t="s">
        <v>47</v>
      </c>
      <c r="B47" s="98">
        <v>29.5</v>
      </c>
      <c r="C47" s="99">
        <v>20.5</v>
      </c>
      <c r="D47" s="99">
        <v>27.5</v>
      </c>
      <c r="E47" s="99">
        <v>26.5</v>
      </c>
      <c r="F47" s="99">
        <v>32.5</v>
      </c>
      <c r="G47" s="99">
        <v>47.5</v>
      </c>
      <c r="H47" s="99">
        <v>65.5</v>
      </c>
      <c r="I47" s="99">
        <v>18.7</v>
      </c>
      <c r="J47" s="99">
        <v>12.2</v>
      </c>
      <c r="K47" s="99">
        <v>111.5</v>
      </c>
      <c r="L47" s="99">
        <v>105.5</v>
      </c>
      <c r="M47" s="99">
        <v>108.5</v>
      </c>
      <c r="N47" s="99">
        <v>100.5</v>
      </c>
      <c r="O47" s="99">
        <v>104.5</v>
      </c>
      <c r="P47" s="99">
        <v>91.5</v>
      </c>
      <c r="Q47" s="99">
        <v>79.5</v>
      </c>
      <c r="R47" s="99">
        <v>94.5</v>
      </c>
      <c r="S47" s="99">
        <v>96.2</v>
      </c>
      <c r="T47" s="99">
        <v>22.2</v>
      </c>
      <c r="U47" s="99"/>
      <c r="V47" s="99">
        <v>5.2</v>
      </c>
      <c r="W47" s="99">
        <v>99.5</v>
      </c>
      <c r="X47" s="99">
        <v>64.5</v>
      </c>
      <c r="Y47" s="99">
        <v>34.5</v>
      </c>
      <c r="Z47" s="100"/>
      <c r="AA47" s="79">
        <f t="shared" si="7"/>
        <v>1398.5000000000002</v>
      </c>
    </row>
    <row r="48" spans="1:27" ht="30" customHeight="1" thickBot="1" x14ac:dyDescent="0.25">
      <c r="A48" s="86" t="s">
        <v>48</v>
      </c>
      <c r="B48" s="87">
        <f>SUM(B42:B47)</f>
        <v>351.3</v>
      </c>
      <c r="C48" s="88">
        <f t="shared" ref="C48:Z48" si="8">SUM(C42:C47)</f>
        <v>333.2</v>
      </c>
      <c r="D48" s="88">
        <f t="shared" si="8"/>
        <v>279.3</v>
      </c>
      <c r="E48" s="88">
        <f t="shared" si="8"/>
        <v>165.1</v>
      </c>
      <c r="F48" s="88">
        <f t="shared" si="8"/>
        <v>91.5</v>
      </c>
      <c r="G48" s="88">
        <f t="shared" si="8"/>
        <v>47.5</v>
      </c>
      <c r="H48" s="88">
        <f t="shared" si="8"/>
        <v>132.6</v>
      </c>
      <c r="I48" s="88">
        <f t="shared" si="8"/>
        <v>224.6</v>
      </c>
      <c r="J48" s="88">
        <f t="shared" si="8"/>
        <v>417.9</v>
      </c>
      <c r="K48" s="88">
        <f t="shared" si="8"/>
        <v>194.2</v>
      </c>
      <c r="L48" s="88">
        <f t="shared" si="8"/>
        <v>363.2</v>
      </c>
      <c r="M48" s="88">
        <f t="shared" si="8"/>
        <v>108.5</v>
      </c>
      <c r="N48" s="88">
        <f t="shared" si="8"/>
        <v>100.5</v>
      </c>
      <c r="O48" s="88">
        <f t="shared" si="8"/>
        <v>182.7</v>
      </c>
      <c r="P48" s="88">
        <f t="shared" si="8"/>
        <v>91.5</v>
      </c>
      <c r="Q48" s="88">
        <f t="shared" si="8"/>
        <v>79.5</v>
      </c>
      <c r="R48" s="88">
        <f t="shared" si="8"/>
        <v>94.5</v>
      </c>
      <c r="S48" s="88">
        <f t="shared" si="8"/>
        <v>96.2</v>
      </c>
      <c r="T48" s="88">
        <f t="shared" si="8"/>
        <v>22.2</v>
      </c>
      <c r="U48" s="88">
        <f t="shared" si="8"/>
        <v>0</v>
      </c>
      <c r="V48" s="88">
        <f t="shared" si="8"/>
        <v>5.2</v>
      </c>
      <c r="W48" s="88">
        <f t="shared" si="8"/>
        <v>99.5</v>
      </c>
      <c r="X48" s="88">
        <f t="shared" si="8"/>
        <v>64.5</v>
      </c>
      <c r="Y48" s="88">
        <f t="shared" si="8"/>
        <v>34.5</v>
      </c>
      <c r="Z48" s="89">
        <f t="shared" si="8"/>
        <v>0</v>
      </c>
      <c r="AA48" s="90">
        <f t="shared" si="7"/>
        <v>3579.6999999999985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4550.8410000000003</v>
      </c>
      <c r="C51" s="88">
        <f t="shared" si="10"/>
        <v>4531.2499999999991</v>
      </c>
      <c r="D51" s="88">
        <f t="shared" si="10"/>
        <v>4403.5029999999997</v>
      </c>
      <c r="E51" s="88">
        <f t="shared" si="10"/>
        <v>4293.6710000000003</v>
      </c>
      <c r="F51" s="88">
        <f t="shared" si="10"/>
        <v>4321.4569999999994</v>
      </c>
      <c r="G51" s="88">
        <f t="shared" si="10"/>
        <v>4458.2579999999998</v>
      </c>
      <c r="H51" s="88">
        <f t="shared" si="10"/>
        <v>4955.594000000001</v>
      </c>
      <c r="I51" s="88">
        <f t="shared" si="10"/>
        <v>5522.5639999999985</v>
      </c>
      <c r="J51" s="88">
        <f t="shared" si="10"/>
        <v>6129.0269999999991</v>
      </c>
      <c r="K51" s="88">
        <f t="shared" si="10"/>
        <v>6237.7049999999999</v>
      </c>
      <c r="L51" s="88">
        <f t="shared" si="10"/>
        <v>6650.0520000000006</v>
      </c>
      <c r="M51" s="88">
        <f t="shared" si="10"/>
        <v>6474.0370000000003</v>
      </c>
      <c r="N51" s="88">
        <f t="shared" si="10"/>
        <v>6444.0659999999998</v>
      </c>
      <c r="O51" s="88">
        <f t="shared" si="10"/>
        <v>6288.268</v>
      </c>
      <c r="P51" s="88">
        <f t="shared" si="10"/>
        <v>5916.1200000000008</v>
      </c>
      <c r="Q51" s="88">
        <f t="shared" si="10"/>
        <v>5632.1039999999994</v>
      </c>
      <c r="R51" s="88">
        <f t="shared" si="10"/>
        <v>5548.3589999999995</v>
      </c>
      <c r="S51" s="88">
        <f t="shared" si="10"/>
        <v>5555.92</v>
      </c>
      <c r="T51" s="88">
        <f t="shared" si="10"/>
        <v>5858.4149999999991</v>
      </c>
      <c r="U51" s="88">
        <f t="shared" si="10"/>
        <v>6037.0330000000004</v>
      </c>
      <c r="V51" s="88">
        <f t="shared" si="10"/>
        <v>5719.3079999999991</v>
      </c>
      <c r="W51" s="88">
        <f t="shared" si="10"/>
        <v>5234.4719999999998</v>
      </c>
      <c r="X51" s="88">
        <f t="shared" si="10"/>
        <v>4923.1319999999996</v>
      </c>
      <c r="Y51" s="88">
        <f t="shared" si="10"/>
        <v>4529.6329999999998</v>
      </c>
      <c r="Z51" s="89">
        <f t="shared" si="10"/>
        <v>0</v>
      </c>
      <c r="AA51" s="105">
        <f>SUM(B51:Z51)</f>
        <v>130214.78899999998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44834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104.4</v>
      </c>
      <c r="C4" s="18">
        <v>-332.3</v>
      </c>
      <c r="D4" s="18">
        <v>-378.99999999999994</v>
      </c>
      <c r="E4" s="18">
        <v>-448.19999999999993</v>
      </c>
      <c r="F4" s="18">
        <v>-586</v>
      </c>
      <c r="G4" s="18">
        <v>-716.6</v>
      </c>
      <c r="H4" s="18">
        <v>-577.9</v>
      </c>
      <c r="I4" s="18">
        <v>-439.1</v>
      </c>
      <c r="J4" s="18">
        <v>-94.300000000000011</v>
      </c>
      <c r="K4" s="18">
        <v>-417.3</v>
      </c>
      <c r="L4" s="18">
        <v>-242.3</v>
      </c>
      <c r="M4" s="18">
        <v>-554.29999999999995</v>
      </c>
      <c r="N4" s="18">
        <v>-526.4</v>
      </c>
      <c r="O4" s="18">
        <v>-421.8</v>
      </c>
      <c r="P4" s="18">
        <v>-530.9</v>
      </c>
      <c r="Q4" s="18">
        <v>-614.29999999999995</v>
      </c>
      <c r="R4" s="18">
        <v>-840.3</v>
      </c>
      <c r="S4" s="18">
        <v>-1065.2</v>
      </c>
      <c r="T4" s="18">
        <v>-1145</v>
      </c>
      <c r="U4" s="18">
        <v>-961.3</v>
      </c>
      <c r="V4" s="18">
        <v>-654.20000000000005</v>
      </c>
      <c r="W4" s="18">
        <v>-752.4</v>
      </c>
      <c r="X4" s="18">
        <v>-917.1</v>
      </c>
      <c r="Y4" s="18">
        <v>-1145</v>
      </c>
      <c r="Z4" s="19"/>
      <c r="AA4" s="112">
        <f>SUM(B4:Z4)</f>
        <v>-14256.800000000001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349.44</v>
      </c>
      <c r="C7" s="118">
        <v>336.1</v>
      </c>
      <c r="D7" s="118">
        <v>325.02999999999997</v>
      </c>
      <c r="E7" s="118">
        <v>322.42</v>
      </c>
      <c r="F7" s="118">
        <v>324.8</v>
      </c>
      <c r="G7" s="118">
        <v>348.44</v>
      </c>
      <c r="H7" s="118">
        <v>429.99</v>
      </c>
      <c r="I7" s="118">
        <v>524</v>
      </c>
      <c r="J7" s="118">
        <v>547.98</v>
      </c>
      <c r="K7" s="118">
        <v>455.78</v>
      </c>
      <c r="L7" s="118">
        <v>385.4</v>
      </c>
      <c r="M7" s="118">
        <v>349.78</v>
      </c>
      <c r="N7" s="118">
        <v>306.72000000000003</v>
      </c>
      <c r="O7" s="118">
        <v>307.2</v>
      </c>
      <c r="P7" s="118">
        <v>312.87</v>
      </c>
      <c r="Q7" s="118">
        <v>341.26</v>
      </c>
      <c r="R7" s="118">
        <v>349.44</v>
      </c>
      <c r="S7" s="118">
        <v>399.23</v>
      </c>
      <c r="T7" s="118">
        <v>497</v>
      </c>
      <c r="U7" s="118">
        <v>554.89</v>
      </c>
      <c r="V7" s="118">
        <v>423.73</v>
      </c>
      <c r="W7" s="118">
        <v>370.09</v>
      </c>
      <c r="X7" s="118">
        <v>351.86</v>
      </c>
      <c r="Y7" s="118">
        <v>371.09</v>
      </c>
      <c r="Z7" s="119"/>
      <c r="AA7" s="120">
        <f>IF(SUM(B7:Z7)&lt;&gt;0,AVERAGEIF(B7:Z7,"&lt;&gt;"""),"")</f>
        <v>386.85583333333335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>
        <v>217.4</v>
      </c>
      <c r="C13" s="130">
        <v>645</v>
      </c>
      <c r="D13" s="130">
        <v>630.79999999999995</v>
      </c>
      <c r="E13" s="130">
        <v>586.79999999999995</v>
      </c>
      <c r="F13" s="130">
        <v>645</v>
      </c>
      <c r="G13" s="130">
        <v>645</v>
      </c>
      <c r="H13" s="130">
        <v>645</v>
      </c>
      <c r="I13" s="130">
        <v>645</v>
      </c>
      <c r="J13" s="130"/>
      <c r="K13" s="130"/>
      <c r="L13" s="130"/>
      <c r="M13" s="130">
        <v>54.3</v>
      </c>
      <c r="N13" s="130">
        <v>26.4</v>
      </c>
      <c r="O13" s="130"/>
      <c r="P13" s="130">
        <v>30.9</v>
      </c>
      <c r="Q13" s="130">
        <v>114.3</v>
      </c>
      <c r="R13" s="130">
        <v>450.6</v>
      </c>
      <c r="S13" s="130">
        <v>565.20000000000005</v>
      </c>
      <c r="T13" s="130">
        <v>645</v>
      </c>
      <c r="U13" s="130">
        <v>461.3</v>
      </c>
      <c r="V13" s="130">
        <v>154.19999999999999</v>
      </c>
      <c r="W13" s="130">
        <v>645</v>
      </c>
      <c r="X13" s="130">
        <v>645</v>
      </c>
      <c r="Y13" s="131">
        <v>645</v>
      </c>
      <c r="Z13" s="132"/>
      <c r="AA13" s="133">
        <f t="shared" si="0"/>
        <v>9097.2000000000007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>
        <v>71.599999999999994</v>
      </c>
      <c r="H15" s="134"/>
      <c r="I15" s="134"/>
      <c r="J15" s="134">
        <v>500</v>
      </c>
      <c r="K15" s="134">
        <v>500</v>
      </c>
      <c r="L15" s="134">
        <v>500</v>
      </c>
      <c r="M15" s="134">
        <v>500</v>
      </c>
      <c r="N15" s="134">
        <v>500</v>
      </c>
      <c r="O15" s="134">
        <v>500</v>
      </c>
      <c r="P15" s="134">
        <v>500</v>
      </c>
      <c r="Q15" s="134">
        <v>500</v>
      </c>
      <c r="R15" s="134">
        <v>389.7</v>
      </c>
      <c r="S15" s="134">
        <v>500</v>
      </c>
      <c r="T15" s="134">
        <v>500</v>
      </c>
      <c r="U15" s="134">
        <v>500</v>
      </c>
      <c r="V15" s="134">
        <v>500</v>
      </c>
      <c r="W15" s="134">
        <v>107.4</v>
      </c>
      <c r="X15" s="134">
        <v>272.10000000000002</v>
      </c>
      <c r="Y15" s="134">
        <v>500</v>
      </c>
      <c r="Z15" s="132"/>
      <c r="AA15" s="133">
        <f t="shared" si="0"/>
        <v>7340.8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217.4</v>
      </c>
      <c r="C16" s="136">
        <f t="shared" si="1"/>
        <v>645</v>
      </c>
      <c r="D16" s="136">
        <f t="shared" si="1"/>
        <v>630.79999999999995</v>
      </c>
      <c r="E16" s="136">
        <f t="shared" si="1"/>
        <v>586.79999999999995</v>
      </c>
      <c r="F16" s="136">
        <f t="shared" si="1"/>
        <v>645</v>
      </c>
      <c r="G16" s="136">
        <f t="shared" si="1"/>
        <v>716.6</v>
      </c>
      <c r="H16" s="136">
        <f t="shared" si="1"/>
        <v>645</v>
      </c>
      <c r="I16" s="136">
        <f t="shared" si="1"/>
        <v>645</v>
      </c>
      <c r="J16" s="136">
        <f t="shared" si="1"/>
        <v>500</v>
      </c>
      <c r="K16" s="136">
        <f t="shared" si="1"/>
        <v>500</v>
      </c>
      <c r="L16" s="136">
        <f t="shared" si="1"/>
        <v>500</v>
      </c>
      <c r="M16" s="136">
        <f t="shared" si="1"/>
        <v>554.29999999999995</v>
      </c>
      <c r="N16" s="136">
        <f t="shared" si="1"/>
        <v>526.4</v>
      </c>
      <c r="O16" s="136">
        <f t="shared" si="1"/>
        <v>500</v>
      </c>
      <c r="P16" s="136">
        <f t="shared" si="1"/>
        <v>530.9</v>
      </c>
      <c r="Q16" s="136">
        <f t="shared" si="1"/>
        <v>614.29999999999995</v>
      </c>
      <c r="R16" s="136">
        <f t="shared" si="1"/>
        <v>840.3</v>
      </c>
      <c r="S16" s="136">
        <f t="shared" si="1"/>
        <v>1065.2</v>
      </c>
      <c r="T16" s="136">
        <f t="shared" si="1"/>
        <v>1145</v>
      </c>
      <c r="U16" s="136">
        <f t="shared" si="1"/>
        <v>961.3</v>
      </c>
      <c r="V16" s="136">
        <f t="shared" si="1"/>
        <v>654.20000000000005</v>
      </c>
      <c r="W16" s="136">
        <f t="shared" si="1"/>
        <v>752.4</v>
      </c>
      <c r="X16" s="136">
        <f t="shared" si="1"/>
        <v>917.1</v>
      </c>
      <c r="Y16" s="136">
        <f t="shared" si="1"/>
        <v>1145</v>
      </c>
      <c r="Z16" s="137" t="str">
        <f t="shared" si="1"/>
        <v/>
      </c>
      <c r="AA16" s="90">
        <f t="shared" si="0"/>
        <v>16438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>
        <v>405.7</v>
      </c>
      <c r="K21" s="130">
        <v>82.7</v>
      </c>
      <c r="L21" s="130">
        <v>257.7</v>
      </c>
      <c r="M21" s="130"/>
      <c r="N21" s="130"/>
      <c r="O21" s="130">
        <v>78.2</v>
      </c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824.3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321.8</v>
      </c>
      <c r="C23" s="134">
        <v>312.7</v>
      </c>
      <c r="D23" s="134">
        <v>251.8</v>
      </c>
      <c r="E23" s="134">
        <v>138.6</v>
      </c>
      <c r="F23" s="134">
        <v>59</v>
      </c>
      <c r="G23" s="134"/>
      <c r="H23" s="134">
        <v>67.099999999999994</v>
      </c>
      <c r="I23" s="134">
        <v>205.9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1356.8999999999999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321.8</v>
      </c>
      <c r="C24" s="136">
        <f t="shared" si="3"/>
        <v>312.7</v>
      </c>
      <c r="D24" s="136">
        <f t="shared" si="3"/>
        <v>251.8</v>
      </c>
      <c r="E24" s="136">
        <f t="shared" si="3"/>
        <v>138.6</v>
      </c>
      <c r="F24" s="136">
        <f t="shared" si="3"/>
        <v>59</v>
      </c>
      <c r="G24" s="136">
        <f t="shared" si="3"/>
        <v>0</v>
      </c>
      <c r="H24" s="136">
        <f t="shared" si="3"/>
        <v>67.099999999999994</v>
      </c>
      <c r="I24" s="136">
        <f t="shared" si="3"/>
        <v>205.9</v>
      </c>
      <c r="J24" s="136">
        <f t="shared" si="3"/>
        <v>405.7</v>
      </c>
      <c r="K24" s="136">
        <f t="shared" si="3"/>
        <v>82.7</v>
      </c>
      <c r="L24" s="136">
        <f t="shared" si="3"/>
        <v>257.7</v>
      </c>
      <c r="M24" s="136">
        <f t="shared" si="3"/>
        <v>0</v>
      </c>
      <c r="N24" s="136">
        <f t="shared" si="3"/>
        <v>0</v>
      </c>
      <c r="O24" s="136">
        <f t="shared" si="3"/>
        <v>78.2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2181.1999999999998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2022-09-29T11:03:21Z</dcterms:created>
  <dcterms:modified xsi:type="dcterms:W3CDTF">2022-09-29T11:03:21Z</dcterms:modified>
</cp:coreProperties>
</file>