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<sst xmlns="http://schemas.openxmlformats.org/spreadsheetml/2006/main" count="117" uniqueCount="53">
  <si>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28/09/2022 14:13:28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</si>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</sst>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419</c:v>
                </c:pt>
                <c:pt idx="1">
                  <c:v>419</c:v>
                </c:pt>
                <c:pt idx="2">
                  <c:v>419</c:v>
                </c:pt>
                <c:pt idx="3">
                  <c:v>419</c:v>
                </c:pt>
                <c:pt idx="4">
                  <c:v>419</c:v>
                </c:pt>
                <c:pt idx="5">
                  <c:v>419</c:v>
                </c:pt>
                <c:pt idx="6">
                  <c:v>419</c:v>
                </c:pt>
                <c:pt idx="7">
                  <c:v>419</c:v>
                </c:pt>
                <c:pt idx="8">
                  <c:v>419</c:v>
                </c:pt>
                <c:pt idx="9">
                  <c:v>419</c:v>
                </c:pt>
                <c:pt idx="10">
                  <c:v>419</c:v>
                </c:pt>
                <c:pt idx="11">
                  <c:v>419</c:v>
                </c:pt>
                <c:pt idx="12">
                  <c:v>405</c:v>
                </c:pt>
                <c:pt idx="13">
                  <c:v>405</c:v>
                </c:pt>
                <c:pt idx="14">
                  <c:v>419</c:v>
                </c:pt>
                <c:pt idx="15">
                  <c:v>419</c:v>
                </c:pt>
                <c:pt idx="16">
                  <c:v>419</c:v>
                </c:pt>
                <c:pt idx="17">
                  <c:v>419</c:v>
                </c:pt>
                <c:pt idx="18">
                  <c:v>419</c:v>
                </c:pt>
                <c:pt idx="19">
                  <c:v>419</c:v>
                </c:pt>
                <c:pt idx="20">
                  <c:v>419</c:v>
                </c:pt>
                <c:pt idx="21">
                  <c:v>419</c:v>
                </c:pt>
                <c:pt idx="22">
                  <c:v>419</c:v>
                </c:pt>
                <c:pt idx="23">
                  <c:v>419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255</c:v>
                </c:pt>
                <c:pt idx="1">
                  <c:v>247</c:v>
                </c:pt>
                <c:pt idx="2">
                  <c:v>244.5</c:v>
                </c:pt>
                <c:pt idx="3">
                  <c:v>244.5</c:v>
                </c:pt>
                <c:pt idx="4">
                  <c:v>244.5</c:v>
                </c:pt>
                <c:pt idx="5">
                  <c:v>256.5</c:v>
                </c:pt>
                <c:pt idx="6">
                  <c:v>274.5</c:v>
                </c:pt>
                <c:pt idx="7">
                  <c:v>341.3</c:v>
                </c:pt>
                <c:pt idx="8">
                  <c:v>365.8</c:v>
                </c:pt>
                <c:pt idx="9">
                  <c:v>264.5</c:v>
                </c:pt>
                <c:pt idx="10">
                  <c:v>264.5</c:v>
                </c:pt>
                <c:pt idx="11">
                  <c:v>256.5</c:v>
                </c:pt>
                <c:pt idx="12">
                  <c:v>256.5</c:v>
                </c:pt>
                <c:pt idx="13">
                  <c:v>244.5</c:v>
                </c:pt>
                <c:pt idx="14">
                  <c:v>244.5</c:v>
                </c:pt>
                <c:pt idx="15">
                  <c:v>256.5</c:v>
                </c:pt>
                <c:pt idx="16">
                  <c:v>264.5</c:v>
                </c:pt>
                <c:pt idx="17">
                  <c:v>299.8</c:v>
                </c:pt>
                <c:pt idx="18">
                  <c:v>410.8</c:v>
                </c:pt>
                <c:pt idx="19">
                  <c:v>456.8</c:v>
                </c:pt>
                <c:pt idx="20">
                  <c:v>419</c:v>
                </c:pt>
                <c:pt idx="21">
                  <c:v>264.5</c:v>
                </c:pt>
                <c:pt idx="22">
                  <c:v>264.5</c:v>
                </c:pt>
                <c:pt idx="23">
                  <c:v>256.5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1529.9</c:v>
                </c:pt>
                <c:pt idx="1">
                  <c:v>1217.9000000000001</c:v>
                </c:pt>
                <c:pt idx="2">
                  <c:v>1217.9000000000001</c:v>
                </c:pt>
                <c:pt idx="3">
                  <c:v>1217.9000000000001</c:v>
                </c:pt>
                <c:pt idx="4">
                  <c:v>1153.9000000000001</c:v>
                </c:pt>
                <c:pt idx="5">
                  <c:v>1177.9000000000001</c:v>
                </c:pt>
                <c:pt idx="6">
                  <c:v>2116.9</c:v>
                </c:pt>
                <c:pt idx="7">
                  <c:v>2103.9</c:v>
                </c:pt>
                <c:pt idx="8">
                  <c:v>2080.9</c:v>
                </c:pt>
                <c:pt idx="9">
                  <c:v>2080.9</c:v>
                </c:pt>
                <c:pt idx="10">
                  <c:v>1750.827</c:v>
                </c:pt>
                <c:pt idx="11">
                  <c:v>1117.9000000000001</c:v>
                </c:pt>
                <c:pt idx="12">
                  <c:v>1117.9000000000001</c:v>
                </c:pt>
                <c:pt idx="13">
                  <c:v>1117.9000000000001</c:v>
                </c:pt>
                <c:pt idx="14">
                  <c:v>1117.9000000000001</c:v>
                </c:pt>
                <c:pt idx="15">
                  <c:v>1543.335</c:v>
                </c:pt>
                <c:pt idx="16">
                  <c:v>2162.7870000000003</c:v>
                </c:pt>
                <c:pt idx="17">
                  <c:v>2549.0659999999998</c:v>
                </c:pt>
                <c:pt idx="18">
                  <c:v>2561.2820000000002</c:v>
                </c:pt>
                <c:pt idx="19">
                  <c:v>2733.8119999999999</c:v>
                </c:pt>
                <c:pt idx="20">
                  <c:v>2774.2730000000001</c:v>
                </c:pt>
                <c:pt idx="21">
                  <c:v>2611.5330000000004</c:v>
                </c:pt>
                <c:pt idx="22">
                  <c:v>2565.5920000000001</c:v>
                </c:pt>
                <c:pt idx="23">
                  <c:v>2313.6350000000002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637.30000000000007</c:v>
                </c:pt>
                <c:pt idx="1">
                  <c:v>929.9</c:v>
                </c:pt>
                <c:pt idx="2">
                  <c:v>965.3</c:v>
                </c:pt>
                <c:pt idx="3">
                  <c:v>1300</c:v>
                </c:pt>
                <c:pt idx="4">
                  <c:v>1191.5</c:v>
                </c:pt>
                <c:pt idx="5">
                  <c:v>1435.1</c:v>
                </c:pt>
                <c:pt idx="6">
                  <c:v>807.2</c:v>
                </c:pt>
                <c:pt idx="7">
                  <c:v>703</c:v>
                </c:pt>
                <c:pt idx="8">
                  <c:v>680</c:v>
                </c:pt>
                <c:pt idx="9">
                  <c:v>724</c:v>
                </c:pt>
                <c:pt idx="10">
                  <c:v>661</c:v>
                </c:pt>
                <c:pt idx="11">
                  <c:v>651</c:v>
                </c:pt>
                <c:pt idx="12">
                  <c:v>564.20000000000005</c:v>
                </c:pt>
                <c:pt idx="13">
                  <c:v>649</c:v>
                </c:pt>
                <c:pt idx="14">
                  <c:v>654</c:v>
                </c:pt>
                <c:pt idx="15">
                  <c:v>670</c:v>
                </c:pt>
                <c:pt idx="16">
                  <c:v>684</c:v>
                </c:pt>
                <c:pt idx="17">
                  <c:v>708</c:v>
                </c:pt>
                <c:pt idx="18">
                  <c:v>802</c:v>
                </c:pt>
                <c:pt idx="19">
                  <c:v>727.3</c:v>
                </c:pt>
                <c:pt idx="20">
                  <c:v>550.4</c:v>
                </c:pt>
                <c:pt idx="21">
                  <c:v>836</c:v>
                </c:pt>
                <c:pt idx="22">
                  <c:v>887</c:v>
                </c:pt>
                <c:pt idx="23">
                  <c:v>903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1308.3309999999997</c:v>
                </c:pt>
                <c:pt idx="1">
                  <c:v>1262.298</c:v>
                </c:pt>
                <c:pt idx="2">
                  <c:v>1224.5380000000002</c:v>
                </c:pt>
                <c:pt idx="3">
                  <c:v>1163.9720000000002</c:v>
                </c:pt>
                <c:pt idx="4">
                  <c:v>1110.8170000000002</c:v>
                </c:pt>
                <c:pt idx="5">
                  <c:v>1074.076</c:v>
                </c:pt>
                <c:pt idx="6">
                  <c:v>1113.0229999999997</c:v>
                </c:pt>
                <c:pt idx="7">
                  <c:v>1511.7649999999994</c:v>
                </c:pt>
                <c:pt idx="8">
                  <c:v>2270.7600000000002</c:v>
                </c:pt>
                <c:pt idx="9">
                  <c:v>3025.5259999999998</c:v>
                </c:pt>
                <c:pt idx="10">
                  <c:v>3612.8430000000008</c:v>
                </c:pt>
                <c:pt idx="11">
                  <c:v>3985.3989999999999</c:v>
                </c:pt>
                <c:pt idx="12">
                  <c:v>4145.2599999999993</c:v>
                </c:pt>
                <c:pt idx="13">
                  <c:v>4073.7360000000008</c:v>
                </c:pt>
                <c:pt idx="14">
                  <c:v>3814.4900000000002</c:v>
                </c:pt>
                <c:pt idx="15">
                  <c:v>3274.748</c:v>
                </c:pt>
                <c:pt idx="16">
                  <c:v>2532.0279999999998</c:v>
                </c:pt>
                <c:pt idx="17">
                  <c:v>1745.5620000000004</c:v>
                </c:pt>
                <c:pt idx="18">
                  <c:v>1359.623</c:v>
                </c:pt>
                <c:pt idx="19">
                  <c:v>1227.6040000000003</c:v>
                </c:pt>
                <c:pt idx="20">
                  <c:v>1119.9799999999998</c:v>
                </c:pt>
                <c:pt idx="21">
                  <c:v>1030.5560000000003</c:v>
                </c:pt>
                <c:pt idx="22">
                  <c:v>946.15199999999982</c:v>
                </c:pt>
                <c:pt idx="23">
                  <c:v>876.17500000000007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27</c:v>
                </c:pt>
                <c:pt idx="1">
                  <c:v>22</c:v>
                </c:pt>
                <c:pt idx="2">
                  <c:v>19</c:v>
                </c:pt>
                <c:pt idx="3">
                  <c:v>17</c:v>
                </c:pt>
                <c:pt idx="4">
                  <c:v>15</c:v>
                </c:pt>
                <c:pt idx="5">
                  <c:v>15</c:v>
                </c:pt>
                <c:pt idx="6">
                  <c:v>17</c:v>
                </c:pt>
                <c:pt idx="7">
                  <c:v>31</c:v>
                </c:pt>
                <c:pt idx="8">
                  <c:v>51</c:v>
                </c:pt>
                <c:pt idx="9">
                  <c:v>65</c:v>
                </c:pt>
                <c:pt idx="10">
                  <c:v>75</c:v>
                </c:pt>
                <c:pt idx="11">
                  <c:v>78</c:v>
                </c:pt>
                <c:pt idx="12">
                  <c:v>79</c:v>
                </c:pt>
                <c:pt idx="13">
                  <c:v>75</c:v>
                </c:pt>
                <c:pt idx="14">
                  <c:v>64</c:v>
                </c:pt>
                <c:pt idx="15">
                  <c:v>51</c:v>
                </c:pt>
                <c:pt idx="16">
                  <c:v>34</c:v>
                </c:pt>
                <c:pt idx="17">
                  <c:v>15</c:v>
                </c:pt>
                <c:pt idx="18">
                  <c:v>10</c:v>
                </c:pt>
                <c:pt idx="19">
                  <c:v>12</c:v>
                </c:pt>
                <c:pt idx="20">
                  <c:v>15</c:v>
                </c:pt>
                <c:pt idx="21">
                  <c:v>18</c:v>
                </c:pt>
                <c:pt idx="22">
                  <c:v>20</c:v>
                </c:pt>
                <c:pt idx="23">
                  <c:v>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46</c:v>
                </c:pt>
                <c:pt idx="5">
                  <c:v>46</c:v>
                </c:pt>
                <c:pt idx="6">
                  <c:v>151</c:v>
                </c:pt>
                <c:pt idx="7">
                  <c:v>386</c:v>
                </c:pt>
                <c:pt idx="8">
                  <c:v>358.44600000000003</c:v>
                </c:pt>
                <c:pt idx="9">
                  <c:v>56</c:v>
                </c:pt>
                <c:pt idx="10">
                  <c:v>70</c:v>
                </c:pt>
                <c:pt idx="11">
                  <c:v>96</c:v>
                </c:pt>
                <c:pt idx="12">
                  <c:v>94</c:v>
                </c:pt>
                <c:pt idx="13">
                  <c:v>66</c:v>
                </c:pt>
                <c:pt idx="14">
                  <c:v>40</c:v>
                </c:pt>
                <c:pt idx="15">
                  <c:v>40</c:v>
                </c:pt>
                <c:pt idx="16">
                  <c:v>40</c:v>
                </c:pt>
                <c:pt idx="17">
                  <c:v>156</c:v>
                </c:pt>
                <c:pt idx="18">
                  <c:v>450</c:v>
                </c:pt>
                <c:pt idx="19">
                  <c:v>695.30399999999997</c:v>
                </c:pt>
                <c:pt idx="20">
                  <c:v>708</c:v>
                </c:pt>
                <c:pt idx="21">
                  <c:v>619</c:v>
                </c:pt>
                <c:pt idx="22">
                  <c:v>329</c:v>
                </c:pt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15258152"/>
        <c:axId val="3384977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4196.536000000001</c:v>
                </c:pt>
                <c:pt idx="1">
                  <c:v>4118.0729999999985</c:v>
                </c:pt>
                <c:pt idx="2">
                  <c:v>4110.2539999999999</c:v>
                </c:pt>
                <c:pt idx="3">
                  <c:v>4382.3880000000008</c:v>
                </c:pt>
                <c:pt idx="4">
                  <c:v>4180.7800000000007</c:v>
                </c:pt>
                <c:pt idx="5">
                  <c:v>4423.5599999999995</c:v>
                </c:pt>
                <c:pt idx="6">
                  <c:v>4898.6689999999999</c:v>
                </c:pt>
                <c:pt idx="7">
                  <c:v>5495.9980000000005</c:v>
                </c:pt>
                <c:pt idx="8">
                  <c:v>6225.9290000000019</c:v>
                </c:pt>
                <c:pt idx="9">
                  <c:v>6634.9089999999997</c:v>
                </c:pt>
                <c:pt idx="10">
                  <c:v>6853.1739999999991</c:v>
                </c:pt>
                <c:pt idx="11">
                  <c:v>6603.8270000000011</c:v>
                </c:pt>
                <c:pt idx="12">
                  <c:v>6661.8639999999987</c:v>
                </c:pt>
                <c:pt idx="13">
                  <c:v>6631.1819999999998</c:v>
                </c:pt>
                <c:pt idx="14">
                  <c:v>6353.8659999999991</c:v>
                </c:pt>
                <c:pt idx="15">
                  <c:v>6254.552999999999</c:v>
                </c:pt>
                <c:pt idx="16">
                  <c:v>6136.277000000001</c:v>
                </c:pt>
                <c:pt idx="17">
                  <c:v>5892.3820000000023</c:v>
                </c:pt>
                <c:pt idx="18">
                  <c:v>6012.6789999999992</c:v>
                </c:pt>
                <c:pt idx="19">
                  <c:v>6271.8650000000007</c:v>
                </c:pt>
                <c:pt idx="20">
                  <c:v>6005.612000000001</c:v>
                </c:pt>
                <c:pt idx="21">
                  <c:v>5798.5769999999993</c:v>
                </c:pt>
                <c:pt idx="22">
                  <c:v>5431.1949999999997</c:v>
                </c:pt>
                <c:pt idx="23">
                  <c:v>4807.3499999999995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5258152"/>
        <c:axId val="3384977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351.45</c:v>
                </c:pt>
                <c:pt idx="1">
                  <c:v>336.51</c:v>
                </c:pt>
                <c:pt idx="2">
                  <c:v>326.14</c:v>
                </c:pt>
                <c:pt idx="3">
                  <c:v>315.19</c:v>
                </c:pt>
                <c:pt idx="4">
                  <c:v>320</c:v>
                </c:pt>
                <c:pt idx="5">
                  <c:v>345.53</c:v>
                </c:pt>
                <c:pt idx="6">
                  <c:v>440.07</c:v>
                </c:pt>
                <c:pt idx="7">
                  <c:v>569.92999999999995</c:v>
                </c:pt>
                <c:pt idx="8">
                  <c:v>577.24</c:v>
                </c:pt>
                <c:pt idx="9">
                  <c:v>501.44</c:v>
                </c:pt>
                <c:pt idx="10">
                  <c:v>382.61</c:v>
                </c:pt>
                <c:pt idx="11">
                  <c:v>331</c:v>
                </c:pt>
                <c:pt idx="12">
                  <c:v>200</c:v>
                </c:pt>
                <c:pt idx="13">
                  <c:v>201.2</c:v>
                </c:pt>
                <c:pt idx="14">
                  <c:v>283.19</c:v>
                </c:pt>
                <c:pt idx="15">
                  <c:v>371.2</c:v>
                </c:pt>
                <c:pt idx="16">
                  <c:v>397.15</c:v>
                </c:pt>
                <c:pt idx="17">
                  <c:v>445.01</c:v>
                </c:pt>
                <c:pt idx="18">
                  <c:v>523.19000000000005</c:v>
                </c:pt>
                <c:pt idx="19">
                  <c:v>605</c:v>
                </c:pt>
                <c:pt idx="20">
                  <c:v>520</c:v>
                </c:pt>
                <c:pt idx="21">
                  <c:v>424.99</c:v>
                </c:pt>
                <c:pt idx="22">
                  <c:v>397.03</c:v>
                </c:pt>
                <c:pt idx="23">
                  <c:v>374.46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8498488"/>
        <c:axId val="338498096"/>
      </c:lineChart>
      <c:catAx>
        <c:axId val="515258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8497704"/>
        <c:crosses val="autoZero"/>
        <c:auto val="1"/>
        <c:lblAlgn val="ctr"/>
        <c:lblOffset val="100"/>
        <c:noMultiLvlLbl val="0"/>
      </c:catAx>
      <c:valAx>
        <c:axId val="338497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5258152"/>
        <c:crosses val="autoZero"/>
        <c:crossBetween val="between"/>
      </c:valAx>
      <c:valAx>
        <c:axId val="3384980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8498488"/>
        <c:crosses val="max"/>
        <c:crossBetween val="between"/>
      </c:valAx>
      <c:catAx>
        <c:axId val="3384984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84980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4196.530999999999</v>
      </c>
      <c r="C4" s="18">
        <v>4118.098</v>
      </c>
      <c r="D4" s="18">
        <v>4110.2379999999985</v>
      </c>
      <c r="E4" s="18">
        <v>4382.3719999999994</v>
      </c>
      <c r="F4" s="18">
        <v>4180.7169999999996</v>
      </c>
      <c r="G4" s="18">
        <v>4423.576</v>
      </c>
      <c r="H4" s="18">
        <v>4898.6230000000005</v>
      </c>
      <c r="I4" s="18">
        <v>5495.9650000000001</v>
      </c>
      <c r="J4" s="18">
        <v>6225.9059999999999</v>
      </c>
      <c r="K4" s="18">
        <v>6634.9259999999986</v>
      </c>
      <c r="L4" s="18">
        <v>6853.1699999999992</v>
      </c>
      <c r="M4" s="18">
        <v>6603.799</v>
      </c>
      <c r="N4" s="18">
        <v>6661.8599999999988</v>
      </c>
      <c r="O4" s="18">
        <v>6631.1359999999995</v>
      </c>
      <c r="P4" s="18">
        <v>6353.89</v>
      </c>
      <c r="Q4" s="18">
        <v>6254.5830000000014</v>
      </c>
      <c r="R4" s="18">
        <v>6136.3150000000005</v>
      </c>
      <c r="S4" s="18">
        <v>5892.4279999999999</v>
      </c>
      <c r="T4" s="18">
        <v>6012.7050000000008</v>
      </c>
      <c r="U4" s="18">
        <v>6271.8200000000006</v>
      </c>
      <c r="V4" s="18">
        <v>6005.6529999999993</v>
      </c>
      <c r="W4" s="18">
        <v>5798.5890000000009</v>
      </c>
      <c r="X4" s="18">
        <v>5431.2439999999997</v>
      </c>
      <c r="Y4" s="18">
        <v>4807.3099999999995</v>
      </c>
      <c r="Z4" s="19"/>
      <c r="AA4" s="20">
        <f>SUM(B4:Z4)</f>
        <v>134381.45400000003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351.45</v>
      </c>
      <c r="C7" s="28">
        <v>336.51</v>
      </c>
      <c r="D7" s="28">
        <v>326.14</v>
      </c>
      <c r="E7" s="28">
        <v>315.19</v>
      </c>
      <c r="F7" s="28">
        <v>320</v>
      </c>
      <c r="G7" s="28">
        <v>345.53</v>
      </c>
      <c r="H7" s="28">
        <v>440.07</v>
      </c>
      <c r="I7" s="28">
        <v>569.92999999999995</v>
      </c>
      <c r="J7" s="28">
        <v>577.24</v>
      </c>
      <c r="K7" s="28">
        <v>501.44</v>
      </c>
      <c r="L7" s="28">
        <v>382.61</v>
      </c>
      <c r="M7" s="28">
        <v>331</v>
      </c>
      <c r="N7" s="28">
        <v>200</v>
      </c>
      <c r="O7" s="28">
        <v>201.2</v>
      </c>
      <c r="P7" s="28">
        <v>283.19</v>
      </c>
      <c r="Q7" s="28">
        <v>371.2</v>
      </c>
      <c r="R7" s="28">
        <v>397.15</v>
      </c>
      <c r="S7" s="28">
        <v>445.01</v>
      </c>
      <c r="T7" s="28">
        <v>523.19000000000005</v>
      </c>
      <c r="U7" s="28">
        <v>605</v>
      </c>
      <c r="V7" s="28">
        <v>520</v>
      </c>
      <c r="W7" s="28">
        <v>424.99</v>
      </c>
      <c r="X7" s="28">
        <v>397.03</v>
      </c>
      <c r="Y7" s="28">
        <v>374.46</v>
      </c>
      <c r="Z7" s="29"/>
      <c r="AA7" s="30">
        <f>IF(SUM(B7:Z7)&lt;&gt;0,AVERAGEIF(B7:Z7,"&lt;&gt;"""),"")</f>
        <v>397.4804166666666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419</v>
      </c>
      <c r="C10" s="42">
        <v>419</v>
      </c>
      <c r="D10" s="42">
        <v>419</v>
      </c>
      <c r="E10" s="42">
        <v>419</v>
      </c>
      <c r="F10" s="42">
        <v>419</v>
      </c>
      <c r="G10" s="42">
        <v>419</v>
      </c>
      <c r="H10" s="42">
        <v>419</v>
      </c>
      <c r="I10" s="42">
        <v>419</v>
      </c>
      <c r="J10" s="42">
        <v>419</v>
      </c>
      <c r="K10" s="42">
        <v>419</v>
      </c>
      <c r="L10" s="42">
        <v>419</v>
      </c>
      <c r="M10" s="42">
        <v>419</v>
      </c>
      <c r="N10" s="42">
        <v>405</v>
      </c>
      <c r="O10" s="42">
        <v>405</v>
      </c>
      <c r="P10" s="42">
        <v>419</v>
      </c>
      <c r="Q10" s="42">
        <v>419</v>
      </c>
      <c r="R10" s="42">
        <v>419</v>
      </c>
      <c r="S10" s="42">
        <v>419</v>
      </c>
      <c r="T10" s="42">
        <v>419</v>
      </c>
      <c r="U10" s="42">
        <v>419</v>
      </c>
      <c r="V10" s="42">
        <v>419</v>
      </c>
      <c r="W10" s="42">
        <v>419</v>
      </c>
      <c r="X10" s="42">
        <v>419</v>
      </c>
      <c r="Y10" s="42">
        <v>419</v>
      </c>
      <c r="Z10" s="43"/>
      <c r="AA10" s="44">
        <f t="shared" ref="AA10:AA15" si="0">SUM(B10:Z10)</f>
        <v>10028</v>
      </c>
    </row>
    <row r="11" spans="1:27" ht="24.95" customHeight="1" x14ac:dyDescent="0.2">
      <c r="A11" s="45" t="s">
        <v>7</v>
      </c>
      <c r="B11" s="46">
        <v>255</v>
      </c>
      <c r="C11" s="47">
        <v>247</v>
      </c>
      <c r="D11" s="47">
        <v>244.5</v>
      </c>
      <c r="E11" s="47">
        <v>244.5</v>
      </c>
      <c r="F11" s="47">
        <v>244.5</v>
      </c>
      <c r="G11" s="47">
        <v>256.5</v>
      </c>
      <c r="H11" s="47">
        <v>274.5</v>
      </c>
      <c r="I11" s="47">
        <v>341.3</v>
      </c>
      <c r="J11" s="47">
        <v>365.8</v>
      </c>
      <c r="K11" s="47">
        <v>264.5</v>
      </c>
      <c r="L11" s="47">
        <v>264.5</v>
      </c>
      <c r="M11" s="47">
        <v>256.5</v>
      </c>
      <c r="N11" s="47">
        <v>256.5</v>
      </c>
      <c r="O11" s="47">
        <v>244.5</v>
      </c>
      <c r="P11" s="47">
        <v>244.5</v>
      </c>
      <c r="Q11" s="47">
        <v>256.5</v>
      </c>
      <c r="R11" s="47">
        <v>264.5</v>
      </c>
      <c r="S11" s="47">
        <v>299.8</v>
      </c>
      <c r="T11" s="47">
        <v>410.8</v>
      </c>
      <c r="U11" s="47">
        <v>456.8</v>
      </c>
      <c r="V11" s="47">
        <v>419</v>
      </c>
      <c r="W11" s="47">
        <v>264.5</v>
      </c>
      <c r="X11" s="47">
        <v>264.5</v>
      </c>
      <c r="Y11" s="47">
        <v>256.5</v>
      </c>
      <c r="Z11" s="48"/>
      <c r="AA11" s="49">
        <f t="shared" si="0"/>
        <v>6897.5000000000009</v>
      </c>
    </row>
    <row r="12" spans="1:27" ht="24.95" customHeight="1" x14ac:dyDescent="0.2">
      <c r="A12" s="50" t="s">
        <v>8</v>
      </c>
      <c r="B12" s="51">
        <v>1529.9</v>
      </c>
      <c r="C12" s="52">
        <v>1217.9000000000001</v>
      </c>
      <c r="D12" s="52">
        <v>1217.9000000000001</v>
      </c>
      <c r="E12" s="52">
        <v>1217.9000000000001</v>
      </c>
      <c r="F12" s="52">
        <v>1153.9000000000001</v>
      </c>
      <c r="G12" s="52">
        <v>1177.9000000000001</v>
      </c>
      <c r="H12" s="52">
        <v>2116.9</v>
      </c>
      <c r="I12" s="52">
        <v>2103.9</v>
      </c>
      <c r="J12" s="52">
        <v>2080.9</v>
      </c>
      <c r="K12" s="52">
        <v>2080.9</v>
      </c>
      <c r="L12" s="52">
        <v>1750.827</v>
      </c>
      <c r="M12" s="52">
        <v>1117.9000000000001</v>
      </c>
      <c r="N12" s="52">
        <v>1117.9000000000001</v>
      </c>
      <c r="O12" s="52">
        <v>1117.9000000000001</v>
      </c>
      <c r="P12" s="52">
        <v>1117.9000000000001</v>
      </c>
      <c r="Q12" s="52">
        <v>1543.335</v>
      </c>
      <c r="R12" s="52">
        <v>2162.7870000000003</v>
      </c>
      <c r="S12" s="52">
        <v>2549.0659999999998</v>
      </c>
      <c r="T12" s="52">
        <v>2561.2820000000002</v>
      </c>
      <c r="U12" s="52">
        <v>2733.8119999999999</v>
      </c>
      <c r="V12" s="52">
        <v>2774.2730000000001</v>
      </c>
      <c r="W12" s="52">
        <v>2611.5330000000004</v>
      </c>
      <c r="X12" s="52">
        <v>2565.5920000000001</v>
      </c>
      <c r="Y12" s="52">
        <v>2313.6350000000002</v>
      </c>
      <c r="Z12" s="53"/>
      <c r="AA12" s="54">
        <f t="shared" si="0"/>
        <v>43935.742000000006</v>
      </c>
    </row>
    <row r="13" spans="1:27" ht="24.95" customHeight="1" x14ac:dyDescent="0.2">
      <c r="A13" s="50" t="s">
        <v>9</v>
      </c>
      <c r="B13" s="51">
        <v>20</v>
      </c>
      <c r="C13" s="52">
        <v>20</v>
      </c>
      <c r="D13" s="52">
        <v>20</v>
      </c>
      <c r="E13" s="52">
        <v>20</v>
      </c>
      <c r="F13" s="52">
        <v>46</v>
      </c>
      <c r="G13" s="52">
        <v>46</v>
      </c>
      <c r="H13" s="52">
        <v>151</v>
      </c>
      <c r="I13" s="52">
        <v>386</v>
      </c>
      <c r="J13" s="52">
        <v>358.44600000000003</v>
      </c>
      <c r="K13" s="52">
        <v>56</v>
      </c>
      <c r="L13" s="52">
        <v>70</v>
      </c>
      <c r="M13" s="52">
        <v>96</v>
      </c>
      <c r="N13" s="52">
        <v>94</v>
      </c>
      <c r="O13" s="52">
        <v>66</v>
      </c>
      <c r="P13" s="52">
        <v>40</v>
      </c>
      <c r="Q13" s="52">
        <v>40</v>
      </c>
      <c r="R13" s="52">
        <v>40</v>
      </c>
      <c r="S13" s="52">
        <v>156</v>
      </c>
      <c r="T13" s="52">
        <v>450</v>
      </c>
      <c r="U13" s="52">
        <v>695.30399999999997</v>
      </c>
      <c r="V13" s="52">
        <v>708</v>
      </c>
      <c r="W13" s="52">
        <v>619</v>
      </c>
      <c r="X13" s="52">
        <v>329</v>
      </c>
      <c r="Y13" s="52">
        <v>20</v>
      </c>
      <c r="Z13" s="53"/>
      <c r="AA13" s="54">
        <f t="shared" si="0"/>
        <v>4546.75</v>
      </c>
    </row>
    <row r="14" spans="1:27" ht="24.95" customHeight="1" x14ac:dyDescent="0.2">
      <c r="A14" s="55" t="s">
        <v>10</v>
      </c>
      <c r="B14" s="56">
        <v>1308.3309999999997</v>
      </c>
      <c r="C14" s="57">
        <v>1262.298</v>
      </c>
      <c r="D14" s="57">
        <v>1224.5380000000002</v>
      </c>
      <c r="E14" s="57">
        <v>1163.9720000000002</v>
      </c>
      <c r="F14" s="57">
        <v>1110.8170000000002</v>
      </c>
      <c r="G14" s="57">
        <v>1074.076</v>
      </c>
      <c r="H14" s="57">
        <v>1113.0229999999997</v>
      </c>
      <c r="I14" s="57">
        <v>1511.7649999999994</v>
      </c>
      <c r="J14" s="57">
        <v>2270.7600000000002</v>
      </c>
      <c r="K14" s="57">
        <v>3025.5259999999998</v>
      </c>
      <c r="L14" s="57">
        <v>3612.8430000000008</v>
      </c>
      <c r="M14" s="57">
        <v>3985.3989999999999</v>
      </c>
      <c r="N14" s="57">
        <v>4145.2599999999993</v>
      </c>
      <c r="O14" s="57">
        <v>4073.7360000000008</v>
      </c>
      <c r="P14" s="57">
        <v>3814.4900000000002</v>
      </c>
      <c r="Q14" s="57">
        <v>3274.748</v>
      </c>
      <c r="R14" s="57">
        <v>2532.0279999999998</v>
      </c>
      <c r="S14" s="57">
        <v>1745.5620000000004</v>
      </c>
      <c r="T14" s="57">
        <v>1359.623</v>
      </c>
      <c r="U14" s="57">
        <v>1227.6040000000003</v>
      </c>
      <c r="V14" s="57">
        <v>1119.9799999999998</v>
      </c>
      <c r="W14" s="57">
        <v>1030.5560000000003</v>
      </c>
      <c r="X14" s="57">
        <v>946.15199999999982</v>
      </c>
      <c r="Y14" s="57">
        <v>876.17500000000007</v>
      </c>
      <c r="Z14" s="58"/>
      <c r="AA14" s="59">
        <f t="shared" si="0"/>
        <v>48809.262000000002</v>
      </c>
    </row>
    <row r="15" spans="1:27" ht="24.95" customHeight="1" x14ac:dyDescent="0.2">
      <c r="A15" s="55" t="s">
        <v>11</v>
      </c>
      <c r="B15" s="56">
        <v>27</v>
      </c>
      <c r="C15" s="57">
        <v>22</v>
      </c>
      <c r="D15" s="57">
        <v>19</v>
      </c>
      <c r="E15" s="57">
        <v>17</v>
      </c>
      <c r="F15" s="57">
        <v>15</v>
      </c>
      <c r="G15" s="57">
        <v>15</v>
      </c>
      <c r="H15" s="57">
        <v>17</v>
      </c>
      <c r="I15" s="57">
        <v>31</v>
      </c>
      <c r="J15" s="57">
        <v>51</v>
      </c>
      <c r="K15" s="57">
        <v>65</v>
      </c>
      <c r="L15" s="57">
        <v>75</v>
      </c>
      <c r="M15" s="57">
        <v>78</v>
      </c>
      <c r="N15" s="57">
        <v>79</v>
      </c>
      <c r="O15" s="57">
        <v>75</v>
      </c>
      <c r="P15" s="57">
        <v>64</v>
      </c>
      <c r="Q15" s="57">
        <v>51</v>
      </c>
      <c r="R15" s="57">
        <v>34</v>
      </c>
      <c r="S15" s="57">
        <v>15</v>
      </c>
      <c r="T15" s="57">
        <v>10</v>
      </c>
      <c r="U15" s="57">
        <v>12</v>
      </c>
      <c r="V15" s="57">
        <v>15</v>
      </c>
      <c r="W15" s="57">
        <v>18</v>
      </c>
      <c r="X15" s="57">
        <v>20</v>
      </c>
      <c r="Y15" s="57">
        <v>19</v>
      </c>
      <c r="Z15" s="58"/>
      <c r="AA15" s="59">
        <f t="shared" si="0"/>
        <v>844</v>
      </c>
    </row>
    <row r="16" spans="1:27" ht="30" customHeight="1" thickBot="1" x14ac:dyDescent="0.25">
      <c r="A16" s="60" t="s">
        <v>12</v>
      </c>
      <c r="B16" s="61">
        <f>IF(LEN(B$2)&gt;0,SUM(B10:B15),"")</f>
        <v>3559.2309999999998</v>
      </c>
      <c r="C16" s="62">
        <f t="shared" ref="C16:Z16" si="1">IF(LEN(C$2)&gt;0,SUM(C10:C15),"")</f>
        <v>3188.1980000000003</v>
      </c>
      <c r="D16" s="62">
        <f t="shared" si="1"/>
        <v>3144.9380000000001</v>
      </c>
      <c r="E16" s="62">
        <f t="shared" si="1"/>
        <v>3082.3720000000003</v>
      </c>
      <c r="F16" s="62">
        <f t="shared" si="1"/>
        <v>2989.2170000000006</v>
      </c>
      <c r="G16" s="62">
        <f t="shared" si="1"/>
        <v>2988.4760000000001</v>
      </c>
      <c r="H16" s="62">
        <f t="shared" si="1"/>
        <v>4091.4229999999998</v>
      </c>
      <c r="I16" s="62">
        <f t="shared" si="1"/>
        <v>4792.9649999999992</v>
      </c>
      <c r="J16" s="62">
        <f t="shared" si="1"/>
        <v>5545.9059999999999</v>
      </c>
      <c r="K16" s="62">
        <f t="shared" si="1"/>
        <v>5910.9259999999995</v>
      </c>
      <c r="L16" s="62">
        <f t="shared" si="1"/>
        <v>6192.170000000001</v>
      </c>
      <c r="M16" s="62">
        <f t="shared" si="1"/>
        <v>5952.799</v>
      </c>
      <c r="N16" s="62">
        <f t="shared" si="1"/>
        <v>6097.66</v>
      </c>
      <c r="O16" s="62">
        <f t="shared" si="1"/>
        <v>5982.1360000000004</v>
      </c>
      <c r="P16" s="62">
        <f t="shared" si="1"/>
        <v>5699.89</v>
      </c>
      <c r="Q16" s="62">
        <f t="shared" si="1"/>
        <v>5584.5830000000005</v>
      </c>
      <c r="R16" s="62">
        <f t="shared" si="1"/>
        <v>5452.3150000000005</v>
      </c>
      <c r="S16" s="62">
        <f t="shared" si="1"/>
        <v>5184.4279999999999</v>
      </c>
      <c r="T16" s="62">
        <f t="shared" si="1"/>
        <v>5210.7049999999999</v>
      </c>
      <c r="U16" s="62">
        <f t="shared" si="1"/>
        <v>5544.52</v>
      </c>
      <c r="V16" s="62">
        <f t="shared" si="1"/>
        <v>5455.2529999999997</v>
      </c>
      <c r="W16" s="62">
        <f t="shared" si="1"/>
        <v>4962.5890000000009</v>
      </c>
      <c r="X16" s="62">
        <f t="shared" si="1"/>
        <v>4544.2439999999997</v>
      </c>
      <c r="Y16" s="62">
        <f t="shared" si="1"/>
        <v>3904.3100000000004</v>
      </c>
      <c r="Z16" s="63" t="str">
        <f t="shared" si="1"/>
        <v/>
      </c>
      <c r="AA16" s="64">
        <f>SUM(AA10:AA15)</f>
        <v>115061.25400000002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1593.9</v>
      </c>
      <c r="C28" s="72">
        <v>1549.9</v>
      </c>
      <c r="D28" s="72">
        <v>1511.4</v>
      </c>
      <c r="E28" s="72">
        <v>1468.4</v>
      </c>
      <c r="F28" s="72">
        <v>1456.4</v>
      </c>
      <c r="G28" s="72">
        <v>1446.4</v>
      </c>
      <c r="H28" s="72">
        <v>1590.4</v>
      </c>
      <c r="I28" s="72">
        <v>1922.2</v>
      </c>
      <c r="J28" s="72">
        <v>2356.6999999999998</v>
      </c>
      <c r="K28" s="72">
        <v>2591.4</v>
      </c>
      <c r="L28" s="72">
        <v>2956.4</v>
      </c>
      <c r="M28" s="72">
        <v>3205.4</v>
      </c>
      <c r="N28" s="72">
        <v>3311.4</v>
      </c>
      <c r="O28" s="72">
        <v>3241.4</v>
      </c>
      <c r="P28" s="72">
        <v>3037.4</v>
      </c>
      <c r="Q28" s="72">
        <v>2724.4</v>
      </c>
      <c r="R28" s="72">
        <v>2267.4</v>
      </c>
      <c r="S28" s="72">
        <v>1922.7</v>
      </c>
      <c r="T28" s="72">
        <v>2130.6999999999998</v>
      </c>
      <c r="U28" s="72">
        <v>2331.6999999999998</v>
      </c>
      <c r="V28" s="72">
        <v>2331.9</v>
      </c>
      <c r="W28" s="72">
        <v>1957.4</v>
      </c>
      <c r="X28" s="72">
        <v>1627.4</v>
      </c>
      <c r="Y28" s="72">
        <v>1270.4000000000001</v>
      </c>
      <c r="Z28" s="73"/>
      <c r="AA28" s="74">
        <f>SUM(B28:Z28)</f>
        <v>51803.100000000006</v>
      </c>
    </row>
    <row r="29" spans="1:27" ht="24.95" customHeight="1" x14ac:dyDescent="0.2">
      <c r="A29" s="75" t="s">
        <v>23</v>
      </c>
      <c r="B29" s="76">
        <v>548.33100000000002</v>
      </c>
      <c r="C29" s="77">
        <v>735.298</v>
      </c>
      <c r="D29" s="77">
        <v>773.53800000000001</v>
      </c>
      <c r="E29" s="77">
        <v>773.97199999999998</v>
      </c>
      <c r="F29" s="77">
        <v>759.81700000000001</v>
      </c>
      <c r="G29" s="77">
        <v>795.07600000000002</v>
      </c>
      <c r="H29" s="77">
        <v>1124.0229999999999</v>
      </c>
      <c r="I29" s="77">
        <v>1252.7650000000001</v>
      </c>
      <c r="J29" s="77">
        <v>1425.2059999999999</v>
      </c>
      <c r="K29" s="77">
        <v>1653.5260000000001</v>
      </c>
      <c r="L29" s="77">
        <v>1754.77</v>
      </c>
      <c r="M29" s="77">
        <v>1503.3989999999999</v>
      </c>
      <c r="N29" s="77">
        <v>1540.26</v>
      </c>
      <c r="O29" s="77">
        <v>1494.7360000000001</v>
      </c>
      <c r="P29" s="77">
        <v>1421.49</v>
      </c>
      <c r="Q29" s="77">
        <v>1395.183</v>
      </c>
      <c r="R29" s="77">
        <v>1398.915</v>
      </c>
      <c r="S29" s="77">
        <v>1094.7280000000001</v>
      </c>
      <c r="T29" s="77">
        <v>902.005</v>
      </c>
      <c r="U29" s="77">
        <v>775.82</v>
      </c>
      <c r="V29" s="77">
        <v>746.35299999999995</v>
      </c>
      <c r="W29" s="77">
        <v>921.18899999999996</v>
      </c>
      <c r="X29" s="77">
        <v>958.84400000000005</v>
      </c>
      <c r="Y29" s="77">
        <v>771.91</v>
      </c>
      <c r="Z29" s="78"/>
      <c r="AA29" s="79">
        <f>SUM(B29:Z29)</f>
        <v>26521.154000000002</v>
      </c>
    </row>
    <row r="30" spans="1:27" ht="24.95" customHeight="1" x14ac:dyDescent="0.2">
      <c r="A30" s="82" t="s">
        <v>24</v>
      </c>
      <c r="B30" s="80">
        <v>1807</v>
      </c>
      <c r="C30" s="81">
        <v>1495</v>
      </c>
      <c r="D30" s="81">
        <v>1495</v>
      </c>
      <c r="E30" s="81">
        <v>1495</v>
      </c>
      <c r="F30" s="81">
        <v>1431</v>
      </c>
      <c r="G30" s="81">
        <v>1455</v>
      </c>
      <c r="H30" s="81">
        <v>1880</v>
      </c>
      <c r="I30" s="81">
        <v>1946</v>
      </c>
      <c r="J30" s="81">
        <v>1944</v>
      </c>
      <c r="K30" s="81">
        <v>1890</v>
      </c>
      <c r="L30" s="81">
        <v>1642</v>
      </c>
      <c r="M30" s="81">
        <v>1395</v>
      </c>
      <c r="N30" s="81">
        <v>1395</v>
      </c>
      <c r="O30" s="81">
        <v>1395</v>
      </c>
      <c r="P30" s="81">
        <v>1395</v>
      </c>
      <c r="Q30" s="81">
        <v>1635</v>
      </c>
      <c r="R30" s="81">
        <v>1970</v>
      </c>
      <c r="S30" s="81">
        <v>2375</v>
      </c>
      <c r="T30" s="81">
        <v>2480</v>
      </c>
      <c r="U30" s="81">
        <v>2742</v>
      </c>
      <c r="V30" s="81">
        <v>2767</v>
      </c>
      <c r="W30" s="81">
        <v>2420</v>
      </c>
      <c r="X30" s="81">
        <v>2345</v>
      </c>
      <c r="Y30" s="81">
        <v>2265</v>
      </c>
      <c r="Z30" s="83"/>
      <c r="AA30" s="84">
        <f>SUM(B30:Z30)</f>
        <v>45059</v>
      </c>
    </row>
    <row r="31" spans="1:27" ht="30" customHeight="1" thickBot="1" x14ac:dyDescent="0.25">
      <c r="A31" s="60" t="s">
        <v>25</v>
      </c>
      <c r="B31" s="61">
        <f>IF(LEN(B$2)&gt;0,SUM(B28:B30),"")</f>
        <v>3949.2310000000002</v>
      </c>
      <c r="C31" s="62">
        <f t="shared" ref="C31:Z31" si="4">IF(LEN(C$2)&gt;0,SUM(C28:C30),"")</f>
        <v>3780.1980000000003</v>
      </c>
      <c r="D31" s="62">
        <f t="shared" si="4"/>
        <v>3779.9380000000001</v>
      </c>
      <c r="E31" s="62">
        <f t="shared" si="4"/>
        <v>3737.3720000000003</v>
      </c>
      <c r="F31" s="62">
        <f t="shared" si="4"/>
        <v>3647.2170000000001</v>
      </c>
      <c r="G31" s="62">
        <f t="shared" si="4"/>
        <v>3696.4760000000001</v>
      </c>
      <c r="H31" s="62">
        <f t="shared" si="4"/>
        <v>4594.4229999999998</v>
      </c>
      <c r="I31" s="62">
        <f t="shared" si="4"/>
        <v>5120.9650000000001</v>
      </c>
      <c r="J31" s="62">
        <f t="shared" si="4"/>
        <v>5725.9059999999999</v>
      </c>
      <c r="K31" s="62">
        <f t="shared" si="4"/>
        <v>6134.9260000000004</v>
      </c>
      <c r="L31" s="62">
        <f t="shared" si="4"/>
        <v>6353.17</v>
      </c>
      <c r="M31" s="62">
        <f t="shared" si="4"/>
        <v>6103.799</v>
      </c>
      <c r="N31" s="62">
        <f t="shared" si="4"/>
        <v>6246.66</v>
      </c>
      <c r="O31" s="62">
        <f t="shared" si="4"/>
        <v>6131.1360000000004</v>
      </c>
      <c r="P31" s="62">
        <f t="shared" si="4"/>
        <v>5853.89</v>
      </c>
      <c r="Q31" s="62">
        <f t="shared" si="4"/>
        <v>5754.5830000000005</v>
      </c>
      <c r="R31" s="62">
        <f t="shared" si="4"/>
        <v>5636.3150000000005</v>
      </c>
      <c r="S31" s="62">
        <f t="shared" si="4"/>
        <v>5392.4279999999999</v>
      </c>
      <c r="T31" s="62">
        <f t="shared" si="4"/>
        <v>5512.7049999999999</v>
      </c>
      <c r="U31" s="62">
        <f t="shared" si="4"/>
        <v>5849.52</v>
      </c>
      <c r="V31" s="62">
        <f t="shared" si="4"/>
        <v>5845.2530000000006</v>
      </c>
      <c r="W31" s="62">
        <f t="shared" si="4"/>
        <v>5298.5889999999999</v>
      </c>
      <c r="X31" s="62">
        <f t="shared" si="4"/>
        <v>4931.2440000000006</v>
      </c>
      <c r="Y31" s="62">
        <f t="shared" si="4"/>
        <v>4307.3099999999995</v>
      </c>
      <c r="Z31" s="63" t="str">
        <f t="shared" si="4"/>
        <v/>
      </c>
      <c r="AA31" s="64">
        <f>SUM(AA28:AA30)</f>
        <v>123383.25400000002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135</v>
      </c>
      <c r="C34" s="95">
        <v>268</v>
      </c>
      <c r="D34" s="95">
        <v>319</v>
      </c>
      <c r="E34" s="95">
        <v>334</v>
      </c>
      <c r="F34" s="95">
        <v>334</v>
      </c>
      <c r="G34" s="95">
        <v>359</v>
      </c>
      <c r="H34" s="95">
        <v>228</v>
      </c>
      <c r="I34" s="95">
        <v>28</v>
      </c>
      <c r="J34" s="95">
        <v>28</v>
      </c>
      <c r="K34" s="95">
        <v>28</v>
      </c>
      <c r="L34" s="95">
        <v>18</v>
      </c>
      <c r="M34" s="95">
        <v>6</v>
      </c>
      <c r="N34" s="95">
        <v>6</v>
      </c>
      <c r="O34" s="95">
        <v>6</v>
      </c>
      <c r="P34" s="95">
        <v>6</v>
      </c>
      <c r="Q34" s="95">
        <v>6</v>
      </c>
      <c r="R34" s="95">
        <v>10</v>
      </c>
      <c r="S34" s="95">
        <v>20</v>
      </c>
      <c r="T34" s="95">
        <v>85</v>
      </c>
      <c r="U34" s="95">
        <v>83</v>
      </c>
      <c r="V34" s="95">
        <v>116</v>
      </c>
      <c r="W34" s="95">
        <v>68</v>
      </c>
      <c r="X34" s="95">
        <v>108</v>
      </c>
      <c r="Y34" s="95">
        <v>125</v>
      </c>
      <c r="Z34" s="96"/>
      <c r="AA34" s="74">
        <f t="shared" ref="AA34:AA39" si="5">SUM(B34:Z34)</f>
        <v>2724</v>
      </c>
    </row>
    <row r="35" spans="1:27" ht="24.95" customHeight="1" x14ac:dyDescent="0.2">
      <c r="A35" s="97" t="s">
        <v>28</v>
      </c>
      <c r="B35" s="98">
        <v>180</v>
      </c>
      <c r="C35" s="99">
        <v>249</v>
      </c>
      <c r="D35" s="99">
        <v>241</v>
      </c>
      <c r="E35" s="99">
        <v>246</v>
      </c>
      <c r="F35" s="99">
        <v>249</v>
      </c>
      <c r="G35" s="99">
        <v>274</v>
      </c>
      <c r="H35" s="99">
        <v>200</v>
      </c>
      <c r="I35" s="99">
        <v>225</v>
      </c>
      <c r="J35" s="99">
        <v>77</v>
      </c>
      <c r="K35" s="99">
        <v>121</v>
      </c>
      <c r="L35" s="99">
        <v>68</v>
      </c>
      <c r="M35" s="99">
        <v>70</v>
      </c>
      <c r="N35" s="99">
        <v>68</v>
      </c>
      <c r="O35" s="99">
        <v>69</v>
      </c>
      <c r="P35" s="99">
        <v>73</v>
      </c>
      <c r="Q35" s="99">
        <v>89</v>
      </c>
      <c r="R35" s="99">
        <v>99</v>
      </c>
      <c r="S35" s="99">
        <v>113</v>
      </c>
      <c r="T35" s="99">
        <v>142</v>
      </c>
      <c r="U35" s="99">
        <v>147</v>
      </c>
      <c r="V35" s="99">
        <v>199</v>
      </c>
      <c r="W35" s="99">
        <v>193</v>
      </c>
      <c r="X35" s="99">
        <v>204</v>
      </c>
      <c r="Y35" s="99">
        <v>203</v>
      </c>
      <c r="Z35" s="100"/>
      <c r="AA35" s="79">
        <f t="shared" si="5"/>
        <v>3799</v>
      </c>
    </row>
    <row r="36" spans="1:27" ht="24.95" customHeight="1" x14ac:dyDescent="0.2">
      <c r="A36" s="97" t="s">
        <v>29</v>
      </c>
      <c r="B36" s="98">
        <v>190.6</v>
      </c>
      <c r="C36" s="99">
        <v>25</v>
      </c>
      <c r="D36" s="99">
        <v>355.3</v>
      </c>
      <c r="E36" s="99">
        <v>670</v>
      </c>
      <c r="F36" s="99">
        <v>558.5</v>
      </c>
      <c r="G36" s="99">
        <v>670</v>
      </c>
      <c r="H36" s="99">
        <v>80.400000000000006</v>
      </c>
      <c r="I36" s="99">
        <v>400</v>
      </c>
      <c r="J36" s="99">
        <v>25</v>
      </c>
      <c r="K36" s="99">
        <v>25</v>
      </c>
      <c r="L36" s="99">
        <v>25</v>
      </c>
      <c r="M36" s="99">
        <v>25</v>
      </c>
      <c r="N36" s="99">
        <v>137.19999999999999</v>
      </c>
      <c r="O36" s="99">
        <v>25</v>
      </c>
      <c r="P36" s="99">
        <v>25</v>
      </c>
      <c r="Q36" s="99">
        <v>25</v>
      </c>
      <c r="R36" s="99">
        <v>25</v>
      </c>
      <c r="S36" s="99">
        <v>25</v>
      </c>
      <c r="T36" s="99">
        <v>25</v>
      </c>
      <c r="U36" s="99">
        <v>25</v>
      </c>
      <c r="V36" s="99">
        <v>25</v>
      </c>
      <c r="W36" s="99">
        <v>25</v>
      </c>
      <c r="X36" s="99">
        <v>25</v>
      </c>
      <c r="Y36" s="99">
        <v>25</v>
      </c>
      <c r="Z36" s="100"/>
      <c r="AA36" s="79">
        <f t="shared" si="5"/>
        <v>3462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49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1199</v>
      </c>
    </row>
    <row r="38" spans="1:27" ht="24.95" customHeight="1" x14ac:dyDescent="0.2">
      <c r="A38" s="97" t="s">
        <v>31</v>
      </c>
      <c r="B38" s="98">
        <v>81.7</v>
      </c>
      <c r="C38" s="99">
        <v>337.9</v>
      </c>
      <c r="D38" s="99"/>
      <c r="E38" s="99"/>
      <c r="F38" s="99"/>
      <c r="G38" s="99">
        <v>82.1</v>
      </c>
      <c r="H38" s="99">
        <v>248.8</v>
      </c>
      <c r="I38" s="99"/>
      <c r="J38" s="99">
        <v>500</v>
      </c>
      <c r="K38" s="99">
        <v>500</v>
      </c>
      <c r="L38" s="99">
        <v>500</v>
      </c>
      <c r="M38" s="99">
        <v>500</v>
      </c>
      <c r="N38" s="99">
        <v>303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422.3</v>
      </c>
      <c r="V38" s="99">
        <v>160.4</v>
      </c>
      <c r="W38" s="99">
        <v>500</v>
      </c>
      <c r="X38" s="99">
        <v>500</v>
      </c>
      <c r="Y38" s="99">
        <v>500</v>
      </c>
      <c r="Z38" s="100"/>
      <c r="AA38" s="79">
        <f t="shared" si="5"/>
        <v>8136.2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637.30000000000007</v>
      </c>
      <c r="C39" s="88">
        <f t="shared" si="6"/>
        <v>929.9</v>
      </c>
      <c r="D39" s="88">
        <f t="shared" si="6"/>
        <v>965.3</v>
      </c>
      <c r="E39" s="88">
        <f t="shared" si="6"/>
        <v>1300</v>
      </c>
      <c r="F39" s="88">
        <f t="shared" si="6"/>
        <v>1191.5</v>
      </c>
      <c r="G39" s="88">
        <f t="shared" si="6"/>
        <v>1435.1</v>
      </c>
      <c r="H39" s="88">
        <f t="shared" si="6"/>
        <v>807.2</v>
      </c>
      <c r="I39" s="88">
        <f t="shared" si="6"/>
        <v>703</v>
      </c>
      <c r="J39" s="88">
        <f t="shared" si="6"/>
        <v>680</v>
      </c>
      <c r="K39" s="88">
        <f t="shared" si="6"/>
        <v>724</v>
      </c>
      <c r="L39" s="88">
        <f t="shared" si="6"/>
        <v>661</v>
      </c>
      <c r="M39" s="88">
        <f t="shared" si="6"/>
        <v>651</v>
      </c>
      <c r="N39" s="88">
        <f t="shared" si="6"/>
        <v>564.20000000000005</v>
      </c>
      <c r="O39" s="88">
        <f t="shared" si="6"/>
        <v>649</v>
      </c>
      <c r="P39" s="88">
        <f t="shared" si="6"/>
        <v>654</v>
      </c>
      <c r="Q39" s="88">
        <f t="shared" si="6"/>
        <v>670</v>
      </c>
      <c r="R39" s="88">
        <f t="shared" si="6"/>
        <v>684</v>
      </c>
      <c r="S39" s="88">
        <f t="shared" si="6"/>
        <v>708</v>
      </c>
      <c r="T39" s="88">
        <f t="shared" si="6"/>
        <v>802</v>
      </c>
      <c r="U39" s="88">
        <f t="shared" si="6"/>
        <v>727.3</v>
      </c>
      <c r="V39" s="88">
        <f t="shared" si="6"/>
        <v>550.4</v>
      </c>
      <c r="W39" s="88">
        <f t="shared" si="6"/>
        <v>836</v>
      </c>
      <c r="X39" s="88">
        <f t="shared" si="6"/>
        <v>887</v>
      </c>
      <c r="Y39" s="88">
        <f t="shared" si="6"/>
        <v>903</v>
      </c>
      <c r="Z39" s="89" t="str">
        <f t="shared" si="6"/>
        <v/>
      </c>
      <c r="AA39" s="90">
        <f t="shared" si="5"/>
        <v>19320.2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165.6</v>
      </c>
      <c r="C44" s="99"/>
      <c r="D44" s="99">
        <v>330.3</v>
      </c>
      <c r="E44" s="99">
        <v>645</v>
      </c>
      <c r="F44" s="99">
        <v>533.5</v>
      </c>
      <c r="G44" s="99">
        <v>645</v>
      </c>
      <c r="H44" s="99">
        <v>55.4</v>
      </c>
      <c r="I44" s="99">
        <v>375</v>
      </c>
      <c r="J44" s="99"/>
      <c r="K44" s="99"/>
      <c r="L44" s="99"/>
      <c r="M44" s="99"/>
      <c r="N44" s="99">
        <v>112.2</v>
      </c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2862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81.7</v>
      </c>
      <c r="C46" s="99">
        <v>337.9</v>
      </c>
      <c r="D46" s="99"/>
      <c r="E46" s="99"/>
      <c r="F46" s="99"/>
      <c r="G46" s="99">
        <v>82.1</v>
      </c>
      <c r="H46" s="99">
        <v>248.8</v>
      </c>
      <c r="I46" s="99"/>
      <c r="J46" s="99">
        <v>500</v>
      </c>
      <c r="K46" s="99">
        <v>500</v>
      </c>
      <c r="L46" s="99">
        <v>500</v>
      </c>
      <c r="M46" s="99">
        <v>500</v>
      </c>
      <c r="N46" s="99">
        <v>303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422.3</v>
      </c>
      <c r="V46" s="99">
        <v>160.4</v>
      </c>
      <c r="W46" s="99">
        <v>500</v>
      </c>
      <c r="X46" s="99">
        <v>500</v>
      </c>
      <c r="Y46" s="99">
        <v>500</v>
      </c>
      <c r="Z46" s="100"/>
      <c r="AA46" s="79">
        <f t="shared" si="7"/>
        <v>8136.2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247.3</v>
      </c>
      <c r="C48" s="88">
        <f t="shared" ref="C48:Z48" si="8">IF(LEN(C$2)&gt;0,SUM(C42:C47),"")</f>
        <v>337.9</v>
      </c>
      <c r="D48" s="88">
        <f t="shared" si="8"/>
        <v>330.3</v>
      </c>
      <c r="E48" s="88">
        <f t="shared" si="8"/>
        <v>645</v>
      </c>
      <c r="F48" s="88">
        <f t="shared" si="8"/>
        <v>533.5</v>
      </c>
      <c r="G48" s="88">
        <f t="shared" si="8"/>
        <v>727.1</v>
      </c>
      <c r="H48" s="88">
        <f t="shared" si="8"/>
        <v>304.2</v>
      </c>
      <c r="I48" s="88">
        <f t="shared" si="8"/>
        <v>375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415.2</v>
      </c>
      <c r="O48" s="88">
        <f t="shared" si="8"/>
        <v>500</v>
      </c>
      <c r="P48" s="88">
        <f t="shared" si="8"/>
        <v>500</v>
      </c>
      <c r="Q48" s="88">
        <f t="shared" si="8"/>
        <v>500</v>
      </c>
      <c r="R48" s="88">
        <f t="shared" si="8"/>
        <v>500</v>
      </c>
      <c r="S48" s="88">
        <f t="shared" si="8"/>
        <v>500</v>
      </c>
      <c r="T48" s="88">
        <f t="shared" si="8"/>
        <v>500</v>
      </c>
      <c r="U48" s="88">
        <f t="shared" si="8"/>
        <v>422.3</v>
      </c>
      <c r="V48" s="88">
        <f t="shared" si="8"/>
        <v>160.4</v>
      </c>
      <c r="W48" s="88">
        <f t="shared" si="8"/>
        <v>500</v>
      </c>
      <c r="X48" s="88">
        <f t="shared" si="8"/>
        <v>500</v>
      </c>
      <c r="Y48" s="88">
        <f t="shared" si="8"/>
        <v>500</v>
      </c>
      <c r="Z48" s="89" t="str">
        <f t="shared" si="8"/>
        <v/>
      </c>
      <c r="AA48" s="90">
        <f t="shared" si="7"/>
        <v>10998.199999999999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4196.5309999999999</v>
      </c>
      <c r="C51" s="88">
        <f t="shared" si="10"/>
        <v>4118.098</v>
      </c>
      <c r="D51" s="88">
        <f t="shared" si="10"/>
        <v>4110.2380000000003</v>
      </c>
      <c r="E51" s="88">
        <f t="shared" si="10"/>
        <v>4382.3720000000003</v>
      </c>
      <c r="F51" s="88">
        <f t="shared" si="10"/>
        <v>4180.7170000000006</v>
      </c>
      <c r="G51" s="88">
        <f t="shared" si="10"/>
        <v>4423.576</v>
      </c>
      <c r="H51" s="88">
        <f t="shared" si="10"/>
        <v>4898.6229999999996</v>
      </c>
      <c r="I51" s="88">
        <f t="shared" si="10"/>
        <v>5495.9649999999992</v>
      </c>
      <c r="J51" s="88">
        <f t="shared" si="10"/>
        <v>6225.9059999999999</v>
      </c>
      <c r="K51" s="88">
        <f t="shared" si="10"/>
        <v>6634.9259999999995</v>
      </c>
      <c r="L51" s="88">
        <f t="shared" si="10"/>
        <v>6853.170000000001</v>
      </c>
      <c r="M51" s="88">
        <f t="shared" si="10"/>
        <v>6603.799</v>
      </c>
      <c r="N51" s="88">
        <f t="shared" si="10"/>
        <v>6661.86</v>
      </c>
      <c r="O51" s="88">
        <f t="shared" si="10"/>
        <v>6631.1360000000004</v>
      </c>
      <c r="P51" s="88">
        <f t="shared" si="10"/>
        <v>6353.89</v>
      </c>
      <c r="Q51" s="88">
        <f t="shared" si="10"/>
        <v>6254.5830000000005</v>
      </c>
      <c r="R51" s="88">
        <f t="shared" si="10"/>
        <v>6136.3150000000005</v>
      </c>
      <c r="S51" s="88">
        <f t="shared" si="10"/>
        <v>5892.4279999999999</v>
      </c>
      <c r="T51" s="88">
        <f t="shared" si="10"/>
        <v>6012.7049999999999</v>
      </c>
      <c r="U51" s="88">
        <f t="shared" si="10"/>
        <v>6271.8200000000006</v>
      </c>
      <c r="V51" s="88">
        <f t="shared" si="10"/>
        <v>6005.6529999999993</v>
      </c>
      <c r="W51" s="88">
        <f t="shared" si="10"/>
        <v>5798.5890000000009</v>
      </c>
      <c r="X51" s="88">
        <f t="shared" si="10"/>
        <v>5431.2439999999997</v>
      </c>
      <c r="Y51" s="88">
        <f t="shared" si="10"/>
        <v>4807.3100000000004</v>
      </c>
      <c r="Z51" s="89" t="str">
        <f t="shared" si="10"/>
        <v/>
      </c>
      <c r="AA51" s="105">
        <f>SUM(B51:Z51)</f>
        <v>134381.45400000003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4196.536000000001</v>
      </c>
      <c r="C4" s="18">
        <v>4118.0729999999985</v>
      </c>
      <c r="D4" s="18">
        <v>4110.2539999999999</v>
      </c>
      <c r="E4" s="18">
        <v>4382.3880000000008</v>
      </c>
      <c r="F4" s="18">
        <v>4180.7800000000007</v>
      </c>
      <c r="G4" s="18">
        <v>4423.5599999999995</v>
      </c>
      <c r="H4" s="18">
        <v>4898.6689999999999</v>
      </c>
      <c r="I4" s="18">
        <v>5495.9980000000005</v>
      </c>
      <c r="J4" s="18">
        <v>6225.9290000000019</v>
      </c>
      <c r="K4" s="18">
        <v>6634.9089999999997</v>
      </c>
      <c r="L4" s="18">
        <v>6853.1739999999991</v>
      </c>
      <c r="M4" s="18">
        <v>6603.8270000000011</v>
      </c>
      <c r="N4" s="18">
        <v>6661.8639999999987</v>
      </c>
      <c r="O4" s="18">
        <v>6631.1819999999998</v>
      </c>
      <c r="P4" s="18">
        <v>6353.8659999999991</v>
      </c>
      <c r="Q4" s="18">
        <v>6254.552999999999</v>
      </c>
      <c r="R4" s="18">
        <v>6136.277000000001</v>
      </c>
      <c r="S4" s="18">
        <v>5892.3820000000023</v>
      </c>
      <c r="T4" s="18">
        <v>6012.6789999999992</v>
      </c>
      <c r="U4" s="18">
        <v>6271.8650000000007</v>
      </c>
      <c r="V4" s="18">
        <v>6005.612000000001</v>
      </c>
      <c r="W4" s="18">
        <v>5798.5769999999993</v>
      </c>
      <c r="X4" s="18">
        <v>5431.1949999999997</v>
      </c>
      <c r="Y4" s="18">
        <v>4807.3499999999995</v>
      </c>
      <c r="Z4" s="19"/>
      <c r="AA4" s="20">
        <f>SUM(B4:Z4)</f>
        <v>134381.49900000001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351.45</v>
      </c>
      <c r="C7" s="28">
        <v>336.51</v>
      </c>
      <c r="D7" s="28">
        <v>326.14</v>
      </c>
      <c r="E7" s="28">
        <v>315.19</v>
      </c>
      <c r="F7" s="28">
        <v>320</v>
      </c>
      <c r="G7" s="28">
        <v>345.53</v>
      </c>
      <c r="H7" s="28">
        <v>440.07</v>
      </c>
      <c r="I7" s="28">
        <v>569.92999999999995</v>
      </c>
      <c r="J7" s="28">
        <v>577.24</v>
      </c>
      <c r="K7" s="28">
        <v>501.44</v>
      </c>
      <c r="L7" s="28">
        <v>382.61</v>
      </c>
      <c r="M7" s="28">
        <v>331</v>
      </c>
      <c r="N7" s="28">
        <v>200</v>
      </c>
      <c r="O7" s="28">
        <v>201.2</v>
      </c>
      <c r="P7" s="28">
        <v>283.19</v>
      </c>
      <c r="Q7" s="28">
        <v>371.2</v>
      </c>
      <c r="R7" s="28">
        <v>397.15</v>
      </c>
      <c r="S7" s="28">
        <v>445.01</v>
      </c>
      <c r="T7" s="28">
        <v>523.19000000000005</v>
      </c>
      <c r="U7" s="28">
        <v>605</v>
      </c>
      <c r="V7" s="28">
        <v>520</v>
      </c>
      <c r="W7" s="28">
        <v>424.99</v>
      </c>
      <c r="X7" s="28">
        <v>397.03</v>
      </c>
      <c r="Y7" s="28">
        <v>374.46</v>
      </c>
      <c r="Z7" s="29"/>
      <c r="AA7" s="30">
        <f>IF(SUM(B7:Z7)&lt;&gt;0,AVERAGEIF(B7:Z7,"&lt;&gt;"""),"")</f>
        <v>397.4804166666666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913.24199999999996</v>
      </c>
      <c r="C19" s="72">
        <v>920.22699999999998</v>
      </c>
      <c r="D19" s="72">
        <v>907.23199999999997</v>
      </c>
      <c r="E19" s="72">
        <v>912.22900000000004</v>
      </c>
      <c r="F19" s="72">
        <v>919.23199999999997</v>
      </c>
      <c r="G19" s="72">
        <v>900.24199999999996</v>
      </c>
      <c r="H19" s="72">
        <v>889.14099999999996</v>
      </c>
      <c r="I19" s="72">
        <v>903.18600000000004</v>
      </c>
      <c r="J19" s="72">
        <v>875.202</v>
      </c>
      <c r="K19" s="72">
        <v>876.20799999999997</v>
      </c>
      <c r="L19" s="72">
        <v>861.42</v>
      </c>
      <c r="M19" s="72">
        <v>850.41200000000003</v>
      </c>
      <c r="N19" s="72">
        <v>844.39699999999993</v>
      </c>
      <c r="O19" s="72">
        <v>809.36500000000001</v>
      </c>
      <c r="P19" s="72">
        <v>781.33699999999999</v>
      </c>
      <c r="Q19" s="72">
        <v>772.32600000000002</v>
      </c>
      <c r="R19" s="72">
        <v>775.05600000000004</v>
      </c>
      <c r="S19" s="72">
        <v>773.08299999999997</v>
      </c>
      <c r="T19" s="72">
        <v>771.15</v>
      </c>
      <c r="U19" s="72">
        <v>779.16300000000001</v>
      </c>
      <c r="V19" s="72">
        <v>778.14200000000005</v>
      </c>
      <c r="W19" s="72">
        <v>756.11199999999997</v>
      </c>
      <c r="X19" s="72">
        <v>877.11500000000001</v>
      </c>
      <c r="Y19" s="72">
        <v>895.12199999999996</v>
      </c>
      <c r="Z19" s="73"/>
      <c r="AA19" s="74">
        <f t="shared" ref="AA19:AA24" si="2">SUM(B19:Z19)</f>
        <v>20340.341</v>
      </c>
    </row>
    <row r="20" spans="1:27" ht="24.95" customHeight="1" x14ac:dyDescent="0.2">
      <c r="A20" s="75" t="s">
        <v>15</v>
      </c>
      <c r="B20" s="76">
        <v>848.47799999999995</v>
      </c>
      <c r="C20" s="77">
        <v>852.4</v>
      </c>
      <c r="D20" s="77">
        <v>844.32100000000003</v>
      </c>
      <c r="E20" s="77">
        <v>853.91800000000001</v>
      </c>
      <c r="F20" s="77">
        <v>896.46800000000007</v>
      </c>
      <c r="G20" s="77">
        <v>1022.93</v>
      </c>
      <c r="H20" s="77">
        <v>1189.432</v>
      </c>
      <c r="I20" s="77">
        <v>1236.1970000000003</v>
      </c>
      <c r="J20" s="77">
        <v>1387.1669999999999</v>
      </c>
      <c r="K20" s="77">
        <v>1402.0270000000003</v>
      </c>
      <c r="L20" s="77">
        <v>1387.8019999999999</v>
      </c>
      <c r="M20" s="77">
        <v>1326.8630000000001</v>
      </c>
      <c r="N20" s="77">
        <v>1404.806</v>
      </c>
      <c r="O20" s="77">
        <v>1359.6289999999999</v>
      </c>
      <c r="P20" s="77">
        <v>1267.8309999999999</v>
      </c>
      <c r="Q20" s="77">
        <v>1212.3920000000001</v>
      </c>
      <c r="R20" s="77">
        <v>1165.1510000000001</v>
      </c>
      <c r="S20" s="77">
        <v>1162.4349999999999</v>
      </c>
      <c r="T20" s="77">
        <v>1173.537</v>
      </c>
      <c r="U20" s="77">
        <v>1154.375</v>
      </c>
      <c r="V20" s="77">
        <v>1058.7149999999999</v>
      </c>
      <c r="W20" s="77">
        <v>989.81299999999987</v>
      </c>
      <c r="X20" s="77">
        <v>894.26800000000014</v>
      </c>
      <c r="Y20" s="77">
        <v>868.21300000000008</v>
      </c>
      <c r="Z20" s="78"/>
      <c r="AA20" s="79">
        <f t="shared" si="2"/>
        <v>26959.167999999998</v>
      </c>
    </row>
    <row r="21" spans="1:27" ht="24.95" customHeight="1" x14ac:dyDescent="0.2">
      <c r="A21" s="75" t="s">
        <v>16</v>
      </c>
      <c r="B21" s="80">
        <v>1959.316</v>
      </c>
      <c r="C21" s="81">
        <v>1860.846</v>
      </c>
      <c r="D21" s="81">
        <v>1808.1010000000001</v>
      </c>
      <c r="E21" s="81">
        <v>1803.1410000000001</v>
      </c>
      <c r="F21" s="81">
        <v>1860.3799999999999</v>
      </c>
      <c r="G21" s="81">
        <v>2049.3879999999999</v>
      </c>
      <c r="H21" s="81">
        <v>2274.096</v>
      </c>
      <c r="I21" s="81">
        <v>2534.5370000000003</v>
      </c>
      <c r="J21" s="81">
        <v>2904.7599999999993</v>
      </c>
      <c r="K21" s="81">
        <v>3088.0740000000001</v>
      </c>
      <c r="L21" s="81">
        <v>3222.252</v>
      </c>
      <c r="M21" s="81">
        <v>3322.1520000000005</v>
      </c>
      <c r="N21" s="81">
        <v>3366.1610000000001</v>
      </c>
      <c r="O21" s="81">
        <v>3217.5949999999993</v>
      </c>
      <c r="P21" s="81">
        <v>2990.8979999999997</v>
      </c>
      <c r="Q21" s="81">
        <v>2875.835</v>
      </c>
      <c r="R21" s="81">
        <v>2883.1699999999996</v>
      </c>
      <c r="S21" s="81">
        <v>2954.0639999999999</v>
      </c>
      <c r="T21" s="81">
        <v>3215.0920000000001</v>
      </c>
      <c r="U21" s="81">
        <v>3371.5270000000005</v>
      </c>
      <c r="V21" s="81">
        <v>3191.1549999999997</v>
      </c>
      <c r="W21" s="81">
        <v>2854.0520000000001</v>
      </c>
      <c r="X21" s="81">
        <v>2526.8120000000004</v>
      </c>
      <c r="Y21" s="81">
        <v>2189.7150000000001</v>
      </c>
      <c r="Z21" s="78"/>
      <c r="AA21" s="79">
        <f t="shared" si="2"/>
        <v>64323.118999999992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122.5</v>
      </c>
      <c r="C23" s="77">
        <v>96.5</v>
      </c>
      <c r="D23" s="77">
        <v>94.5</v>
      </c>
      <c r="E23" s="77">
        <v>96.5</v>
      </c>
      <c r="F23" s="77">
        <v>99</v>
      </c>
      <c r="G23" s="77">
        <v>105</v>
      </c>
      <c r="H23" s="77">
        <v>125</v>
      </c>
      <c r="I23" s="77">
        <v>135</v>
      </c>
      <c r="J23" s="77">
        <v>122</v>
      </c>
      <c r="K23" s="77">
        <v>120.5</v>
      </c>
      <c r="L23" s="77">
        <v>100</v>
      </c>
      <c r="M23" s="77">
        <v>98.5</v>
      </c>
      <c r="N23" s="77">
        <v>92.5</v>
      </c>
      <c r="O23" s="77">
        <v>96.5</v>
      </c>
      <c r="P23" s="77">
        <v>94</v>
      </c>
      <c r="Q23" s="77">
        <v>101.5</v>
      </c>
      <c r="R23" s="77">
        <v>116</v>
      </c>
      <c r="S23" s="77">
        <v>139</v>
      </c>
      <c r="T23" s="77">
        <v>132</v>
      </c>
      <c r="U23" s="77">
        <v>151.5</v>
      </c>
      <c r="V23" s="77">
        <v>132</v>
      </c>
      <c r="W23" s="77">
        <v>142.5</v>
      </c>
      <c r="X23" s="77">
        <v>139.5</v>
      </c>
      <c r="Y23" s="77">
        <v>128.5</v>
      </c>
      <c r="Z23" s="77"/>
      <c r="AA23" s="79">
        <f t="shared" si="2"/>
        <v>2780.5</v>
      </c>
    </row>
    <row r="24" spans="1:27" ht="24.95" customHeight="1" x14ac:dyDescent="0.2">
      <c r="A24" s="85" t="s">
        <v>19</v>
      </c>
      <c r="B24" s="77">
        <v>282</v>
      </c>
      <c r="C24" s="77">
        <v>269.00000000000006</v>
      </c>
      <c r="D24" s="77">
        <v>264</v>
      </c>
      <c r="E24" s="77">
        <v>264</v>
      </c>
      <c r="F24" s="77">
        <v>273.00000000000006</v>
      </c>
      <c r="G24" s="77">
        <v>303</v>
      </c>
      <c r="H24" s="77">
        <v>347.00000000000006</v>
      </c>
      <c r="I24" s="77">
        <v>402</v>
      </c>
      <c r="J24" s="77">
        <v>446.99999999999989</v>
      </c>
      <c r="K24" s="77">
        <v>465</v>
      </c>
      <c r="L24" s="77">
        <v>472</v>
      </c>
      <c r="M24" s="77">
        <v>476</v>
      </c>
      <c r="N24" s="77">
        <v>473</v>
      </c>
      <c r="O24" s="77">
        <v>458.00000000000006</v>
      </c>
      <c r="P24" s="77">
        <v>434.99999999999994</v>
      </c>
      <c r="Q24" s="77">
        <v>425.00000000000006</v>
      </c>
      <c r="R24" s="77">
        <v>427.99999999999994</v>
      </c>
      <c r="S24" s="77">
        <v>439</v>
      </c>
      <c r="T24" s="77">
        <v>462.00000000000006</v>
      </c>
      <c r="U24" s="77">
        <v>469</v>
      </c>
      <c r="V24" s="77">
        <v>434</v>
      </c>
      <c r="W24" s="77">
        <v>389.00000000000006</v>
      </c>
      <c r="X24" s="77">
        <v>352.00000000000006</v>
      </c>
      <c r="Y24" s="77">
        <v>312.00000000000006</v>
      </c>
      <c r="Z24" s="77"/>
      <c r="AA24" s="79">
        <f t="shared" si="2"/>
        <v>9340</v>
      </c>
    </row>
    <row r="25" spans="1:27" ht="30" customHeight="1" thickBot="1" x14ac:dyDescent="0.25">
      <c r="A25" s="86" t="s">
        <v>20</v>
      </c>
      <c r="B25" s="87">
        <f t="shared" ref="B25:AA25" si="3">SUM(B19:B24)</f>
        <v>4125.5360000000001</v>
      </c>
      <c r="C25" s="88">
        <f t="shared" si="3"/>
        <v>3998.973</v>
      </c>
      <c r="D25" s="88">
        <f t="shared" si="3"/>
        <v>3918.154</v>
      </c>
      <c r="E25" s="88">
        <f t="shared" si="3"/>
        <v>3929.788</v>
      </c>
      <c r="F25" s="88">
        <f t="shared" si="3"/>
        <v>4048.08</v>
      </c>
      <c r="G25" s="88">
        <f t="shared" si="3"/>
        <v>4380.5599999999995</v>
      </c>
      <c r="H25" s="88">
        <f t="shared" si="3"/>
        <v>4824.6689999999999</v>
      </c>
      <c r="I25" s="88">
        <f t="shared" si="3"/>
        <v>5210.92</v>
      </c>
      <c r="J25" s="88">
        <f t="shared" si="3"/>
        <v>5736.128999999999</v>
      </c>
      <c r="K25" s="88">
        <f t="shared" si="3"/>
        <v>5951.8090000000002</v>
      </c>
      <c r="L25" s="88">
        <f t="shared" si="3"/>
        <v>6043.4740000000002</v>
      </c>
      <c r="M25" s="88">
        <f t="shared" si="3"/>
        <v>6073.9270000000006</v>
      </c>
      <c r="N25" s="88">
        <f t="shared" si="3"/>
        <v>6180.8639999999996</v>
      </c>
      <c r="O25" s="88">
        <f t="shared" si="3"/>
        <v>5941.088999999999</v>
      </c>
      <c r="P25" s="88">
        <f t="shared" si="3"/>
        <v>5569.0659999999989</v>
      </c>
      <c r="Q25" s="88">
        <f t="shared" si="3"/>
        <v>5387.0529999999999</v>
      </c>
      <c r="R25" s="88">
        <f t="shared" si="3"/>
        <v>5367.3769999999995</v>
      </c>
      <c r="S25" s="88">
        <f t="shared" si="3"/>
        <v>5467.5820000000003</v>
      </c>
      <c r="T25" s="88">
        <f t="shared" si="3"/>
        <v>5753.7790000000005</v>
      </c>
      <c r="U25" s="88">
        <f t="shared" si="3"/>
        <v>5925.5650000000005</v>
      </c>
      <c r="V25" s="88">
        <f t="shared" si="3"/>
        <v>5594.0119999999997</v>
      </c>
      <c r="W25" s="88">
        <f t="shared" si="3"/>
        <v>5131.4769999999999</v>
      </c>
      <c r="X25" s="88">
        <f t="shared" si="3"/>
        <v>4789.6950000000006</v>
      </c>
      <c r="Y25" s="88">
        <f t="shared" si="3"/>
        <v>4393.55</v>
      </c>
      <c r="Z25" s="89">
        <f t="shared" si="3"/>
        <v>0</v>
      </c>
      <c r="AA25" s="90">
        <f t="shared" si="3"/>
        <v>123743.128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427.5</v>
      </c>
      <c r="C28" s="72">
        <v>388.5</v>
      </c>
      <c r="D28" s="72">
        <v>381.5</v>
      </c>
      <c r="E28" s="72">
        <v>383.5</v>
      </c>
      <c r="F28" s="72">
        <v>395</v>
      </c>
      <c r="G28" s="72">
        <v>431</v>
      </c>
      <c r="H28" s="72">
        <v>497</v>
      </c>
      <c r="I28" s="72">
        <v>589</v>
      </c>
      <c r="J28" s="72">
        <v>641</v>
      </c>
      <c r="K28" s="72">
        <v>662.5</v>
      </c>
      <c r="L28" s="72">
        <v>649</v>
      </c>
      <c r="M28" s="72">
        <v>661.5</v>
      </c>
      <c r="N28" s="72">
        <v>647.5</v>
      </c>
      <c r="O28" s="72">
        <v>636.5</v>
      </c>
      <c r="P28" s="72">
        <v>611</v>
      </c>
      <c r="Q28" s="72">
        <v>608.5</v>
      </c>
      <c r="R28" s="72">
        <v>621</v>
      </c>
      <c r="S28" s="72">
        <v>645</v>
      </c>
      <c r="T28" s="72">
        <v>661</v>
      </c>
      <c r="U28" s="72">
        <v>667.5</v>
      </c>
      <c r="V28" s="72">
        <v>594</v>
      </c>
      <c r="W28" s="72">
        <v>559.5</v>
      </c>
      <c r="X28" s="72">
        <v>514.5</v>
      </c>
      <c r="Y28" s="72">
        <v>463.5</v>
      </c>
      <c r="Z28" s="73"/>
      <c r="AA28" s="74">
        <f>SUM(B28:Z28)</f>
        <v>13336.5</v>
      </c>
    </row>
    <row r="29" spans="1:27" ht="24.95" customHeight="1" x14ac:dyDescent="0.2">
      <c r="A29" s="75" t="s">
        <v>23</v>
      </c>
      <c r="B29" s="76">
        <v>3769.0360000000001</v>
      </c>
      <c r="C29" s="77">
        <v>3678.473</v>
      </c>
      <c r="D29" s="77">
        <v>3579.654</v>
      </c>
      <c r="E29" s="77">
        <v>3589.288</v>
      </c>
      <c r="F29" s="77">
        <v>3696.08</v>
      </c>
      <c r="G29" s="77">
        <v>3992.56</v>
      </c>
      <c r="H29" s="77">
        <v>4401.6689999999999</v>
      </c>
      <c r="I29" s="77">
        <v>4810.4979999999996</v>
      </c>
      <c r="J29" s="77">
        <v>5378.1289999999999</v>
      </c>
      <c r="K29" s="77">
        <v>5633.3090000000002</v>
      </c>
      <c r="L29" s="77">
        <v>5818.4740000000002</v>
      </c>
      <c r="M29" s="77">
        <v>5907.4269999999997</v>
      </c>
      <c r="N29" s="77">
        <v>6014.3639999999996</v>
      </c>
      <c r="O29" s="77">
        <v>5861.1819999999998</v>
      </c>
      <c r="P29" s="77">
        <v>5416.0659999999998</v>
      </c>
      <c r="Q29" s="77">
        <v>5210.5529999999999</v>
      </c>
      <c r="R29" s="77">
        <v>5124.3770000000004</v>
      </c>
      <c r="S29" s="77">
        <v>5088.5820000000003</v>
      </c>
      <c r="T29" s="77">
        <v>5338.7790000000005</v>
      </c>
      <c r="U29" s="77">
        <v>5467.0649999999996</v>
      </c>
      <c r="V29" s="77">
        <v>5187.0119999999997</v>
      </c>
      <c r="W29" s="77">
        <v>4753.9769999999999</v>
      </c>
      <c r="X29" s="77">
        <v>4401.1949999999997</v>
      </c>
      <c r="Y29" s="77">
        <v>4053.05</v>
      </c>
      <c r="Z29" s="78"/>
      <c r="AA29" s="79">
        <f>SUM(B29:Z29)</f>
        <v>116170.79900000001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4196.5360000000001</v>
      </c>
      <c r="C31" s="62">
        <f t="shared" si="4"/>
        <v>4066.973</v>
      </c>
      <c r="D31" s="62">
        <f t="shared" si="4"/>
        <v>3961.154</v>
      </c>
      <c r="E31" s="62">
        <f t="shared" si="4"/>
        <v>3972.788</v>
      </c>
      <c r="F31" s="62">
        <f t="shared" si="4"/>
        <v>4091.08</v>
      </c>
      <c r="G31" s="62">
        <f t="shared" si="4"/>
        <v>4423.5599999999995</v>
      </c>
      <c r="H31" s="62">
        <f t="shared" si="4"/>
        <v>4898.6689999999999</v>
      </c>
      <c r="I31" s="62">
        <f t="shared" si="4"/>
        <v>5399.4979999999996</v>
      </c>
      <c r="J31" s="62">
        <f t="shared" si="4"/>
        <v>6019.1289999999999</v>
      </c>
      <c r="K31" s="62">
        <f t="shared" si="4"/>
        <v>6295.8090000000002</v>
      </c>
      <c r="L31" s="62">
        <f t="shared" si="4"/>
        <v>6467.4740000000002</v>
      </c>
      <c r="M31" s="62">
        <f t="shared" si="4"/>
        <v>6568.9269999999997</v>
      </c>
      <c r="N31" s="62">
        <f t="shared" si="4"/>
        <v>6661.8639999999996</v>
      </c>
      <c r="O31" s="62">
        <f t="shared" si="4"/>
        <v>6497.6819999999998</v>
      </c>
      <c r="P31" s="62">
        <f t="shared" si="4"/>
        <v>6027.0659999999998</v>
      </c>
      <c r="Q31" s="62">
        <f t="shared" si="4"/>
        <v>5819.0529999999999</v>
      </c>
      <c r="R31" s="62">
        <f t="shared" si="4"/>
        <v>5745.3770000000004</v>
      </c>
      <c r="S31" s="62">
        <f t="shared" si="4"/>
        <v>5733.5820000000003</v>
      </c>
      <c r="T31" s="62">
        <f t="shared" si="4"/>
        <v>5999.7790000000005</v>
      </c>
      <c r="U31" s="62">
        <f t="shared" si="4"/>
        <v>6134.5649999999996</v>
      </c>
      <c r="V31" s="62">
        <f t="shared" si="4"/>
        <v>5781.0119999999997</v>
      </c>
      <c r="W31" s="62">
        <f t="shared" si="4"/>
        <v>5313.4769999999999</v>
      </c>
      <c r="X31" s="62">
        <f t="shared" si="4"/>
        <v>4915.6949999999997</v>
      </c>
      <c r="Y31" s="62">
        <f t="shared" si="4"/>
        <v>4516.55</v>
      </c>
      <c r="Z31" s="63">
        <f t="shared" si="4"/>
        <v>0</v>
      </c>
      <c r="AA31" s="64">
        <f t="shared" si="4"/>
        <v>129507.29900000001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15</v>
      </c>
      <c r="C34" s="95">
        <v>12</v>
      </c>
      <c r="D34" s="95">
        <v>12</v>
      </c>
      <c r="E34" s="95">
        <v>12</v>
      </c>
      <c r="F34" s="95">
        <v>12</v>
      </c>
      <c r="G34" s="95">
        <v>12</v>
      </c>
      <c r="H34" s="95">
        <v>12</v>
      </c>
      <c r="I34" s="95">
        <v>92</v>
      </c>
      <c r="J34" s="95">
        <v>161</v>
      </c>
      <c r="K34" s="95">
        <v>244</v>
      </c>
      <c r="L34" s="95">
        <v>276</v>
      </c>
      <c r="M34" s="95">
        <v>315</v>
      </c>
      <c r="N34" s="95">
        <v>302</v>
      </c>
      <c r="O34" s="95">
        <v>273</v>
      </c>
      <c r="P34" s="95">
        <v>292</v>
      </c>
      <c r="Q34" s="95">
        <v>282</v>
      </c>
      <c r="R34" s="95">
        <v>245</v>
      </c>
      <c r="S34" s="95">
        <v>168</v>
      </c>
      <c r="T34" s="95">
        <v>163</v>
      </c>
      <c r="U34" s="95">
        <v>102</v>
      </c>
      <c r="V34" s="95">
        <v>91</v>
      </c>
      <c r="W34" s="95">
        <v>80</v>
      </c>
      <c r="X34" s="95">
        <v>59</v>
      </c>
      <c r="Y34" s="95">
        <v>57</v>
      </c>
      <c r="Z34" s="96"/>
      <c r="AA34" s="74">
        <f t="shared" ref="AA34:AA39" si="5">SUM(B34:Z34)</f>
        <v>3289</v>
      </c>
    </row>
    <row r="35" spans="1:27" ht="24.95" customHeight="1" x14ac:dyDescent="0.2">
      <c r="A35" s="97" t="s">
        <v>41</v>
      </c>
      <c r="B35" s="98">
        <v>56</v>
      </c>
      <c r="C35" s="99">
        <v>56</v>
      </c>
      <c r="D35" s="99">
        <v>31</v>
      </c>
      <c r="E35" s="99">
        <v>31</v>
      </c>
      <c r="F35" s="99">
        <v>31</v>
      </c>
      <c r="G35" s="99">
        <v>31</v>
      </c>
      <c r="H35" s="99">
        <v>62</v>
      </c>
      <c r="I35" s="99">
        <v>96.578000000000003</v>
      </c>
      <c r="J35" s="99">
        <v>102</v>
      </c>
      <c r="K35" s="99">
        <v>80</v>
      </c>
      <c r="L35" s="99">
        <v>128</v>
      </c>
      <c r="M35" s="99">
        <v>150</v>
      </c>
      <c r="N35" s="99">
        <v>149</v>
      </c>
      <c r="O35" s="99">
        <v>140</v>
      </c>
      <c r="P35" s="99">
        <v>136</v>
      </c>
      <c r="Q35" s="99">
        <v>120</v>
      </c>
      <c r="R35" s="99">
        <v>103</v>
      </c>
      <c r="S35" s="99">
        <v>78</v>
      </c>
      <c r="T35" s="99">
        <v>63</v>
      </c>
      <c r="U35" s="99">
        <v>107</v>
      </c>
      <c r="V35" s="99">
        <v>96</v>
      </c>
      <c r="W35" s="99">
        <v>102</v>
      </c>
      <c r="X35" s="99">
        <v>67</v>
      </c>
      <c r="Y35" s="99">
        <v>66</v>
      </c>
      <c r="Z35" s="100"/>
      <c r="AA35" s="79">
        <f t="shared" si="5"/>
        <v>2081.578</v>
      </c>
    </row>
    <row r="36" spans="1:27" ht="24.95" customHeight="1" x14ac:dyDescent="0.2">
      <c r="A36" s="97" t="s">
        <v>42</v>
      </c>
      <c r="B36" s="98"/>
      <c r="C36" s="99">
        <v>51.1</v>
      </c>
      <c r="D36" s="99"/>
      <c r="E36" s="99"/>
      <c r="F36" s="99"/>
      <c r="G36" s="99"/>
      <c r="H36" s="99"/>
      <c r="I36" s="99"/>
      <c r="J36" s="99">
        <v>226.8</v>
      </c>
      <c r="K36" s="99">
        <v>359.1</v>
      </c>
      <c r="L36" s="99">
        <v>405.7</v>
      </c>
      <c r="M36" s="99">
        <v>64.900000000000006</v>
      </c>
      <c r="N36" s="99">
        <v>30</v>
      </c>
      <c r="O36" s="99">
        <v>163.5</v>
      </c>
      <c r="P36" s="99">
        <v>356.8</v>
      </c>
      <c r="Q36" s="99">
        <v>465.5</v>
      </c>
      <c r="R36" s="99">
        <v>420.9</v>
      </c>
      <c r="S36" s="99">
        <v>178.8</v>
      </c>
      <c r="T36" s="99">
        <v>32.9</v>
      </c>
      <c r="U36" s="99">
        <v>137.30000000000001</v>
      </c>
      <c r="V36" s="99">
        <v>224.6</v>
      </c>
      <c r="W36" s="99">
        <v>485.1</v>
      </c>
      <c r="X36" s="99">
        <v>515.5</v>
      </c>
      <c r="Y36" s="99">
        <v>290.8</v>
      </c>
      <c r="Z36" s="100"/>
      <c r="AA36" s="79">
        <f t="shared" si="5"/>
        <v>4409.3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113.593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113.593</v>
      </c>
    </row>
    <row r="38" spans="1:27" ht="24.95" customHeight="1" x14ac:dyDescent="0.2">
      <c r="A38" s="97" t="s">
        <v>44</v>
      </c>
      <c r="B38" s="98"/>
      <c r="C38" s="99"/>
      <c r="D38" s="99">
        <v>149.1</v>
      </c>
      <c r="E38" s="99">
        <v>409.6</v>
      </c>
      <c r="F38" s="99">
        <v>89.7</v>
      </c>
      <c r="G38" s="99"/>
      <c r="H38" s="99"/>
      <c r="I38" s="99">
        <v>96.5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744.90000000000009</v>
      </c>
    </row>
    <row r="39" spans="1:27" ht="30" customHeight="1" thickBot="1" x14ac:dyDescent="0.25">
      <c r="A39" s="86" t="s">
        <v>45</v>
      </c>
      <c r="B39" s="87">
        <f t="shared" ref="B39:Z39" si="6">SUM(B34:B38)</f>
        <v>71</v>
      </c>
      <c r="C39" s="88">
        <f t="shared" si="6"/>
        <v>119.1</v>
      </c>
      <c r="D39" s="88">
        <f t="shared" si="6"/>
        <v>192.1</v>
      </c>
      <c r="E39" s="88">
        <f t="shared" si="6"/>
        <v>452.6</v>
      </c>
      <c r="F39" s="88">
        <f t="shared" si="6"/>
        <v>132.69999999999999</v>
      </c>
      <c r="G39" s="88">
        <f t="shared" si="6"/>
        <v>43</v>
      </c>
      <c r="H39" s="88">
        <f t="shared" si="6"/>
        <v>74</v>
      </c>
      <c r="I39" s="88">
        <f t="shared" si="6"/>
        <v>285.07799999999997</v>
      </c>
      <c r="J39" s="88">
        <f t="shared" si="6"/>
        <v>489.8</v>
      </c>
      <c r="K39" s="88">
        <f t="shared" si="6"/>
        <v>683.1</v>
      </c>
      <c r="L39" s="88">
        <f t="shared" si="6"/>
        <v>809.7</v>
      </c>
      <c r="M39" s="88">
        <f t="shared" si="6"/>
        <v>529.9</v>
      </c>
      <c r="N39" s="88">
        <f t="shared" si="6"/>
        <v>481</v>
      </c>
      <c r="O39" s="88">
        <f t="shared" si="6"/>
        <v>690.09299999999996</v>
      </c>
      <c r="P39" s="88">
        <f t="shared" si="6"/>
        <v>784.8</v>
      </c>
      <c r="Q39" s="88">
        <f t="shared" si="6"/>
        <v>867.5</v>
      </c>
      <c r="R39" s="88">
        <f t="shared" si="6"/>
        <v>768.9</v>
      </c>
      <c r="S39" s="88">
        <f t="shared" si="6"/>
        <v>424.8</v>
      </c>
      <c r="T39" s="88">
        <f t="shared" si="6"/>
        <v>258.89999999999998</v>
      </c>
      <c r="U39" s="88">
        <f t="shared" si="6"/>
        <v>346.3</v>
      </c>
      <c r="V39" s="88">
        <f t="shared" si="6"/>
        <v>411.6</v>
      </c>
      <c r="W39" s="88">
        <f t="shared" si="6"/>
        <v>667.1</v>
      </c>
      <c r="X39" s="88">
        <f t="shared" si="6"/>
        <v>641.5</v>
      </c>
      <c r="Y39" s="88">
        <f t="shared" si="6"/>
        <v>413.8</v>
      </c>
      <c r="Z39" s="89">
        <f t="shared" si="6"/>
        <v>0</v>
      </c>
      <c r="AA39" s="90">
        <f t="shared" si="5"/>
        <v>10638.370999999999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>
        <v>51.1</v>
      </c>
      <c r="D44" s="99"/>
      <c r="E44" s="99"/>
      <c r="F44" s="99"/>
      <c r="G44" s="99"/>
      <c r="H44" s="99"/>
      <c r="I44" s="99"/>
      <c r="J44" s="99">
        <v>206.8</v>
      </c>
      <c r="K44" s="99">
        <v>339.1</v>
      </c>
      <c r="L44" s="99">
        <v>385.7</v>
      </c>
      <c r="M44" s="99">
        <v>34.9</v>
      </c>
      <c r="N44" s="99"/>
      <c r="O44" s="99">
        <v>133.5</v>
      </c>
      <c r="P44" s="99">
        <v>326.8</v>
      </c>
      <c r="Q44" s="99">
        <v>435.5</v>
      </c>
      <c r="R44" s="99">
        <v>390.9</v>
      </c>
      <c r="S44" s="99">
        <v>158.80000000000001</v>
      </c>
      <c r="T44" s="99">
        <v>12.9</v>
      </c>
      <c r="U44" s="99">
        <v>137.30000000000001</v>
      </c>
      <c r="V44" s="99">
        <v>224.6</v>
      </c>
      <c r="W44" s="99">
        <v>485.1</v>
      </c>
      <c r="X44" s="99">
        <v>515.5</v>
      </c>
      <c r="Y44" s="99">
        <v>290.8</v>
      </c>
      <c r="Z44" s="100"/>
      <c r="AA44" s="79">
        <f t="shared" si="7"/>
        <v>4129.3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149.1</v>
      </c>
      <c r="E46" s="99">
        <v>409.6</v>
      </c>
      <c r="F46" s="99">
        <v>89.7</v>
      </c>
      <c r="G46" s="99"/>
      <c r="H46" s="99"/>
      <c r="I46" s="99">
        <v>96.5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744.90000000000009</v>
      </c>
    </row>
    <row r="47" spans="1:27" ht="24.95" customHeight="1" x14ac:dyDescent="0.2">
      <c r="A47" s="85" t="s">
        <v>47</v>
      </c>
      <c r="B47" s="98"/>
      <c r="C47" s="99"/>
      <c r="D47" s="99">
        <v>0.5</v>
      </c>
      <c r="E47" s="99">
        <v>2.5</v>
      </c>
      <c r="F47" s="99">
        <v>13.5</v>
      </c>
      <c r="G47" s="99">
        <v>31.5</v>
      </c>
      <c r="H47" s="99">
        <v>55.5</v>
      </c>
      <c r="I47" s="99">
        <v>29.7</v>
      </c>
      <c r="J47" s="99">
        <v>30.2</v>
      </c>
      <c r="K47" s="99">
        <v>135.5</v>
      </c>
      <c r="L47" s="99">
        <v>132.5</v>
      </c>
      <c r="M47" s="99">
        <v>141.5</v>
      </c>
      <c r="N47" s="99">
        <v>137.5</v>
      </c>
      <c r="O47" s="99">
        <v>138.5</v>
      </c>
      <c r="P47" s="99">
        <v>126.5</v>
      </c>
      <c r="Q47" s="99">
        <v>117.5</v>
      </c>
      <c r="R47" s="99">
        <v>129.5</v>
      </c>
      <c r="S47" s="99">
        <v>124.2</v>
      </c>
      <c r="T47" s="99">
        <v>41.2</v>
      </c>
      <c r="U47" s="99">
        <v>0.2</v>
      </c>
      <c r="V47" s="99"/>
      <c r="W47" s="99">
        <v>106.5</v>
      </c>
      <c r="X47" s="99">
        <v>67.5</v>
      </c>
      <c r="Y47" s="99">
        <v>36.5</v>
      </c>
      <c r="Z47" s="100"/>
      <c r="AA47" s="79">
        <f t="shared" si="7"/>
        <v>1598.5000000000002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51.1</v>
      </c>
      <c r="D48" s="88">
        <f t="shared" si="8"/>
        <v>149.6</v>
      </c>
      <c r="E48" s="88">
        <f t="shared" si="8"/>
        <v>412.1</v>
      </c>
      <c r="F48" s="88">
        <f t="shared" si="8"/>
        <v>103.2</v>
      </c>
      <c r="G48" s="88">
        <f t="shared" si="8"/>
        <v>31.5</v>
      </c>
      <c r="H48" s="88">
        <f t="shared" si="8"/>
        <v>55.5</v>
      </c>
      <c r="I48" s="88">
        <f t="shared" si="8"/>
        <v>126.2</v>
      </c>
      <c r="J48" s="88">
        <f t="shared" si="8"/>
        <v>237</v>
      </c>
      <c r="K48" s="88">
        <f t="shared" si="8"/>
        <v>474.6</v>
      </c>
      <c r="L48" s="88">
        <f t="shared" si="8"/>
        <v>518.20000000000005</v>
      </c>
      <c r="M48" s="88">
        <f t="shared" si="8"/>
        <v>176.4</v>
      </c>
      <c r="N48" s="88">
        <f t="shared" si="8"/>
        <v>137.5</v>
      </c>
      <c r="O48" s="88">
        <f t="shared" si="8"/>
        <v>272</v>
      </c>
      <c r="P48" s="88">
        <f t="shared" si="8"/>
        <v>453.3</v>
      </c>
      <c r="Q48" s="88">
        <f t="shared" si="8"/>
        <v>553</v>
      </c>
      <c r="R48" s="88">
        <f t="shared" si="8"/>
        <v>520.4</v>
      </c>
      <c r="S48" s="88">
        <f t="shared" si="8"/>
        <v>283</v>
      </c>
      <c r="T48" s="88">
        <f t="shared" si="8"/>
        <v>54.1</v>
      </c>
      <c r="U48" s="88">
        <f t="shared" si="8"/>
        <v>137.5</v>
      </c>
      <c r="V48" s="88">
        <f t="shared" si="8"/>
        <v>224.6</v>
      </c>
      <c r="W48" s="88">
        <f t="shared" si="8"/>
        <v>591.6</v>
      </c>
      <c r="X48" s="88">
        <f t="shared" si="8"/>
        <v>583</v>
      </c>
      <c r="Y48" s="88">
        <f t="shared" si="8"/>
        <v>327.3</v>
      </c>
      <c r="Z48" s="89">
        <f t="shared" si="8"/>
        <v>0</v>
      </c>
      <c r="AA48" s="90">
        <f t="shared" si="7"/>
        <v>6472.7000000000016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4196.5360000000001</v>
      </c>
      <c r="C51" s="88">
        <f t="shared" si="10"/>
        <v>4118.0730000000003</v>
      </c>
      <c r="D51" s="88">
        <f t="shared" si="10"/>
        <v>4110.2539999999999</v>
      </c>
      <c r="E51" s="88">
        <f t="shared" si="10"/>
        <v>4382.3879999999999</v>
      </c>
      <c r="F51" s="88">
        <f t="shared" si="10"/>
        <v>4180.78</v>
      </c>
      <c r="G51" s="88">
        <f t="shared" si="10"/>
        <v>4423.5599999999995</v>
      </c>
      <c r="H51" s="88">
        <f t="shared" si="10"/>
        <v>4898.6689999999999</v>
      </c>
      <c r="I51" s="88">
        <f t="shared" si="10"/>
        <v>5495.9979999999996</v>
      </c>
      <c r="J51" s="88">
        <f t="shared" si="10"/>
        <v>6225.9289999999992</v>
      </c>
      <c r="K51" s="88">
        <f t="shared" si="10"/>
        <v>6634.9090000000006</v>
      </c>
      <c r="L51" s="88">
        <f t="shared" si="10"/>
        <v>6853.174</v>
      </c>
      <c r="M51" s="88">
        <f t="shared" si="10"/>
        <v>6603.8270000000002</v>
      </c>
      <c r="N51" s="88">
        <f t="shared" si="10"/>
        <v>6661.8639999999996</v>
      </c>
      <c r="O51" s="88">
        <f t="shared" si="10"/>
        <v>6631.1819999999989</v>
      </c>
      <c r="P51" s="88">
        <f t="shared" si="10"/>
        <v>6353.8659999999991</v>
      </c>
      <c r="Q51" s="88">
        <f t="shared" si="10"/>
        <v>6254.5529999999999</v>
      </c>
      <c r="R51" s="88">
        <f t="shared" si="10"/>
        <v>6136.2769999999991</v>
      </c>
      <c r="S51" s="88">
        <f t="shared" si="10"/>
        <v>5892.3820000000005</v>
      </c>
      <c r="T51" s="88">
        <f t="shared" si="10"/>
        <v>6012.6790000000001</v>
      </c>
      <c r="U51" s="88">
        <f t="shared" si="10"/>
        <v>6271.8650000000007</v>
      </c>
      <c r="V51" s="88">
        <f t="shared" si="10"/>
        <v>6005.6120000000001</v>
      </c>
      <c r="W51" s="88">
        <f t="shared" si="10"/>
        <v>5798.5770000000002</v>
      </c>
      <c r="X51" s="88">
        <f t="shared" si="10"/>
        <v>5431.1950000000006</v>
      </c>
      <c r="Y51" s="88">
        <f t="shared" si="10"/>
        <v>4807.3500000000004</v>
      </c>
      <c r="Z51" s="89">
        <f t="shared" si="10"/>
        <v>0</v>
      </c>
      <c r="AA51" s="105">
        <f>SUM(B51:Z51)</f>
        <v>134381.49900000001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-247.3</v>
      </c>
      <c r="C4" s="18">
        <v>-286.79999999999995</v>
      </c>
      <c r="D4" s="18">
        <v>-181.20000000000002</v>
      </c>
      <c r="E4" s="18">
        <v>-235.39999999999998</v>
      </c>
      <c r="F4" s="18">
        <v>-443.8</v>
      </c>
      <c r="G4" s="18">
        <v>-727.1</v>
      </c>
      <c r="H4" s="18">
        <v>-304.2</v>
      </c>
      <c r="I4" s="18">
        <v>-278.5</v>
      </c>
      <c r="J4" s="18">
        <v>-293.2</v>
      </c>
      <c r="K4" s="18">
        <v>-160.89999999999998</v>
      </c>
      <c r="L4" s="18">
        <v>-114.30000000000001</v>
      </c>
      <c r="M4" s="18">
        <v>-465.1</v>
      </c>
      <c r="N4" s="18">
        <v>-415.2</v>
      </c>
      <c r="O4" s="18">
        <v>-366.5</v>
      </c>
      <c r="P4" s="18">
        <v>-173.2</v>
      </c>
      <c r="Q4" s="18">
        <v>-64.5</v>
      </c>
      <c r="R4" s="18">
        <v>-109.10000000000002</v>
      </c>
      <c r="S4" s="18">
        <v>-341.2</v>
      </c>
      <c r="T4" s="18">
        <v>-487.1</v>
      </c>
      <c r="U4" s="18">
        <v>-285</v>
      </c>
      <c r="V4" s="18">
        <v>64.199999999999989</v>
      </c>
      <c r="W4" s="18">
        <v>-14.899999999999977</v>
      </c>
      <c r="X4" s="18">
        <v>15.5</v>
      </c>
      <c r="Y4" s="18">
        <v>-209.2</v>
      </c>
      <c r="Z4" s="19"/>
      <c r="AA4" s="112">
        <f>SUM(B4:Z4)</f>
        <v>-6124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351.45</v>
      </c>
      <c r="C7" s="118">
        <v>336.51</v>
      </c>
      <c r="D7" s="118">
        <v>326.14</v>
      </c>
      <c r="E7" s="118">
        <v>315.19</v>
      </c>
      <c r="F7" s="118">
        <v>320</v>
      </c>
      <c r="G7" s="118">
        <v>345.53</v>
      </c>
      <c r="H7" s="118">
        <v>440.07</v>
      </c>
      <c r="I7" s="118">
        <v>569.92999999999995</v>
      </c>
      <c r="J7" s="118">
        <v>577.24</v>
      </c>
      <c r="K7" s="118">
        <v>501.44</v>
      </c>
      <c r="L7" s="118">
        <v>382.61</v>
      </c>
      <c r="M7" s="118">
        <v>331</v>
      </c>
      <c r="N7" s="118">
        <v>200</v>
      </c>
      <c r="O7" s="118">
        <v>201.2</v>
      </c>
      <c r="P7" s="118">
        <v>283.19</v>
      </c>
      <c r="Q7" s="118">
        <v>371.2</v>
      </c>
      <c r="R7" s="118">
        <v>397.15</v>
      </c>
      <c r="S7" s="118">
        <v>445.01</v>
      </c>
      <c r="T7" s="118">
        <v>523.19000000000005</v>
      </c>
      <c r="U7" s="118">
        <v>605</v>
      </c>
      <c r="V7" s="118">
        <v>520</v>
      </c>
      <c r="W7" s="118">
        <v>424.99</v>
      </c>
      <c r="X7" s="118">
        <v>397.03</v>
      </c>
      <c r="Y7" s="118">
        <v>374.46</v>
      </c>
      <c r="Z7" s="119"/>
      <c r="AA7" s="120">
        <f>IF(SUM(B7:Z7)&lt;&gt;0,AVERAGEIF(B7:Z7,"&lt;&gt;"""),"")</f>
        <v>397.4804166666666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165.6</v>
      </c>
      <c r="C13" s="130"/>
      <c r="D13" s="130">
        <v>330.3</v>
      </c>
      <c r="E13" s="130">
        <v>645</v>
      </c>
      <c r="F13" s="130">
        <v>533.5</v>
      </c>
      <c r="G13" s="130">
        <v>645</v>
      </c>
      <c r="H13" s="130">
        <v>55.4</v>
      </c>
      <c r="I13" s="130">
        <v>375</v>
      </c>
      <c r="J13" s="130"/>
      <c r="K13" s="130"/>
      <c r="L13" s="130"/>
      <c r="M13" s="130"/>
      <c r="N13" s="130">
        <v>112.2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2862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81.7</v>
      </c>
      <c r="C15" s="134">
        <v>337.9</v>
      </c>
      <c r="D15" s="134"/>
      <c r="E15" s="134"/>
      <c r="F15" s="134"/>
      <c r="G15" s="134">
        <v>82.1</v>
      </c>
      <c r="H15" s="134">
        <v>248.8</v>
      </c>
      <c r="I15" s="134"/>
      <c r="J15" s="134">
        <v>500</v>
      </c>
      <c r="K15" s="134">
        <v>500</v>
      </c>
      <c r="L15" s="134">
        <v>500</v>
      </c>
      <c r="M15" s="134">
        <v>500</v>
      </c>
      <c r="N15" s="134">
        <v>303</v>
      </c>
      <c r="O15" s="134">
        <v>500</v>
      </c>
      <c r="P15" s="134">
        <v>500</v>
      </c>
      <c r="Q15" s="134">
        <v>500</v>
      </c>
      <c r="R15" s="134">
        <v>500</v>
      </c>
      <c r="S15" s="134">
        <v>500</v>
      </c>
      <c r="T15" s="134">
        <v>500</v>
      </c>
      <c r="U15" s="134">
        <v>422.3</v>
      </c>
      <c r="V15" s="134">
        <v>160.4</v>
      </c>
      <c r="W15" s="134">
        <v>500</v>
      </c>
      <c r="X15" s="134">
        <v>500</v>
      </c>
      <c r="Y15" s="134">
        <v>500</v>
      </c>
      <c r="Z15" s="132"/>
      <c r="AA15" s="133">
        <f t="shared" si="0"/>
        <v>8136.2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247.3</v>
      </c>
      <c r="C16" s="136">
        <f t="shared" si="1"/>
        <v>337.9</v>
      </c>
      <c r="D16" s="136">
        <f t="shared" si="1"/>
        <v>330.3</v>
      </c>
      <c r="E16" s="136">
        <f t="shared" si="1"/>
        <v>645</v>
      </c>
      <c r="F16" s="136">
        <f t="shared" si="1"/>
        <v>533.5</v>
      </c>
      <c r="G16" s="136">
        <f t="shared" si="1"/>
        <v>727.1</v>
      </c>
      <c r="H16" s="136">
        <f t="shared" si="1"/>
        <v>304.2</v>
      </c>
      <c r="I16" s="136">
        <f t="shared" si="1"/>
        <v>375</v>
      </c>
      <c r="J16" s="136">
        <f t="shared" si="1"/>
        <v>500</v>
      </c>
      <c r="K16" s="136">
        <f t="shared" si="1"/>
        <v>500</v>
      </c>
      <c r="L16" s="136">
        <f t="shared" si="1"/>
        <v>500</v>
      </c>
      <c r="M16" s="136">
        <f t="shared" si="1"/>
        <v>500</v>
      </c>
      <c r="N16" s="136">
        <f t="shared" si="1"/>
        <v>415.2</v>
      </c>
      <c r="O16" s="136">
        <f t="shared" si="1"/>
        <v>500</v>
      </c>
      <c r="P16" s="136">
        <f t="shared" si="1"/>
        <v>500</v>
      </c>
      <c r="Q16" s="136">
        <f t="shared" si="1"/>
        <v>500</v>
      </c>
      <c r="R16" s="136">
        <f t="shared" si="1"/>
        <v>500</v>
      </c>
      <c r="S16" s="136">
        <f t="shared" si="1"/>
        <v>500</v>
      </c>
      <c r="T16" s="136">
        <f t="shared" si="1"/>
        <v>500</v>
      </c>
      <c r="U16" s="136">
        <f t="shared" si="1"/>
        <v>422.3</v>
      </c>
      <c r="V16" s="136">
        <f t="shared" si="1"/>
        <v>160.4</v>
      </c>
      <c r="W16" s="136">
        <f t="shared" si="1"/>
        <v>500</v>
      </c>
      <c r="X16" s="136">
        <f t="shared" si="1"/>
        <v>500</v>
      </c>
      <c r="Y16" s="136">
        <f t="shared" si="1"/>
        <v>500</v>
      </c>
      <c r="Z16" s="137" t="str">
        <f t="shared" si="1"/>
        <v/>
      </c>
      <c r="AA16" s="90">
        <f t="shared" si="0"/>
        <v>10998.199999999999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>
        <v>51.1</v>
      </c>
      <c r="D21" s="130"/>
      <c r="E21" s="130"/>
      <c r="F21" s="130"/>
      <c r="G21" s="130"/>
      <c r="H21" s="130"/>
      <c r="I21" s="130"/>
      <c r="J21" s="130">
        <v>206.8</v>
      </c>
      <c r="K21" s="130">
        <v>339.1</v>
      </c>
      <c r="L21" s="130">
        <v>385.7</v>
      </c>
      <c r="M21" s="130">
        <v>34.9</v>
      </c>
      <c r="N21" s="130"/>
      <c r="O21" s="130">
        <v>133.5</v>
      </c>
      <c r="P21" s="130">
        <v>326.8</v>
      </c>
      <c r="Q21" s="130">
        <v>435.5</v>
      </c>
      <c r="R21" s="130">
        <v>390.9</v>
      </c>
      <c r="S21" s="130">
        <v>158.80000000000001</v>
      </c>
      <c r="T21" s="130">
        <v>12.9</v>
      </c>
      <c r="U21" s="130">
        <v>137.30000000000001</v>
      </c>
      <c r="V21" s="130">
        <v>224.6</v>
      </c>
      <c r="W21" s="130">
        <v>485.1</v>
      </c>
      <c r="X21" s="130">
        <v>515.5</v>
      </c>
      <c r="Y21" s="131">
        <v>290.8</v>
      </c>
      <c r="Z21" s="132"/>
      <c r="AA21" s="133">
        <f t="shared" si="2"/>
        <v>4129.3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>
        <v>149.1</v>
      </c>
      <c r="E23" s="134">
        <v>409.6</v>
      </c>
      <c r="F23" s="134">
        <v>89.7</v>
      </c>
      <c r="G23" s="134"/>
      <c r="H23" s="134"/>
      <c r="I23" s="134">
        <v>96.5</v>
      </c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744.90000000000009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51.1</v>
      </c>
      <c r="D24" s="136">
        <f t="shared" si="3"/>
        <v>149.1</v>
      </c>
      <c r="E24" s="136">
        <f t="shared" si="3"/>
        <v>409.6</v>
      </c>
      <c r="F24" s="136">
        <f t="shared" si="3"/>
        <v>89.7</v>
      </c>
      <c r="G24" s="136">
        <f t="shared" si="3"/>
        <v>0</v>
      </c>
      <c r="H24" s="136">
        <f t="shared" si="3"/>
        <v>0</v>
      </c>
      <c r="I24" s="136">
        <f t="shared" si="3"/>
        <v>96.5</v>
      </c>
      <c r="J24" s="136">
        <f t="shared" si="3"/>
        <v>206.8</v>
      </c>
      <c r="K24" s="136">
        <f t="shared" si="3"/>
        <v>339.1</v>
      </c>
      <c r="L24" s="136">
        <f t="shared" si="3"/>
        <v>385.7</v>
      </c>
      <c r="M24" s="136">
        <f t="shared" si="3"/>
        <v>34.9</v>
      </c>
      <c r="N24" s="136">
        <f t="shared" si="3"/>
        <v>0</v>
      </c>
      <c r="O24" s="136">
        <f t="shared" si="3"/>
        <v>133.5</v>
      </c>
      <c r="P24" s="136">
        <f t="shared" si="3"/>
        <v>326.8</v>
      </c>
      <c r="Q24" s="136">
        <f t="shared" si="3"/>
        <v>435.5</v>
      </c>
      <c r="R24" s="136">
        <f t="shared" si="3"/>
        <v>390.9</v>
      </c>
      <c r="S24" s="136">
        <f t="shared" si="3"/>
        <v>158.80000000000001</v>
      </c>
      <c r="T24" s="136">
        <f t="shared" si="3"/>
        <v>12.9</v>
      </c>
      <c r="U24" s="136">
        <f t="shared" si="3"/>
        <v>137.30000000000001</v>
      </c>
      <c r="V24" s="136">
        <f t="shared" si="3"/>
        <v>224.6</v>
      </c>
      <c r="W24" s="136">
        <f t="shared" si="3"/>
        <v>485.1</v>
      </c>
      <c r="X24" s="136">
        <f t="shared" si="3"/>
        <v>515.5</v>
      </c>
      <c r="Y24" s="136">
        <f t="shared" si="3"/>
        <v>290.8</v>
      </c>
      <c r="Z24" s="137" t="str">
        <f t="shared" si="3"/>
        <v/>
      </c>
      <c r="AA24" s="90">
        <f t="shared" si="2"/>
        <v>4874.2000000000007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2022-09-28T11:13:28Z</dcterms:created>
  <dcterms:modified xsi:type="dcterms:W3CDTF">2022-09-28T11:13:29Z</dcterms:modified>
</cp:coreProperties>
</file>