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<sst xmlns="http://schemas.openxmlformats.org/spreadsheetml/2006/main" count="117" uniqueCount="53">
  <si>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27/09/2022 14:08:15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</si>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</sst>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419</c:v>
                </c:pt>
                <c:pt idx="1">
                  <c:v>419</c:v>
                </c:pt>
                <c:pt idx="2">
                  <c:v>419</c:v>
                </c:pt>
                <c:pt idx="3">
                  <c:v>419</c:v>
                </c:pt>
                <c:pt idx="4">
                  <c:v>419</c:v>
                </c:pt>
                <c:pt idx="5">
                  <c:v>439</c:v>
                </c:pt>
                <c:pt idx="6">
                  <c:v>419</c:v>
                </c:pt>
                <c:pt idx="7">
                  <c:v>419</c:v>
                </c:pt>
                <c:pt idx="8">
                  <c:v>419</c:v>
                </c:pt>
                <c:pt idx="9">
                  <c:v>419</c:v>
                </c:pt>
                <c:pt idx="10">
                  <c:v>419</c:v>
                </c:pt>
                <c:pt idx="11">
                  <c:v>399</c:v>
                </c:pt>
                <c:pt idx="12">
                  <c:v>385</c:v>
                </c:pt>
                <c:pt idx="13">
                  <c:v>385</c:v>
                </c:pt>
                <c:pt idx="14">
                  <c:v>399</c:v>
                </c:pt>
                <c:pt idx="15">
                  <c:v>399</c:v>
                </c:pt>
                <c:pt idx="16">
                  <c:v>419</c:v>
                </c:pt>
                <c:pt idx="17">
                  <c:v>419</c:v>
                </c:pt>
                <c:pt idx="18">
                  <c:v>419</c:v>
                </c:pt>
                <c:pt idx="19">
                  <c:v>419</c:v>
                </c:pt>
                <c:pt idx="20">
                  <c:v>419</c:v>
                </c:pt>
                <c:pt idx="21">
                  <c:v>419</c:v>
                </c:pt>
                <c:pt idx="22">
                  <c:v>419</c:v>
                </c:pt>
                <c:pt idx="23">
                  <c:v>419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214</c:v>
                </c:pt>
                <c:pt idx="1">
                  <c:v>203</c:v>
                </c:pt>
                <c:pt idx="2">
                  <c:v>203</c:v>
                </c:pt>
                <c:pt idx="3">
                  <c:v>209</c:v>
                </c:pt>
                <c:pt idx="4">
                  <c:v>223</c:v>
                </c:pt>
                <c:pt idx="5">
                  <c:v>254</c:v>
                </c:pt>
                <c:pt idx="6">
                  <c:v>296</c:v>
                </c:pt>
                <c:pt idx="7">
                  <c:v>344</c:v>
                </c:pt>
                <c:pt idx="8">
                  <c:v>375</c:v>
                </c:pt>
                <c:pt idx="9">
                  <c:v>381</c:v>
                </c:pt>
                <c:pt idx="10">
                  <c:v>384</c:v>
                </c:pt>
                <c:pt idx="11">
                  <c:v>394</c:v>
                </c:pt>
                <c:pt idx="12">
                  <c:v>399</c:v>
                </c:pt>
                <c:pt idx="13">
                  <c:v>393</c:v>
                </c:pt>
                <c:pt idx="14">
                  <c:v>384</c:v>
                </c:pt>
                <c:pt idx="15">
                  <c:v>386</c:v>
                </c:pt>
                <c:pt idx="16">
                  <c:v>410</c:v>
                </c:pt>
                <c:pt idx="17">
                  <c:v>428</c:v>
                </c:pt>
                <c:pt idx="18">
                  <c:v>408.8</c:v>
                </c:pt>
                <c:pt idx="19">
                  <c:v>452</c:v>
                </c:pt>
                <c:pt idx="20">
                  <c:v>407</c:v>
                </c:pt>
                <c:pt idx="21">
                  <c:v>305.3</c:v>
                </c:pt>
                <c:pt idx="22">
                  <c:v>264.5</c:v>
                </c:pt>
                <c:pt idx="23">
                  <c:v>264.5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1917.3139999999999</c:v>
                </c:pt>
                <c:pt idx="1">
                  <c:v>1582.9</c:v>
                </c:pt>
                <c:pt idx="2">
                  <c:v>1582.9</c:v>
                </c:pt>
                <c:pt idx="3">
                  <c:v>1518.9</c:v>
                </c:pt>
                <c:pt idx="4">
                  <c:v>1418.9</c:v>
                </c:pt>
                <c:pt idx="5">
                  <c:v>1680.047</c:v>
                </c:pt>
                <c:pt idx="6">
                  <c:v>1832.499</c:v>
                </c:pt>
                <c:pt idx="7">
                  <c:v>2127.9</c:v>
                </c:pt>
                <c:pt idx="8">
                  <c:v>2105.4679999999998</c:v>
                </c:pt>
                <c:pt idx="9">
                  <c:v>2012.7980000000002</c:v>
                </c:pt>
                <c:pt idx="10">
                  <c:v>1571.2359999999999</c:v>
                </c:pt>
                <c:pt idx="11">
                  <c:v>1222.9000000000001</c:v>
                </c:pt>
                <c:pt idx="12">
                  <c:v>1192.9000000000001</c:v>
                </c:pt>
                <c:pt idx="13">
                  <c:v>1192.9000000000001</c:v>
                </c:pt>
                <c:pt idx="14">
                  <c:v>1192.9000000000001</c:v>
                </c:pt>
                <c:pt idx="15">
                  <c:v>1247.9000000000001</c:v>
                </c:pt>
                <c:pt idx="16">
                  <c:v>1666.925</c:v>
                </c:pt>
                <c:pt idx="17">
                  <c:v>2301.1860000000001</c:v>
                </c:pt>
                <c:pt idx="18">
                  <c:v>2286.248</c:v>
                </c:pt>
                <c:pt idx="19">
                  <c:v>2306.5520000000001</c:v>
                </c:pt>
                <c:pt idx="20">
                  <c:v>2327.2460000000001</c:v>
                </c:pt>
                <c:pt idx="21">
                  <c:v>2338.0050000000001</c:v>
                </c:pt>
                <c:pt idx="22">
                  <c:v>2044.1369999999999</c:v>
                </c:pt>
                <c:pt idx="23">
                  <c:v>1826.643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844</c:v>
                </c:pt>
                <c:pt idx="1">
                  <c:v>1235.0999999999999</c:v>
                </c:pt>
                <c:pt idx="2">
                  <c:v>1257.9000000000001</c:v>
                </c:pt>
                <c:pt idx="3">
                  <c:v>1422.8</c:v>
                </c:pt>
                <c:pt idx="4">
                  <c:v>1543</c:v>
                </c:pt>
                <c:pt idx="5">
                  <c:v>1543</c:v>
                </c:pt>
                <c:pt idx="6">
                  <c:v>1342</c:v>
                </c:pt>
                <c:pt idx="7">
                  <c:v>1219</c:v>
                </c:pt>
                <c:pt idx="8">
                  <c:v>917</c:v>
                </c:pt>
                <c:pt idx="9">
                  <c:v>763</c:v>
                </c:pt>
                <c:pt idx="10">
                  <c:v>764</c:v>
                </c:pt>
                <c:pt idx="11">
                  <c:v>887</c:v>
                </c:pt>
                <c:pt idx="12">
                  <c:v>856.1</c:v>
                </c:pt>
                <c:pt idx="13">
                  <c:v>784.8</c:v>
                </c:pt>
                <c:pt idx="14">
                  <c:v>763</c:v>
                </c:pt>
                <c:pt idx="15">
                  <c:v>917.5</c:v>
                </c:pt>
                <c:pt idx="16">
                  <c:v>923.3</c:v>
                </c:pt>
                <c:pt idx="17">
                  <c:v>954</c:v>
                </c:pt>
                <c:pt idx="18">
                  <c:v>1043</c:v>
                </c:pt>
                <c:pt idx="19">
                  <c:v>895.9</c:v>
                </c:pt>
                <c:pt idx="20">
                  <c:v>622.5</c:v>
                </c:pt>
                <c:pt idx="21">
                  <c:v>928.1</c:v>
                </c:pt>
                <c:pt idx="22">
                  <c:v>1200</c:v>
                </c:pt>
                <c:pt idx="23">
                  <c:v>1263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1270.5440000000001</c:v>
                </c:pt>
                <c:pt idx="1">
                  <c:v>1192.1290000000001</c:v>
                </c:pt>
                <c:pt idx="2">
                  <c:v>1105.6849999999997</c:v>
                </c:pt>
                <c:pt idx="3">
                  <c:v>1024.653</c:v>
                </c:pt>
                <c:pt idx="4">
                  <c:v>970.00099999999975</c:v>
                </c:pt>
                <c:pt idx="5">
                  <c:v>932.60199999999986</c:v>
                </c:pt>
                <c:pt idx="6">
                  <c:v>956.88699999999972</c:v>
                </c:pt>
                <c:pt idx="7">
                  <c:v>1360.7800000000002</c:v>
                </c:pt>
                <c:pt idx="8">
                  <c:v>2119.4660000000003</c:v>
                </c:pt>
                <c:pt idx="9">
                  <c:v>2864.4459999999999</c:v>
                </c:pt>
                <c:pt idx="10">
                  <c:v>3398.6930000000011</c:v>
                </c:pt>
                <c:pt idx="11">
                  <c:v>3712.6350000000007</c:v>
                </c:pt>
                <c:pt idx="12">
                  <c:v>3779.5170000000007</c:v>
                </c:pt>
                <c:pt idx="13">
                  <c:v>3677.5039999999999</c:v>
                </c:pt>
                <c:pt idx="14">
                  <c:v>3413.5279999999998</c:v>
                </c:pt>
                <c:pt idx="15">
                  <c:v>2923.7390000000005</c:v>
                </c:pt>
                <c:pt idx="16">
                  <c:v>2270.348</c:v>
                </c:pt>
                <c:pt idx="17">
                  <c:v>1628.4029999999998</c:v>
                </c:pt>
                <c:pt idx="18">
                  <c:v>1351.0599999999997</c:v>
                </c:pt>
                <c:pt idx="19">
                  <c:v>1281.5840000000001</c:v>
                </c:pt>
                <c:pt idx="20">
                  <c:v>1223.0920000000001</c:v>
                </c:pt>
                <c:pt idx="21">
                  <c:v>1187.385</c:v>
                </c:pt>
                <c:pt idx="22">
                  <c:v>1166.5609999999995</c:v>
                </c:pt>
                <c:pt idx="23">
                  <c:v>1147.9329999999998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69</c:v>
                </c:pt>
                <c:pt idx="1">
                  <c:v>70</c:v>
                </c:pt>
                <c:pt idx="2">
                  <c:v>66</c:v>
                </c:pt>
                <c:pt idx="3">
                  <c:v>59</c:v>
                </c:pt>
                <c:pt idx="4">
                  <c:v>53</c:v>
                </c:pt>
                <c:pt idx="5">
                  <c:v>49</c:v>
                </c:pt>
                <c:pt idx="6">
                  <c:v>49</c:v>
                </c:pt>
                <c:pt idx="7">
                  <c:v>60</c:v>
                </c:pt>
                <c:pt idx="8">
                  <c:v>75</c:v>
                </c:pt>
                <c:pt idx="9">
                  <c:v>85</c:v>
                </c:pt>
                <c:pt idx="10">
                  <c:v>90</c:v>
                </c:pt>
                <c:pt idx="11">
                  <c:v>87</c:v>
                </c:pt>
                <c:pt idx="12">
                  <c:v>82</c:v>
                </c:pt>
                <c:pt idx="13">
                  <c:v>72</c:v>
                </c:pt>
                <c:pt idx="14">
                  <c:v>59</c:v>
                </c:pt>
                <c:pt idx="15">
                  <c:v>44</c:v>
                </c:pt>
                <c:pt idx="16">
                  <c:v>29</c:v>
                </c:pt>
                <c:pt idx="17">
                  <c:v>19</c:v>
                </c:pt>
                <c:pt idx="18">
                  <c:v>18</c:v>
                </c:pt>
                <c:pt idx="19">
                  <c:v>21</c:v>
                </c:pt>
                <c:pt idx="20">
                  <c:v>26</c:v>
                </c:pt>
                <c:pt idx="21">
                  <c:v>28</c:v>
                </c:pt>
                <c:pt idx="22">
                  <c:v>29</c:v>
                </c:pt>
                <c:pt idx="23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111</c:v>
                </c:pt>
                <c:pt idx="7">
                  <c:v>246</c:v>
                </c:pt>
                <c:pt idx="8">
                  <c:v>220</c:v>
                </c:pt>
                <c:pt idx="9">
                  <c:v>56</c:v>
                </c:pt>
                <c:pt idx="10">
                  <c:v>70</c:v>
                </c:pt>
                <c:pt idx="11">
                  <c:v>96</c:v>
                </c:pt>
                <c:pt idx="12">
                  <c:v>94</c:v>
                </c:pt>
                <c:pt idx="13">
                  <c:v>66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156</c:v>
                </c:pt>
                <c:pt idx="18">
                  <c:v>450</c:v>
                </c:pt>
                <c:pt idx="19">
                  <c:v>1277.5309999999999</c:v>
                </c:pt>
                <c:pt idx="20">
                  <c:v>748</c:v>
                </c:pt>
                <c:pt idx="21">
                  <c:v>604</c:v>
                </c:pt>
                <c:pt idx="22">
                  <c:v>364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0397560"/>
        <c:axId val="4503979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4753.898000000001</c:v>
                </c:pt>
                <c:pt idx="1">
                  <c:v>4722.1109999999999</c:v>
                </c:pt>
                <c:pt idx="2">
                  <c:v>4654.5220000000008</c:v>
                </c:pt>
                <c:pt idx="3">
                  <c:v>4673.3430000000026</c:v>
                </c:pt>
                <c:pt idx="4">
                  <c:v>4672.8650000000007</c:v>
                </c:pt>
                <c:pt idx="5">
                  <c:v>4943.6980000000012</c:v>
                </c:pt>
                <c:pt idx="6">
                  <c:v>5006.3729999999987</c:v>
                </c:pt>
                <c:pt idx="7">
                  <c:v>5776.6440000000011</c:v>
                </c:pt>
                <c:pt idx="8">
                  <c:v>6230.9389999999994</c:v>
                </c:pt>
                <c:pt idx="9">
                  <c:v>6581.2849999999989</c:v>
                </c:pt>
                <c:pt idx="10">
                  <c:v>6696.938000000001</c:v>
                </c:pt>
                <c:pt idx="11">
                  <c:v>6798.5729999999985</c:v>
                </c:pt>
                <c:pt idx="12">
                  <c:v>6788.4749999999995</c:v>
                </c:pt>
                <c:pt idx="13">
                  <c:v>6571.2359999999999</c:v>
                </c:pt>
                <c:pt idx="14">
                  <c:v>6251.4160000000002</c:v>
                </c:pt>
                <c:pt idx="15">
                  <c:v>5958.1089999999995</c:v>
                </c:pt>
                <c:pt idx="16">
                  <c:v>5758.527</c:v>
                </c:pt>
                <c:pt idx="17">
                  <c:v>5905.5539999999992</c:v>
                </c:pt>
                <c:pt idx="18">
                  <c:v>5976.0730000000003</c:v>
                </c:pt>
                <c:pt idx="19">
                  <c:v>6653.561999999999</c:v>
                </c:pt>
                <c:pt idx="20">
                  <c:v>5772.8909999999996</c:v>
                </c:pt>
                <c:pt idx="21">
                  <c:v>5809.83</c:v>
                </c:pt>
                <c:pt idx="22">
                  <c:v>5487.1520000000019</c:v>
                </c:pt>
                <c:pt idx="23">
                  <c:v>4974.1149999999998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397560"/>
        <c:axId val="4503979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306.42</c:v>
                </c:pt>
                <c:pt idx="1">
                  <c:v>275.77999999999997</c:v>
                </c:pt>
                <c:pt idx="2">
                  <c:v>245.94</c:v>
                </c:pt>
                <c:pt idx="3">
                  <c:v>242.99</c:v>
                </c:pt>
                <c:pt idx="4">
                  <c:v>273.77</c:v>
                </c:pt>
                <c:pt idx="5">
                  <c:v>307.13</c:v>
                </c:pt>
                <c:pt idx="6">
                  <c:v>383.17</c:v>
                </c:pt>
                <c:pt idx="7">
                  <c:v>472.63</c:v>
                </c:pt>
                <c:pt idx="8">
                  <c:v>500.39</c:v>
                </c:pt>
                <c:pt idx="9">
                  <c:v>429.31</c:v>
                </c:pt>
                <c:pt idx="10">
                  <c:v>383.51</c:v>
                </c:pt>
                <c:pt idx="11">
                  <c:v>242.99</c:v>
                </c:pt>
                <c:pt idx="12">
                  <c:v>158.29</c:v>
                </c:pt>
                <c:pt idx="13">
                  <c:v>167.87</c:v>
                </c:pt>
                <c:pt idx="14">
                  <c:v>242.99</c:v>
                </c:pt>
                <c:pt idx="15">
                  <c:v>359.79</c:v>
                </c:pt>
                <c:pt idx="16">
                  <c:v>384.98</c:v>
                </c:pt>
                <c:pt idx="17">
                  <c:v>435.59</c:v>
                </c:pt>
                <c:pt idx="18">
                  <c:v>510.73</c:v>
                </c:pt>
                <c:pt idx="19">
                  <c:v>621</c:v>
                </c:pt>
                <c:pt idx="20">
                  <c:v>510</c:v>
                </c:pt>
                <c:pt idx="21">
                  <c:v>419.99</c:v>
                </c:pt>
                <c:pt idx="22">
                  <c:v>372.61</c:v>
                </c:pt>
                <c:pt idx="23">
                  <c:v>361.8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398736"/>
        <c:axId val="450398344"/>
      </c:lineChart>
      <c:catAx>
        <c:axId val="450397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397952"/>
        <c:crosses val="autoZero"/>
        <c:auto val="1"/>
        <c:lblAlgn val="ctr"/>
        <c:lblOffset val="100"/>
        <c:noMultiLvlLbl val="0"/>
      </c:catAx>
      <c:valAx>
        <c:axId val="45039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397560"/>
        <c:crosses val="autoZero"/>
        <c:crossBetween val="between"/>
      </c:valAx>
      <c:valAx>
        <c:axId val="450398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398736"/>
        <c:crosses val="max"/>
        <c:crossBetween val="between"/>
      </c:valAx>
      <c:catAx>
        <c:axId val="450398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0398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4753.8580000000011</v>
      </c>
      <c r="C4" s="18">
        <v>4722.1290000000008</v>
      </c>
      <c r="D4" s="18">
        <v>4654.4849999999988</v>
      </c>
      <c r="E4" s="18">
        <v>4673.3530000000001</v>
      </c>
      <c r="F4" s="18">
        <v>4672.9009999999998</v>
      </c>
      <c r="G4" s="18">
        <v>4943.6489999999994</v>
      </c>
      <c r="H4" s="18">
        <v>5006.3860000000013</v>
      </c>
      <c r="I4" s="18">
        <v>5776.6799999999976</v>
      </c>
      <c r="J4" s="18">
        <v>6230.9339999999975</v>
      </c>
      <c r="K4" s="18">
        <v>6581.2439999999997</v>
      </c>
      <c r="L4" s="18">
        <v>6696.9289999999992</v>
      </c>
      <c r="M4" s="18">
        <v>6798.5350000000008</v>
      </c>
      <c r="N4" s="18">
        <v>6788.5169999999998</v>
      </c>
      <c r="O4" s="18">
        <v>6571.2040000000015</v>
      </c>
      <c r="P4" s="18">
        <v>6251.4279999999999</v>
      </c>
      <c r="Q4" s="18">
        <v>5958.1389999999974</v>
      </c>
      <c r="R4" s="18">
        <v>5758.5730000000003</v>
      </c>
      <c r="S4" s="18">
        <v>5905.588999999999</v>
      </c>
      <c r="T4" s="18">
        <v>5976.1080000000029</v>
      </c>
      <c r="U4" s="18">
        <v>6653.5670000000009</v>
      </c>
      <c r="V4" s="18">
        <v>5772.8380000000016</v>
      </c>
      <c r="W4" s="18">
        <v>5809.7900000000009</v>
      </c>
      <c r="X4" s="18">
        <v>5487.1980000000003</v>
      </c>
      <c r="Y4" s="18">
        <v>4974.076</v>
      </c>
      <c r="Z4" s="19"/>
      <c r="AA4" s="20">
        <f>SUM(B4:Z4)</f>
        <v>137418.11000000002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306.42</v>
      </c>
      <c r="C7" s="28">
        <v>275.77999999999997</v>
      </c>
      <c r="D7" s="28">
        <v>245.94</v>
      </c>
      <c r="E7" s="28">
        <v>242.99</v>
      </c>
      <c r="F7" s="28">
        <v>273.77</v>
      </c>
      <c r="G7" s="28">
        <v>307.13</v>
      </c>
      <c r="H7" s="28">
        <v>383.17</v>
      </c>
      <c r="I7" s="28">
        <v>472.63</v>
      </c>
      <c r="J7" s="28">
        <v>500.39</v>
      </c>
      <c r="K7" s="28">
        <v>429.31</v>
      </c>
      <c r="L7" s="28">
        <v>383.51</v>
      </c>
      <c r="M7" s="28">
        <v>242.99</v>
      </c>
      <c r="N7" s="28">
        <v>158.29</v>
      </c>
      <c r="O7" s="28">
        <v>167.87</v>
      </c>
      <c r="P7" s="28">
        <v>242.99</v>
      </c>
      <c r="Q7" s="28">
        <v>359.79</v>
      </c>
      <c r="R7" s="28">
        <v>384.98</v>
      </c>
      <c r="S7" s="28">
        <v>435.59</v>
      </c>
      <c r="T7" s="28">
        <v>510.73</v>
      </c>
      <c r="U7" s="28">
        <v>621</v>
      </c>
      <c r="V7" s="28">
        <v>510</v>
      </c>
      <c r="W7" s="28">
        <v>419.99</v>
      </c>
      <c r="X7" s="28">
        <v>372.61</v>
      </c>
      <c r="Y7" s="28">
        <v>361.8</v>
      </c>
      <c r="Z7" s="29"/>
      <c r="AA7" s="30">
        <f>IF(SUM(B7:Z7)&lt;&gt;0,AVERAGEIF(B7:Z7,"&lt;&gt;"""),"")</f>
        <v>358.73624999999993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419</v>
      </c>
      <c r="C10" s="42">
        <v>419</v>
      </c>
      <c r="D10" s="42">
        <v>419</v>
      </c>
      <c r="E10" s="42">
        <v>419</v>
      </c>
      <c r="F10" s="42">
        <v>419</v>
      </c>
      <c r="G10" s="42">
        <v>439</v>
      </c>
      <c r="H10" s="42">
        <v>419</v>
      </c>
      <c r="I10" s="42">
        <v>419</v>
      </c>
      <c r="J10" s="42">
        <v>419</v>
      </c>
      <c r="K10" s="42">
        <v>419</v>
      </c>
      <c r="L10" s="42">
        <v>419</v>
      </c>
      <c r="M10" s="42">
        <v>399</v>
      </c>
      <c r="N10" s="42">
        <v>385</v>
      </c>
      <c r="O10" s="42">
        <v>385</v>
      </c>
      <c r="P10" s="42">
        <v>399</v>
      </c>
      <c r="Q10" s="42">
        <v>399</v>
      </c>
      <c r="R10" s="42">
        <v>419</v>
      </c>
      <c r="S10" s="42">
        <v>419</v>
      </c>
      <c r="T10" s="42">
        <v>419</v>
      </c>
      <c r="U10" s="42">
        <v>419</v>
      </c>
      <c r="V10" s="42">
        <v>419</v>
      </c>
      <c r="W10" s="42">
        <v>419</v>
      </c>
      <c r="X10" s="42">
        <v>419</v>
      </c>
      <c r="Y10" s="42">
        <v>419</v>
      </c>
      <c r="Z10" s="43"/>
      <c r="AA10" s="44">
        <f t="shared" ref="AA10:AA15" si="0">SUM(B10:Z10)</f>
        <v>9948</v>
      </c>
    </row>
    <row r="11" spans="1:27" ht="24.95" customHeight="1" x14ac:dyDescent="0.2">
      <c r="A11" s="45" t="s">
        <v>7</v>
      </c>
      <c r="B11" s="46">
        <v>214</v>
      </c>
      <c r="C11" s="47">
        <v>203</v>
      </c>
      <c r="D11" s="47">
        <v>203</v>
      </c>
      <c r="E11" s="47">
        <v>209</v>
      </c>
      <c r="F11" s="47">
        <v>223</v>
      </c>
      <c r="G11" s="47">
        <v>254</v>
      </c>
      <c r="H11" s="47">
        <v>296</v>
      </c>
      <c r="I11" s="47">
        <v>344</v>
      </c>
      <c r="J11" s="47">
        <v>375</v>
      </c>
      <c r="K11" s="47">
        <v>381</v>
      </c>
      <c r="L11" s="47">
        <v>384</v>
      </c>
      <c r="M11" s="47">
        <v>394</v>
      </c>
      <c r="N11" s="47">
        <v>399</v>
      </c>
      <c r="O11" s="47">
        <v>393</v>
      </c>
      <c r="P11" s="47">
        <v>384</v>
      </c>
      <c r="Q11" s="47">
        <v>386</v>
      </c>
      <c r="R11" s="47">
        <v>410</v>
      </c>
      <c r="S11" s="47">
        <v>428</v>
      </c>
      <c r="T11" s="47">
        <v>408.8</v>
      </c>
      <c r="U11" s="47">
        <v>452</v>
      </c>
      <c r="V11" s="47">
        <v>407</v>
      </c>
      <c r="W11" s="47">
        <v>305.3</v>
      </c>
      <c r="X11" s="47">
        <v>264.5</v>
      </c>
      <c r="Y11" s="47">
        <v>264.5</v>
      </c>
      <c r="Z11" s="48"/>
      <c r="AA11" s="49">
        <f t="shared" si="0"/>
        <v>7982.1</v>
      </c>
    </row>
    <row r="12" spans="1:27" ht="24.95" customHeight="1" x14ac:dyDescent="0.2">
      <c r="A12" s="50" t="s">
        <v>8</v>
      </c>
      <c r="B12" s="51">
        <v>1917.3139999999999</v>
      </c>
      <c r="C12" s="52">
        <v>1582.9</v>
      </c>
      <c r="D12" s="52">
        <v>1582.9</v>
      </c>
      <c r="E12" s="52">
        <v>1518.9</v>
      </c>
      <c r="F12" s="52">
        <v>1418.9</v>
      </c>
      <c r="G12" s="52">
        <v>1680.047</v>
      </c>
      <c r="H12" s="52">
        <v>1832.499</v>
      </c>
      <c r="I12" s="52">
        <v>2127.9</v>
      </c>
      <c r="J12" s="52">
        <v>2105.4679999999998</v>
      </c>
      <c r="K12" s="52">
        <v>2012.7980000000002</v>
      </c>
      <c r="L12" s="52">
        <v>1571.2359999999999</v>
      </c>
      <c r="M12" s="52">
        <v>1222.9000000000001</v>
      </c>
      <c r="N12" s="52">
        <v>1192.9000000000001</v>
      </c>
      <c r="O12" s="52">
        <v>1192.9000000000001</v>
      </c>
      <c r="P12" s="52">
        <v>1192.9000000000001</v>
      </c>
      <c r="Q12" s="52">
        <v>1247.9000000000001</v>
      </c>
      <c r="R12" s="52">
        <v>1666.925</v>
      </c>
      <c r="S12" s="52">
        <v>2301.1860000000001</v>
      </c>
      <c r="T12" s="52">
        <v>2286.248</v>
      </c>
      <c r="U12" s="52">
        <v>2306.5520000000001</v>
      </c>
      <c r="V12" s="52">
        <v>2327.2460000000001</v>
      </c>
      <c r="W12" s="52">
        <v>2338.0050000000001</v>
      </c>
      <c r="X12" s="52">
        <v>2044.1369999999999</v>
      </c>
      <c r="Y12" s="52">
        <v>1826.643</v>
      </c>
      <c r="Z12" s="53"/>
      <c r="AA12" s="54">
        <f t="shared" si="0"/>
        <v>42497.304000000004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46</v>
      </c>
      <c r="G13" s="52">
        <v>46</v>
      </c>
      <c r="H13" s="52">
        <v>111</v>
      </c>
      <c r="I13" s="52">
        <v>246</v>
      </c>
      <c r="J13" s="52">
        <v>220</v>
      </c>
      <c r="K13" s="52">
        <v>56</v>
      </c>
      <c r="L13" s="52">
        <v>70</v>
      </c>
      <c r="M13" s="52">
        <v>96</v>
      </c>
      <c r="N13" s="52">
        <v>94</v>
      </c>
      <c r="O13" s="52">
        <v>66</v>
      </c>
      <c r="P13" s="52">
        <v>40</v>
      </c>
      <c r="Q13" s="52">
        <v>40</v>
      </c>
      <c r="R13" s="52">
        <v>40</v>
      </c>
      <c r="S13" s="52">
        <v>156</v>
      </c>
      <c r="T13" s="52">
        <v>450</v>
      </c>
      <c r="U13" s="52">
        <v>1277.5309999999999</v>
      </c>
      <c r="V13" s="52">
        <v>748</v>
      </c>
      <c r="W13" s="52">
        <v>604</v>
      </c>
      <c r="X13" s="52">
        <v>364</v>
      </c>
      <c r="Y13" s="52">
        <v>20</v>
      </c>
      <c r="Z13" s="53"/>
      <c r="AA13" s="54">
        <f t="shared" si="0"/>
        <v>4870.5309999999999</v>
      </c>
    </row>
    <row r="14" spans="1:27" ht="24.95" customHeight="1" x14ac:dyDescent="0.2">
      <c r="A14" s="55" t="s">
        <v>10</v>
      </c>
      <c r="B14" s="56">
        <v>1270.5440000000001</v>
      </c>
      <c r="C14" s="57">
        <v>1192.1290000000001</v>
      </c>
      <c r="D14" s="57">
        <v>1105.6849999999997</v>
      </c>
      <c r="E14" s="57">
        <v>1024.653</v>
      </c>
      <c r="F14" s="57">
        <v>970.00099999999975</v>
      </c>
      <c r="G14" s="57">
        <v>932.60199999999986</v>
      </c>
      <c r="H14" s="57">
        <v>956.88699999999972</v>
      </c>
      <c r="I14" s="57">
        <v>1360.7800000000002</v>
      </c>
      <c r="J14" s="57">
        <v>2119.4660000000003</v>
      </c>
      <c r="K14" s="57">
        <v>2864.4459999999999</v>
      </c>
      <c r="L14" s="57">
        <v>3398.6930000000011</v>
      </c>
      <c r="M14" s="57">
        <v>3712.6350000000007</v>
      </c>
      <c r="N14" s="57">
        <v>3779.5170000000007</v>
      </c>
      <c r="O14" s="57">
        <v>3677.5039999999999</v>
      </c>
      <c r="P14" s="57">
        <v>3413.5279999999998</v>
      </c>
      <c r="Q14" s="57">
        <v>2923.7390000000005</v>
      </c>
      <c r="R14" s="57">
        <v>2270.348</v>
      </c>
      <c r="S14" s="57">
        <v>1628.4029999999998</v>
      </c>
      <c r="T14" s="57">
        <v>1351.0599999999997</v>
      </c>
      <c r="U14" s="57">
        <v>1281.5840000000001</v>
      </c>
      <c r="V14" s="57">
        <v>1223.0920000000001</v>
      </c>
      <c r="W14" s="57">
        <v>1187.385</v>
      </c>
      <c r="X14" s="57">
        <v>1166.5609999999995</v>
      </c>
      <c r="Y14" s="57">
        <v>1147.9329999999998</v>
      </c>
      <c r="Z14" s="58"/>
      <c r="AA14" s="59">
        <f t="shared" si="0"/>
        <v>45959.174999999996</v>
      </c>
    </row>
    <row r="15" spans="1:27" ht="24.95" customHeight="1" x14ac:dyDescent="0.2">
      <c r="A15" s="55" t="s">
        <v>11</v>
      </c>
      <c r="B15" s="56">
        <v>69</v>
      </c>
      <c r="C15" s="57">
        <v>70</v>
      </c>
      <c r="D15" s="57">
        <v>66</v>
      </c>
      <c r="E15" s="57">
        <v>59</v>
      </c>
      <c r="F15" s="57">
        <v>53</v>
      </c>
      <c r="G15" s="57">
        <v>49</v>
      </c>
      <c r="H15" s="57">
        <v>49</v>
      </c>
      <c r="I15" s="57">
        <v>60</v>
      </c>
      <c r="J15" s="57">
        <v>75</v>
      </c>
      <c r="K15" s="57">
        <v>85</v>
      </c>
      <c r="L15" s="57">
        <v>90</v>
      </c>
      <c r="M15" s="57">
        <v>87</v>
      </c>
      <c r="N15" s="57">
        <v>82</v>
      </c>
      <c r="O15" s="57">
        <v>72</v>
      </c>
      <c r="P15" s="57">
        <v>59</v>
      </c>
      <c r="Q15" s="57">
        <v>44</v>
      </c>
      <c r="R15" s="57">
        <v>29</v>
      </c>
      <c r="S15" s="57">
        <v>19</v>
      </c>
      <c r="T15" s="57">
        <v>18</v>
      </c>
      <c r="U15" s="57">
        <v>21</v>
      </c>
      <c r="V15" s="57">
        <v>26</v>
      </c>
      <c r="W15" s="57">
        <v>28</v>
      </c>
      <c r="X15" s="57">
        <v>29</v>
      </c>
      <c r="Y15" s="57">
        <v>33</v>
      </c>
      <c r="Z15" s="58"/>
      <c r="AA15" s="59">
        <f t="shared" si="0"/>
        <v>1272</v>
      </c>
    </row>
    <row r="16" spans="1:27" ht="30" customHeight="1" thickBot="1" x14ac:dyDescent="0.25">
      <c r="A16" s="60" t="s">
        <v>12</v>
      </c>
      <c r="B16" s="61">
        <f>IF(LEN(B$2)&gt;0,SUM(B10:B15),"")</f>
        <v>3909.8580000000002</v>
      </c>
      <c r="C16" s="62">
        <f t="shared" ref="C16:Z16" si="1">IF(LEN(C$2)&gt;0,SUM(C10:C15),"")</f>
        <v>3487.0290000000005</v>
      </c>
      <c r="D16" s="62">
        <f t="shared" si="1"/>
        <v>3396.585</v>
      </c>
      <c r="E16" s="62">
        <f t="shared" si="1"/>
        <v>3250.5529999999999</v>
      </c>
      <c r="F16" s="62">
        <f t="shared" si="1"/>
        <v>3129.9009999999998</v>
      </c>
      <c r="G16" s="62">
        <f t="shared" si="1"/>
        <v>3400.6489999999999</v>
      </c>
      <c r="H16" s="62">
        <f t="shared" si="1"/>
        <v>3664.3859999999995</v>
      </c>
      <c r="I16" s="62">
        <f t="shared" si="1"/>
        <v>4557.68</v>
      </c>
      <c r="J16" s="62">
        <f t="shared" si="1"/>
        <v>5313.9340000000002</v>
      </c>
      <c r="K16" s="62">
        <f t="shared" si="1"/>
        <v>5818.2440000000006</v>
      </c>
      <c r="L16" s="62">
        <f t="shared" si="1"/>
        <v>5932.929000000001</v>
      </c>
      <c r="M16" s="62">
        <f t="shared" si="1"/>
        <v>5911.5350000000008</v>
      </c>
      <c r="N16" s="62">
        <f t="shared" si="1"/>
        <v>5932.4170000000013</v>
      </c>
      <c r="O16" s="62">
        <f t="shared" si="1"/>
        <v>5786.4040000000005</v>
      </c>
      <c r="P16" s="62">
        <f t="shared" si="1"/>
        <v>5488.4279999999999</v>
      </c>
      <c r="Q16" s="62">
        <f t="shared" si="1"/>
        <v>5040.639000000001</v>
      </c>
      <c r="R16" s="62">
        <f t="shared" si="1"/>
        <v>4835.2730000000001</v>
      </c>
      <c r="S16" s="62">
        <f t="shared" si="1"/>
        <v>4951.5889999999999</v>
      </c>
      <c r="T16" s="62">
        <f t="shared" si="1"/>
        <v>4933.1079999999993</v>
      </c>
      <c r="U16" s="62">
        <f t="shared" si="1"/>
        <v>5757.6670000000004</v>
      </c>
      <c r="V16" s="62">
        <f t="shared" si="1"/>
        <v>5150.3379999999997</v>
      </c>
      <c r="W16" s="62">
        <f t="shared" si="1"/>
        <v>4881.6900000000005</v>
      </c>
      <c r="X16" s="62">
        <f t="shared" si="1"/>
        <v>4287.1979999999994</v>
      </c>
      <c r="Y16" s="62">
        <f t="shared" si="1"/>
        <v>3711.076</v>
      </c>
      <c r="Z16" s="63" t="str">
        <f t="shared" si="1"/>
        <v/>
      </c>
      <c r="AA16" s="64">
        <f>SUM(AA10:AA15)</f>
        <v>112529.11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1654.9</v>
      </c>
      <c r="C28" s="72">
        <v>1582.9</v>
      </c>
      <c r="D28" s="72">
        <v>1514.9</v>
      </c>
      <c r="E28" s="72">
        <v>1451.9</v>
      </c>
      <c r="F28" s="72">
        <v>1436.9</v>
      </c>
      <c r="G28" s="72">
        <v>1436.9</v>
      </c>
      <c r="H28" s="72">
        <v>1584.9</v>
      </c>
      <c r="I28" s="72">
        <v>2027.9</v>
      </c>
      <c r="J28" s="72">
        <v>2510.9</v>
      </c>
      <c r="K28" s="72">
        <v>2787.9</v>
      </c>
      <c r="L28" s="72">
        <v>3147.9</v>
      </c>
      <c r="M28" s="72">
        <v>3389.9</v>
      </c>
      <c r="N28" s="72">
        <v>3463.9</v>
      </c>
      <c r="O28" s="72">
        <v>3360.9</v>
      </c>
      <c r="P28" s="72">
        <v>3123.9</v>
      </c>
      <c r="Q28" s="72">
        <v>2810.9</v>
      </c>
      <c r="R28" s="72">
        <v>2445.9</v>
      </c>
      <c r="S28" s="72">
        <v>2183.9</v>
      </c>
      <c r="T28" s="72">
        <v>2283.6999999999998</v>
      </c>
      <c r="U28" s="72">
        <v>2581.9</v>
      </c>
      <c r="V28" s="72">
        <v>2541.9</v>
      </c>
      <c r="W28" s="72">
        <v>2235.1999999999998</v>
      </c>
      <c r="X28" s="72">
        <v>1926.4</v>
      </c>
      <c r="Y28" s="72">
        <v>1569.4</v>
      </c>
      <c r="Z28" s="73"/>
      <c r="AA28" s="74">
        <f>SUM(B28:Z28)</f>
        <v>55055.700000000012</v>
      </c>
    </row>
    <row r="29" spans="1:27" ht="24.95" customHeight="1" x14ac:dyDescent="0.2">
      <c r="A29" s="75" t="s">
        <v>23</v>
      </c>
      <c r="B29" s="76">
        <v>1361.9580000000001</v>
      </c>
      <c r="C29" s="77">
        <v>1247.1289999999999</v>
      </c>
      <c r="D29" s="77">
        <v>1224.6849999999999</v>
      </c>
      <c r="E29" s="77">
        <v>1165.653</v>
      </c>
      <c r="F29" s="77">
        <v>1100.001</v>
      </c>
      <c r="G29" s="77">
        <v>1251.749</v>
      </c>
      <c r="H29" s="77">
        <v>1056.4860000000001</v>
      </c>
      <c r="I29" s="77">
        <v>1253.78</v>
      </c>
      <c r="J29" s="77">
        <v>1345.0340000000001</v>
      </c>
      <c r="K29" s="77">
        <v>1418.3440000000001</v>
      </c>
      <c r="L29" s="77">
        <v>1549.029</v>
      </c>
      <c r="M29" s="77">
        <v>1294.635</v>
      </c>
      <c r="N29" s="77">
        <v>1277.5170000000001</v>
      </c>
      <c r="O29" s="77">
        <v>1236.5039999999999</v>
      </c>
      <c r="P29" s="77">
        <v>1177.528</v>
      </c>
      <c r="Q29" s="77">
        <v>1042.739</v>
      </c>
      <c r="R29" s="77">
        <v>1032.373</v>
      </c>
      <c r="S29" s="77">
        <v>1071.6890000000001</v>
      </c>
      <c r="T29" s="77">
        <v>962.40800000000002</v>
      </c>
      <c r="U29" s="77">
        <v>1422.7670000000001</v>
      </c>
      <c r="V29" s="77">
        <v>896.43799999999999</v>
      </c>
      <c r="W29" s="77">
        <v>1042.49</v>
      </c>
      <c r="X29" s="77">
        <v>960.798</v>
      </c>
      <c r="Y29" s="77">
        <v>884.67600000000004</v>
      </c>
      <c r="Z29" s="78"/>
      <c r="AA29" s="79">
        <f>SUM(B29:Z29)</f>
        <v>28276.409999999996</v>
      </c>
    </row>
    <row r="30" spans="1:27" ht="24.95" customHeight="1" x14ac:dyDescent="0.2">
      <c r="A30" s="82" t="s">
        <v>24</v>
      </c>
      <c r="B30" s="80">
        <v>1737</v>
      </c>
      <c r="C30" s="81">
        <v>1555</v>
      </c>
      <c r="D30" s="81">
        <v>1555</v>
      </c>
      <c r="E30" s="81">
        <v>1491</v>
      </c>
      <c r="F30" s="81">
        <v>1491</v>
      </c>
      <c r="G30" s="81">
        <v>1610</v>
      </c>
      <c r="H30" s="81">
        <v>1720</v>
      </c>
      <c r="I30" s="81">
        <v>1850</v>
      </c>
      <c r="J30" s="81">
        <v>1875</v>
      </c>
      <c r="K30" s="81">
        <v>1875</v>
      </c>
      <c r="L30" s="81">
        <v>1500</v>
      </c>
      <c r="M30" s="81">
        <v>1480</v>
      </c>
      <c r="N30" s="81">
        <v>1450</v>
      </c>
      <c r="O30" s="81">
        <v>1450</v>
      </c>
      <c r="P30" s="81">
        <v>1450</v>
      </c>
      <c r="Q30" s="81">
        <v>1450</v>
      </c>
      <c r="R30" s="81">
        <v>1655</v>
      </c>
      <c r="S30" s="81">
        <v>2150</v>
      </c>
      <c r="T30" s="81">
        <v>2230</v>
      </c>
      <c r="U30" s="81">
        <v>2306</v>
      </c>
      <c r="V30" s="81">
        <v>2320</v>
      </c>
      <c r="W30" s="81">
        <v>2180</v>
      </c>
      <c r="X30" s="81">
        <v>2100</v>
      </c>
      <c r="Y30" s="81">
        <v>2020</v>
      </c>
      <c r="Z30" s="83"/>
      <c r="AA30" s="84">
        <f>SUM(B30:Z30)</f>
        <v>42500</v>
      </c>
    </row>
    <row r="31" spans="1:27" ht="30" customHeight="1" thickBot="1" x14ac:dyDescent="0.25">
      <c r="A31" s="60" t="s">
        <v>25</v>
      </c>
      <c r="B31" s="61">
        <f>IF(LEN(B$2)&gt;0,SUM(B28:B30),"")</f>
        <v>4753.8580000000002</v>
      </c>
      <c r="C31" s="62">
        <f t="shared" ref="C31:Z31" si="4">IF(LEN(C$2)&gt;0,SUM(C28:C30),"")</f>
        <v>4385.0290000000005</v>
      </c>
      <c r="D31" s="62">
        <f t="shared" si="4"/>
        <v>4294.585</v>
      </c>
      <c r="E31" s="62">
        <f t="shared" si="4"/>
        <v>4108.5529999999999</v>
      </c>
      <c r="F31" s="62">
        <f t="shared" si="4"/>
        <v>4027.9009999999998</v>
      </c>
      <c r="G31" s="62">
        <f t="shared" si="4"/>
        <v>4298.6490000000003</v>
      </c>
      <c r="H31" s="62">
        <f t="shared" si="4"/>
        <v>4361.3860000000004</v>
      </c>
      <c r="I31" s="62">
        <f t="shared" si="4"/>
        <v>5131.68</v>
      </c>
      <c r="J31" s="62">
        <f t="shared" si="4"/>
        <v>5730.9340000000002</v>
      </c>
      <c r="K31" s="62">
        <f t="shared" si="4"/>
        <v>6081.2440000000006</v>
      </c>
      <c r="L31" s="62">
        <f t="shared" si="4"/>
        <v>6196.9290000000001</v>
      </c>
      <c r="M31" s="62">
        <f t="shared" si="4"/>
        <v>6164.5349999999999</v>
      </c>
      <c r="N31" s="62">
        <f t="shared" si="4"/>
        <v>6191.4170000000004</v>
      </c>
      <c r="O31" s="62">
        <f t="shared" si="4"/>
        <v>6047.4040000000005</v>
      </c>
      <c r="P31" s="62">
        <f t="shared" si="4"/>
        <v>5751.4279999999999</v>
      </c>
      <c r="Q31" s="62">
        <f t="shared" si="4"/>
        <v>5303.6390000000001</v>
      </c>
      <c r="R31" s="62">
        <f t="shared" si="4"/>
        <v>5133.2730000000001</v>
      </c>
      <c r="S31" s="62">
        <f t="shared" si="4"/>
        <v>5405.5889999999999</v>
      </c>
      <c r="T31" s="62">
        <f t="shared" si="4"/>
        <v>5476.1080000000002</v>
      </c>
      <c r="U31" s="62">
        <f t="shared" si="4"/>
        <v>6310.6670000000004</v>
      </c>
      <c r="V31" s="62">
        <f t="shared" si="4"/>
        <v>5758.3379999999997</v>
      </c>
      <c r="W31" s="62">
        <f t="shared" si="4"/>
        <v>5457.69</v>
      </c>
      <c r="X31" s="62">
        <f t="shared" si="4"/>
        <v>4987.1980000000003</v>
      </c>
      <c r="Y31" s="62">
        <f t="shared" si="4"/>
        <v>4474.076</v>
      </c>
      <c r="Z31" s="63" t="str">
        <f t="shared" si="4"/>
        <v/>
      </c>
      <c r="AA31" s="64">
        <f>SUM(AA28:AA30)</f>
        <v>125832.11000000002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358</v>
      </c>
      <c r="C34" s="95">
        <v>412</v>
      </c>
      <c r="D34" s="95">
        <v>412</v>
      </c>
      <c r="E34" s="95">
        <v>372</v>
      </c>
      <c r="F34" s="95">
        <v>412</v>
      </c>
      <c r="G34" s="95">
        <v>412</v>
      </c>
      <c r="H34" s="95">
        <v>246</v>
      </c>
      <c r="I34" s="95">
        <v>129</v>
      </c>
      <c r="J34" s="95">
        <v>86</v>
      </c>
      <c r="K34" s="95">
        <v>62</v>
      </c>
      <c r="L34" s="95">
        <v>62</v>
      </c>
      <c r="M34" s="95">
        <v>51</v>
      </c>
      <c r="N34" s="95">
        <v>56</v>
      </c>
      <c r="O34" s="95">
        <v>56</v>
      </c>
      <c r="P34" s="95">
        <v>56</v>
      </c>
      <c r="Q34" s="95">
        <v>56</v>
      </c>
      <c r="R34" s="95">
        <v>60</v>
      </c>
      <c r="S34" s="95">
        <v>100</v>
      </c>
      <c r="T34" s="95">
        <v>168</v>
      </c>
      <c r="U34" s="95">
        <v>176</v>
      </c>
      <c r="V34" s="95">
        <v>184</v>
      </c>
      <c r="W34" s="95">
        <v>135</v>
      </c>
      <c r="X34" s="95">
        <v>249</v>
      </c>
      <c r="Y34" s="95">
        <v>287</v>
      </c>
      <c r="Z34" s="96"/>
      <c r="AA34" s="74">
        <f t="shared" ref="AA34:AA39" si="5">SUM(B34:Z34)</f>
        <v>4597</v>
      </c>
    </row>
    <row r="35" spans="1:27" ht="24.95" customHeight="1" x14ac:dyDescent="0.2">
      <c r="A35" s="97" t="s">
        <v>28</v>
      </c>
      <c r="B35" s="98">
        <v>411</v>
      </c>
      <c r="C35" s="99">
        <v>411</v>
      </c>
      <c r="D35" s="99">
        <v>411</v>
      </c>
      <c r="E35" s="99">
        <v>411</v>
      </c>
      <c r="F35" s="99">
        <v>411</v>
      </c>
      <c r="G35" s="99">
        <v>411</v>
      </c>
      <c r="H35" s="99">
        <v>376</v>
      </c>
      <c r="I35" s="99">
        <v>370</v>
      </c>
      <c r="J35" s="99">
        <v>256</v>
      </c>
      <c r="K35" s="99">
        <v>126</v>
      </c>
      <c r="L35" s="99">
        <v>127</v>
      </c>
      <c r="M35" s="99">
        <v>127</v>
      </c>
      <c r="N35" s="99">
        <v>128</v>
      </c>
      <c r="O35" s="99">
        <v>130</v>
      </c>
      <c r="P35" s="99">
        <v>132</v>
      </c>
      <c r="Q35" s="99">
        <v>132</v>
      </c>
      <c r="R35" s="99">
        <v>163</v>
      </c>
      <c r="S35" s="99">
        <v>279</v>
      </c>
      <c r="T35" s="99">
        <v>300</v>
      </c>
      <c r="U35" s="99">
        <v>302</v>
      </c>
      <c r="V35" s="99">
        <v>349</v>
      </c>
      <c r="W35" s="99">
        <v>366</v>
      </c>
      <c r="X35" s="99">
        <v>376</v>
      </c>
      <c r="Y35" s="99">
        <v>401</v>
      </c>
      <c r="Z35" s="100"/>
      <c r="AA35" s="79">
        <f t="shared" si="5"/>
        <v>6906</v>
      </c>
    </row>
    <row r="36" spans="1:27" ht="24.95" customHeight="1" x14ac:dyDescent="0.2">
      <c r="A36" s="97" t="s">
        <v>29</v>
      </c>
      <c r="B36" s="98">
        <v>25</v>
      </c>
      <c r="C36" s="99">
        <v>362.1</v>
      </c>
      <c r="D36" s="99">
        <v>384.9</v>
      </c>
      <c r="E36" s="99">
        <v>589.79999999999995</v>
      </c>
      <c r="F36" s="99">
        <v>670</v>
      </c>
      <c r="G36" s="99">
        <v>670</v>
      </c>
      <c r="H36" s="99">
        <v>670</v>
      </c>
      <c r="I36" s="99">
        <v>670</v>
      </c>
      <c r="J36" s="99">
        <v>25</v>
      </c>
      <c r="K36" s="99">
        <v>25</v>
      </c>
      <c r="L36" s="99">
        <v>25</v>
      </c>
      <c r="M36" s="99">
        <v>159</v>
      </c>
      <c r="N36" s="99">
        <v>122.1</v>
      </c>
      <c r="O36" s="99">
        <v>48.8</v>
      </c>
      <c r="P36" s="99">
        <v>25</v>
      </c>
      <c r="Q36" s="99">
        <v>179.5</v>
      </c>
      <c r="R36" s="99">
        <v>150.30000000000001</v>
      </c>
      <c r="S36" s="99">
        <v>25</v>
      </c>
      <c r="T36" s="99">
        <v>25</v>
      </c>
      <c r="U36" s="99">
        <v>25</v>
      </c>
      <c r="V36" s="99">
        <v>39.5</v>
      </c>
      <c r="W36" s="99">
        <v>25</v>
      </c>
      <c r="X36" s="99">
        <v>25</v>
      </c>
      <c r="Y36" s="99">
        <v>25</v>
      </c>
      <c r="Z36" s="100"/>
      <c r="AA36" s="79">
        <f t="shared" si="5"/>
        <v>4991.0000000000009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342.9</v>
      </c>
      <c r="V38" s="99"/>
      <c r="W38" s="99">
        <v>352.1</v>
      </c>
      <c r="X38" s="99">
        <v>500</v>
      </c>
      <c r="Y38" s="99">
        <v>500</v>
      </c>
      <c r="Z38" s="100"/>
      <c r="AA38" s="79">
        <f t="shared" si="5"/>
        <v>7195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844</v>
      </c>
      <c r="C39" s="88">
        <f t="shared" si="6"/>
        <v>1235.0999999999999</v>
      </c>
      <c r="D39" s="88">
        <f t="shared" si="6"/>
        <v>1257.9000000000001</v>
      </c>
      <c r="E39" s="88">
        <f t="shared" si="6"/>
        <v>1422.8</v>
      </c>
      <c r="F39" s="88">
        <f t="shared" si="6"/>
        <v>1543</v>
      </c>
      <c r="G39" s="88">
        <f t="shared" si="6"/>
        <v>1543</v>
      </c>
      <c r="H39" s="88">
        <f t="shared" si="6"/>
        <v>1342</v>
      </c>
      <c r="I39" s="88">
        <f t="shared" si="6"/>
        <v>1219</v>
      </c>
      <c r="J39" s="88">
        <f t="shared" si="6"/>
        <v>917</v>
      </c>
      <c r="K39" s="88">
        <f t="shared" si="6"/>
        <v>763</v>
      </c>
      <c r="L39" s="88">
        <f t="shared" si="6"/>
        <v>764</v>
      </c>
      <c r="M39" s="88">
        <f t="shared" si="6"/>
        <v>887</v>
      </c>
      <c r="N39" s="88">
        <f t="shared" si="6"/>
        <v>856.1</v>
      </c>
      <c r="O39" s="88">
        <f t="shared" si="6"/>
        <v>784.8</v>
      </c>
      <c r="P39" s="88">
        <f t="shared" si="6"/>
        <v>763</v>
      </c>
      <c r="Q39" s="88">
        <f t="shared" si="6"/>
        <v>917.5</v>
      </c>
      <c r="R39" s="88">
        <f t="shared" si="6"/>
        <v>923.3</v>
      </c>
      <c r="S39" s="88">
        <f t="shared" si="6"/>
        <v>954</v>
      </c>
      <c r="T39" s="88">
        <f t="shared" si="6"/>
        <v>1043</v>
      </c>
      <c r="U39" s="88">
        <f t="shared" si="6"/>
        <v>895.9</v>
      </c>
      <c r="V39" s="88">
        <f t="shared" si="6"/>
        <v>622.5</v>
      </c>
      <c r="W39" s="88">
        <f t="shared" si="6"/>
        <v>928.1</v>
      </c>
      <c r="X39" s="88">
        <f t="shared" si="6"/>
        <v>1200</v>
      </c>
      <c r="Y39" s="88">
        <f t="shared" si="6"/>
        <v>1263</v>
      </c>
      <c r="Z39" s="89" t="str">
        <f t="shared" si="6"/>
        <v/>
      </c>
      <c r="AA39" s="90">
        <f t="shared" si="5"/>
        <v>24888.999999999996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337.1</v>
      </c>
      <c r="D44" s="99">
        <v>359.9</v>
      </c>
      <c r="E44" s="99">
        <v>564.79999999999995</v>
      </c>
      <c r="F44" s="99">
        <v>645</v>
      </c>
      <c r="G44" s="99">
        <v>645</v>
      </c>
      <c r="H44" s="99">
        <v>645</v>
      </c>
      <c r="I44" s="99">
        <v>645</v>
      </c>
      <c r="J44" s="99"/>
      <c r="K44" s="99"/>
      <c r="L44" s="99"/>
      <c r="M44" s="99">
        <v>134</v>
      </c>
      <c r="N44" s="99">
        <v>97.1</v>
      </c>
      <c r="O44" s="99">
        <v>23.8</v>
      </c>
      <c r="P44" s="99"/>
      <c r="Q44" s="99">
        <v>154.5</v>
      </c>
      <c r="R44" s="99">
        <v>125.3</v>
      </c>
      <c r="S44" s="99"/>
      <c r="T44" s="99"/>
      <c r="U44" s="99"/>
      <c r="V44" s="99">
        <v>14.5</v>
      </c>
      <c r="W44" s="99"/>
      <c r="X44" s="99"/>
      <c r="Y44" s="99"/>
      <c r="Z44" s="100"/>
      <c r="AA44" s="79">
        <f t="shared" si="7"/>
        <v>4391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342.9</v>
      </c>
      <c r="V46" s="99"/>
      <c r="W46" s="99">
        <v>352.1</v>
      </c>
      <c r="X46" s="99">
        <v>500</v>
      </c>
      <c r="Y46" s="99">
        <v>500</v>
      </c>
      <c r="Z46" s="100"/>
      <c r="AA46" s="79">
        <f t="shared" si="7"/>
        <v>7195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337.1</v>
      </c>
      <c r="D48" s="88">
        <f t="shared" si="8"/>
        <v>359.9</v>
      </c>
      <c r="E48" s="88">
        <f t="shared" si="8"/>
        <v>564.79999999999995</v>
      </c>
      <c r="F48" s="88">
        <f t="shared" si="8"/>
        <v>645</v>
      </c>
      <c r="G48" s="88">
        <f t="shared" si="8"/>
        <v>645</v>
      </c>
      <c r="H48" s="88">
        <f t="shared" si="8"/>
        <v>645</v>
      </c>
      <c r="I48" s="88">
        <f t="shared" si="8"/>
        <v>645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634</v>
      </c>
      <c r="N48" s="88">
        <f t="shared" si="8"/>
        <v>597.1</v>
      </c>
      <c r="O48" s="88">
        <f t="shared" si="8"/>
        <v>523.79999999999995</v>
      </c>
      <c r="P48" s="88">
        <f t="shared" si="8"/>
        <v>500</v>
      </c>
      <c r="Q48" s="88">
        <f t="shared" si="8"/>
        <v>654.5</v>
      </c>
      <c r="R48" s="88">
        <f t="shared" si="8"/>
        <v>625.29999999999995</v>
      </c>
      <c r="S48" s="88">
        <f t="shared" si="8"/>
        <v>500</v>
      </c>
      <c r="T48" s="88">
        <f t="shared" si="8"/>
        <v>500</v>
      </c>
      <c r="U48" s="88">
        <f t="shared" si="8"/>
        <v>342.9</v>
      </c>
      <c r="V48" s="88">
        <f t="shared" si="8"/>
        <v>14.5</v>
      </c>
      <c r="W48" s="88">
        <f t="shared" si="8"/>
        <v>352.1</v>
      </c>
      <c r="X48" s="88">
        <f t="shared" si="8"/>
        <v>500</v>
      </c>
      <c r="Y48" s="88">
        <f t="shared" si="8"/>
        <v>500</v>
      </c>
      <c r="Z48" s="89" t="str">
        <f t="shared" si="8"/>
        <v/>
      </c>
      <c r="AA48" s="90">
        <f t="shared" si="7"/>
        <v>11586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4753.8580000000002</v>
      </c>
      <c r="C51" s="88">
        <f t="shared" si="10"/>
        <v>4722.1290000000008</v>
      </c>
      <c r="D51" s="88">
        <f t="shared" si="10"/>
        <v>4654.4850000000006</v>
      </c>
      <c r="E51" s="88">
        <f t="shared" si="10"/>
        <v>4673.3530000000001</v>
      </c>
      <c r="F51" s="88">
        <f t="shared" si="10"/>
        <v>4672.9009999999998</v>
      </c>
      <c r="G51" s="88">
        <f t="shared" si="10"/>
        <v>4943.6489999999994</v>
      </c>
      <c r="H51" s="88">
        <f t="shared" si="10"/>
        <v>5006.3859999999995</v>
      </c>
      <c r="I51" s="88">
        <f t="shared" si="10"/>
        <v>5776.68</v>
      </c>
      <c r="J51" s="88">
        <f t="shared" si="10"/>
        <v>6230.9340000000002</v>
      </c>
      <c r="K51" s="88">
        <f t="shared" si="10"/>
        <v>6581.2440000000006</v>
      </c>
      <c r="L51" s="88">
        <f t="shared" si="10"/>
        <v>6696.929000000001</v>
      </c>
      <c r="M51" s="88">
        <f t="shared" si="10"/>
        <v>6798.5350000000008</v>
      </c>
      <c r="N51" s="88">
        <f t="shared" si="10"/>
        <v>6788.5170000000016</v>
      </c>
      <c r="O51" s="88">
        <f t="shared" si="10"/>
        <v>6571.2040000000006</v>
      </c>
      <c r="P51" s="88">
        <f t="shared" si="10"/>
        <v>6251.4279999999999</v>
      </c>
      <c r="Q51" s="88">
        <f t="shared" si="10"/>
        <v>5958.139000000001</v>
      </c>
      <c r="R51" s="88">
        <f t="shared" si="10"/>
        <v>5758.5730000000003</v>
      </c>
      <c r="S51" s="88">
        <f t="shared" si="10"/>
        <v>5905.5889999999999</v>
      </c>
      <c r="T51" s="88">
        <f t="shared" si="10"/>
        <v>5976.1079999999993</v>
      </c>
      <c r="U51" s="88">
        <f t="shared" si="10"/>
        <v>6653.567</v>
      </c>
      <c r="V51" s="88">
        <f t="shared" si="10"/>
        <v>5772.8379999999997</v>
      </c>
      <c r="W51" s="88">
        <f t="shared" si="10"/>
        <v>5809.7900000000009</v>
      </c>
      <c r="X51" s="88">
        <f t="shared" si="10"/>
        <v>5487.1979999999994</v>
      </c>
      <c r="Y51" s="88">
        <f t="shared" si="10"/>
        <v>4974.076</v>
      </c>
      <c r="Z51" s="89" t="str">
        <f t="shared" si="10"/>
        <v/>
      </c>
      <c r="AA51" s="105">
        <f>SUM(B51:Z51)</f>
        <v>137418.10999999999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4753.898000000001</v>
      </c>
      <c r="C4" s="18">
        <v>4722.1109999999999</v>
      </c>
      <c r="D4" s="18">
        <v>4654.5220000000008</v>
      </c>
      <c r="E4" s="18">
        <v>4673.3430000000026</v>
      </c>
      <c r="F4" s="18">
        <v>4672.8650000000007</v>
      </c>
      <c r="G4" s="18">
        <v>4943.6980000000012</v>
      </c>
      <c r="H4" s="18">
        <v>5006.3729999999987</v>
      </c>
      <c r="I4" s="18">
        <v>5776.6440000000011</v>
      </c>
      <c r="J4" s="18">
        <v>6230.9389999999994</v>
      </c>
      <c r="K4" s="18">
        <v>6581.2849999999989</v>
      </c>
      <c r="L4" s="18">
        <v>6696.938000000001</v>
      </c>
      <c r="M4" s="18">
        <v>6798.5729999999985</v>
      </c>
      <c r="N4" s="18">
        <v>6788.4749999999995</v>
      </c>
      <c r="O4" s="18">
        <v>6571.2359999999999</v>
      </c>
      <c r="P4" s="18">
        <v>6251.4160000000002</v>
      </c>
      <c r="Q4" s="18">
        <v>5958.1089999999995</v>
      </c>
      <c r="R4" s="18">
        <v>5758.527</v>
      </c>
      <c r="S4" s="18">
        <v>5905.5539999999992</v>
      </c>
      <c r="T4" s="18">
        <v>5976.0730000000003</v>
      </c>
      <c r="U4" s="18">
        <v>6653.561999999999</v>
      </c>
      <c r="V4" s="18">
        <v>5772.8909999999996</v>
      </c>
      <c r="W4" s="18">
        <v>5809.83</v>
      </c>
      <c r="X4" s="18">
        <v>5487.1520000000019</v>
      </c>
      <c r="Y4" s="18">
        <v>4974.1149999999998</v>
      </c>
      <c r="Z4" s="19"/>
      <c r="AA4" s="20">
        <f>SUM(B4:Z4)</f>
        <v>137418.12900000002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306.42</v>
      </c>
      <c r="C7" s="28">
        <v>275.77999999999997</v>
      </c>
      <c r="D7" s="28">
        <v>245.94</v>
      </c>
      <c r="E7" s="28">
        <v>242.99</v>
      </c>
      <c r="F7" s="28">
        <v>273.77</v>
      </c>
      <c r="G7" s="28">
        <v>307.13</v>
      </c>
      <c r="H7" s="28">
        <v>383.17</v>
      </c>
      <c r="I7" s="28">
        <v>472.63</v>
      </c>
      <c r="J7" s="28">
        <v>500.39</v>
      </c>
      <c r="K7" s="28">
        <v>429.31</v>
      </c>
      <c r="L7" s="28">
        <v>383.51</v>
      </c>
      <c r="M7" s="28">
        <v>242.99</v>
      </c>
      <c r="N7" s="28">
        <v>158.29</v>
      </c>
      <c r="O7" s="28">
        <v>167.87</v>
      </c>
      <c r="P7" s="28">
        <v>242.99</v>
      </c>
      <c r="Q7" s="28">
        <v>359.79</v>
      </c>
      <c r="R7" s="28">
        <v>384.98</v>
      </c>
      <c r="S7" s="28">
        <v>435.59</v>
      </c>
      <c r="T7" s="28">
        <v>510.73</v>
      </c>
      <c r="U7" s="28">
        <v>621</v>
      </c>
      <c r="V7" s="28">
        <v>510</v>
      </c>
      <c r="W7" s="28">
        <v>419.99</v>
      </c>
      <c r="X7" s="28">
        <v>372.61</v>
      </c>
      <c r="Y7" s="28">
        <v>361.8</v>
      </c>
      <c r="Z7" s="29"/>
      <c r="AA7" s="30">
        <f>IF(SUM(B7:Z7)&lt;&gt;0,AVERAGEIF(B7:Z7,"&lt;&gt;"""),"")</f>
        <v>358.73624999999993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904.24099999999999</v>
      </c>
      <c r="C19" s="72">
        <v>915.22900000000004</v>
      </c>
      <c r="D19" s="72">
        <v>898.23699999999997</v>
      </c>
      <c r="E19" s="72">
        <v>898.23</v>
      </c>
      <c r="F19" s="72">
        <v>905.22799999999995</v>
      </c>
      <c r="G19" s="72">
        <v>919.23799999999994</v>
      </c>
      <c r="H19" s="72">
        <v>925.23299999999995</v>
      </c>
      <c r="I19" s="72">
        <v>943.15300000000002</v>
      </c>
      <c r="J19" s="72">
        <v>928.20299999999997</v>
      </c>
      <c r="K19" s="72">
        <v>911.17499999999995</v>
      </c>
      <c r="L19" s="72">
        <v>890.42899999999997</v>
      </c>
      <c r="M19" s="72">
        <v>859.41300000000001</v>
      </c>
      <c r="N19" s="72">
        <v>853.399</v>
      </c>
      <c r="O19" s="72">
        <v>817.36899999999991</v>
      </c>
      <c r="P19" s="72">
        <v>787.33699999999999</v>
      </c>
      <c r="Q19" s="72">
        <v>793.32500000000005</v>
      </c>
      <c r="R19" s="72">
        <v>782.05600000000004</v>
      </c>
      <c r="S19" s="72">
        <v>771.08100000000002</v>
      </c>
      <c r="T19" s="72">
        <v>771.149</v>
      </c>
      <c r="U19" s="72">
        <v>770.16499999999996</v>
      </c>
      <c r="V19" s="72">
        <v>772.14200000000005</v>
      </c>
      <c r="W19" s="72">
        <v>755.11300000000006</v>
      </c>
      <c r="X19" s="72">
        <v>902.11500000000001</v>
      </c>
      <c r="Y19" s="72">
        <v>900.12300000000005</v>
      </c>
      <c r="Z19" s="73"/>
      <c r="AA19" s="74">
        <f t="shared" ref="AA19:AA24" si="2">SUM(B19:Z19)</f>
        <v>20573.383000000005</v>
      </c>
    </row>
    <row r="20" spans="1:27" ht="24.95" customHeight="1" x14ac:dyDescent="0.2">
      <c r="A20" s="75" t="s">
        <v>15</v>
      </c>
      <c r="B20" s="76">
        <v>889.10600000000022</v>
      </c>
      <c r="C20" s="77">
        <v>888.63</v>
      </c>
      <c r="D20" s="77">
        <v>882.91999999999985</v>
      </c>
      <c r="E20" s="77">
        <v>900.92100000000016</v>
      </c>
      <c r="F20" s="77">
        <v>953.79100000000017</v>
      </c>
      <c r="G20" s="77">
        <v>1075.8530000000001</v>
      </c>
      <c r="H20" s="77">
        <v>1240.412</v>
      </c>
      <c r="I20" s="77">
        <v>1321.18</v>
      </c>
      <c r="J20" s="77">
        <v>1391.1760000000004</v>
      </c>
      <c r="K20" s="77">
        <v>1455.2790000000002</v>
      </c>
      <c r="L20" s="77">
        <v>1387.8490000000002</v>
      </c>
      <c r="M20" s="77">
        <v>1420.8859999999997</v>
      </c>
      <c r="N20" s="77">
        <v>1421.575</v>
      </c>
      <c r="O20" s="77">
        <v>1371.4090000000001</v>
      </c>
      <c r="P20" s="77">
        <v>1295.2830000000001</v>
      </c>
      <c r="Q20" s="77">
        <v>1216.5520000000001</v>
      </c>
      <c r="R20" s="77">
        <v>1219.9079999999999</v>
      </c>
      <c r="S20" s="77">
        <v>1177.5010000000002</v>
      </c>
      <c r="T20" s="77">
        <v>1188.9649999999999</v>
      </c>
      <c r="U20" s="77">
        <v>1181.365</v>
      </c>
      <c r="V20" s="77">
        <v>1066.1919999999998</v>
      </c>
      <c r="W20" s="77">
        <v>990.05499999999984</v>
      </c>
      <c r="X20" s="77">
        <v>900.14999999999986</v>
      </c>
      <c r="Y20" s="77">
        <v>881.51199999999983</v>
      </c>
      <c r="Z20" s="78"/>
      <c r="AA20" s="79">
        <f t="shared" si="2"/>
        <v>27718.470000000005</v>
      </c>
    </row>
    <row r="21" spans="1:27" ht="24.95" customHeight="1" x14ac:dyDescent="0.2">
      <c r="A21" s="75" t="s">
        <v>16</v>
      </c>
      <c r="B21" s="80">
        <v>1978.251</v>
      </c>
      <c r="C21" s="81">
        <v>1872.7519999999997</v>
      </c>
      <c r="D21" s="81">
        <v>1822.3649999999998</v>
      </c>
      <c r="E21" s="81">
        <v>1817.1919999999998</v>
      </c>
      <c r="F21" s="81">
        <v>1870.846</v>
      </c>
      <c r="G21" s="81">
        <v>2006.5069999999998</v>
      </c>
      <c r="H21" s="81">
        <v>2232.4279999999999</v>
      </c>
      <c r="I21" s="81">
        <v>2524.5110000000004</v>
      </c>
      <c r="J21" s="81">
        <v>2839.06</v>
      </c>
      <c r="K21" s="81">
        <v>3068.7309999999998</v>
      </c>
      <c r="L21" s="81">
        <v>3137.96</v>
      </c>
      <c r="M21" s="81">
        <v>3259.2739999999999</v>
      </c>
      <c r="N21" s="81">
        <v>3287.5010000000002</v>
      </c>
      <c r="O21" s="81">
        <v>3145.5429999999997</v>
      </c>
      <c r="P21" s="81">
        <v>2966.7960000000003</v>
      </c>
      <c r="Q21" s="81">
        <v>2854.7319999999995</v>
      </c>
      <c r="R21" s="81">
        <v>2887.0630000000001</v>
      </c>
      <c r="S21" s="81">
        <v>2944.8719999999998</v>
      </c>
      <c r="T21" s="81">
        <v>3200.7589999999996</v>
      </c>
      <c r="U21" s="81">
        <v>3408.0319999999997</v>
      </c>
      <c r="V21" s="81">
        <v>3223.0569999999993</v>
      </c>
      <c r="W21" s="81">
        <v>2887.7620000000002</v>
      </c>
      <c r="X21" s="81">
        <v>2527.5870000000004</v>
      </c>
      <c r="Y21" s="81">
        <v>2233.58</v>
      </c>
      <c r="Z21" s="78"/>
      <c r="AA21" s="79">
        <f t="shared" si="2"/>
        <v>63997.161000000007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127.5</v>
      </c>
      <c r="C23" s="77">
        <v>124.5</v>
      </c>
      <c r="D23" s="77">
        <v>134</v>
      </c>
      <c r="E23" s="77">
        <v>141</v>
      </c>
      <c r="F23" s="77">
        <v>139</v>
      </c>
      <c r="G23" s="77">
        <v>142.5</v>
      </c>
      <c r="H23" s="77">
        <v>139.5</v>
      </c>
      <c r="I23" s="77">
        <v>152.5</v>
      </c>
      <c r="J23" s="77">
        <v>175.5</v>
      </c>
      <c r="K23" s="77">
        <v>176</v>
      </c>
      <c r="L23" s="77">
        <v>184.5</v>
      </c>
      <c r="M23" s="77">
        <v>177</v>
      </c>
      <c r="N23" s="77">
        <v>126</v>
      </c>
      <c r="O23" s="77">
        <v>128</v>
      </c>
      <c r="P23" s="77">
        <v>119</v>
      </c>
      <c r="Q23" s="77">
        <v>110.5</v>
      </c>
      <c r="R23" s="77">
        <v>120.5</v>
      </c>
      <c r="S23" s="77">
        <v>128.5</v>
      </c>
      <c r="T23" s="77">
        <v>127.5</v>
      </c>
      <c r="U23" s="77">
        <v>130</v>
      </c>
      <c r="V23" s="77">
        <v>142.5</v>
      </c>
      <c r="W23" s="77">
        <v>138.5</v>
      </c>
      <c r="X23" s="77">
        <v>128</v>
      </c>
      <c r="Y23" s="77">
        <v>125</v>
      </c>
      <c r="Z23" s="77"/>
      <c r="AA23" s="79">
        <f t="shared" si="2"/>
        <v>3337.5</v>
      </c>
    </row>
    <row r="24" spans="1:27" ht="24.95" customHeight="1" x14ac:dyDescent="0.2">
      <c r="A24" s="85" t="s">
        <v>19</v>
      </c>
      <c r="B24" s="77">
        <v>282.99999999999994</v>
      </c>
      <c r="C24" s="77">
        <v>273.00000000000006</v>
      </c>
      <c r="D24" s="77">
        <v>269.00000000000006</v>
      </c>
      <c r="E24" s="77">
        <v>268.00000000000006</v>
      </c>
      <c r="F24" s="77">
        <v>276</v>
      </c>
      <c r="G24" s="77">
        <v>303</v>
      </c>
      <c r="H24" s="77">
        <v>345</v>
      </c>
      <c r="I24" s="77">
        <v>404</v>
      </c>
      <c r="J24" s="77">
        <v>449.99999999999994</v>
      </c>
      <c r="K24" s="77">
        <v>466</v>
      </c>
      <c r="L24" s="77">
        <v>474</v>
      </c>
      <c r="M24" s="77">
        <v>481</v>
      </c>
      <c r="N24" s="77">
        <v>481</v>
      </c>
      <c r="O24" s="77">
        <v>465</v>
      </c>
      <c r="P24" s="77">
        <v>442.99999999999994</v>
      </c>
      <c r="Q24" s="77">
        <v>430</v>
      </c>
      <c r="R24" s="77">
        <v>439</v>
      </c>
      <c r="S24" s="77">
        <v>446.99999999999989</v>
      </c>
      <c r="T24" s="77">
        <v>465</v>
      </c>
      <c r="U24" s="77">
        <v>473</v>
      </c>
      <c r="V24" s="77">
        <v>433</v>
      </c>
      <c r="W24" s="77">
        <v>389.00000000000006</v>
      </c>
      <c r="X24" s="77">
        <v>354.00000000000006</v>
      </c>
      <c r="Y24" s="77">
        <v>314.00000000000006</v>
      </c>
      <c r="Z24" s="77"/>
      <c r="AA24" s="79">
        <f t="shared" si="2"/>
        <v>9425</v>
      </c>
    </row>
    <row r="25" spans="1:27" ht="30" customHeight="1" thickBot="1" x14ac:dyDescent="0.25">
      <c r="A25" s="86" t="s">
        <v>20</v>
      </c>
      <c r="B25" s="87">
        <f t="shared" ref="B25:AA25" si="3">SUM(B19:B24)</f>
        <v>4182.098</v>
      </c>
      <c r="C25" s="88">
        <f t="shared" si="3"/>
        <v>4199.1109999999999</v>
      </c>
      <c r="D25" s="88">
        <f t="shared" si="3"/>
        <v>4131.5219999999999</v>
      </c>
      <c r="E25" s="88">
        <f t="shared" si="3"/>
        <v>4150.3429999999998</v>
      </c>
      <c r="F25" s="88">
        <f t="shared" si="3"/>
        <v>4269.8649999999998</v>
      </c>
      <c r="G25" s="88">
        <f t="shared" si="3"/>
        <v>4447.098</v>
      </c>
      <c r="H25" s="88">
        <f t="shared" si="3"/>
        <v>4882.5730000000003</v>
      </c>
      <c r="I25" s="88">
        <f t="shared" si="3"/>
        <v>5345.344000000001</v>
      </c>
      <c r="J25" s="88">
        <f t="shared" si="3"/>
        <v>5783.9390000000003</v>
      </c>
      <c r="K25" s="88">
        <f t="shared" si="3"/>
        <v>6077.1849999999995</v>
      </c>
      <c r="L25" s="88">
        <f t="shared" si="3"/>
        <v>6074.7380000000003</v>
      </c>
      <c r="M25" s="88">
        <f t="shared" si="3"/>
        <v>6197.5730000000003</v>
      </c>
      <c r="N25" s="88">
        <f t="shared" si="3"/>
        <v>6169.4750000000004</v>
      </c>
      <c r="O25" s="88">
        <f t="shared" si="3"/>
        <v>5927.3209999999999</v>
      </c>
      <c r="P25" s="88">
        <f t="shared" si="3"/>
        <v>5611.4160000000002</v>
      </c>
      <c r="Q25" s="88">
        <f t="shared" si="3"/>
        <v>5405.1089999999995</v>
      </c>
      <c r="R25" s="88">
        <f t="shared" si="3"/>
        <v>5448.527</v>
      </c>
      <c r="S25" s="88">
        <f t="shared" si="3"/>
        <v>5468.9539999999997</v>
      </c>
      <c r="T25" s="88">
        <f t="shared" si="3"/>
        <v>5753.3729999999996</v>
      </c>
      <c r="U25" s="88">
        <f t="shared" si="3"/>
        <v>5962.5619999999999</v>
      </c>
      <c r="V25" s="88">
        <f t="shared" si="3"/>
        <v>5636.8909999999996</v>
      </c>
      <c r="W25" s="88">
        <f t="shared" si="3"/>
        <v>5160.43</v>
      </c>
      <c r="X25" s="88">
        <f t="shared" si="3"/>
        <v>4811.8520000000008</v>
      </c>
      <c r="Y25" s="88">
        <f t="shared" si="3"/>
        <v>4454.2150000000001</v>
      </c>
      <c r="Z25" s="89">
        <f t="shared" si="3"/>
        <v>0</v>
      </c>
      <c r="AA25" s="90">
        <f t="shared" si="3"/>
        <v>125551.51400000002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433.5</v>
      </c>
      <c r="C28" s="72">
        <v>420.5</v>
      </c>
      <c r="D28" s="72">
        <v>426</v>
      </c>
      <c r="E28" s="72">
        <v>432</v>
      </c>
      <c r="F28" s="72">
        <v>438</v>
      </c>
      <c r="G28" s="72">
        <v>468.5</v>
      </c>
      <c r="H28" s="72">
        <v>510.5</v>
      </c>
      <c r="I28" s="72">
        <v>584.5</v>
      </c>
      <c r="J28" s="72">
        <v>653.5</v>
      </c>
      <c r="K28" s="72">
        <v>686</v>
      </c>
      <c r="L28" s="72">
        <v>702.5</v>
      </c>
      <c r="M28" s="72">
        <v>702</v>
      </c>
      <c r="N28" s="72">
        <v>655</v>
      </c>
      <c r="O28" s="72">
        <v>641</v>
      </c>
      <c r="P28" s="72">
        <v>610</v>
      </c>
      <c r="Q28" s="72">
        <v>588.5</v>
      </c>
      <c r="R28" s="72">
        <v>587.5</v>
      </c>
      <c r="S28" s="72">
        <v>603.5</v>
      </c>
      <c r="T28" s="72">
        <v>620.5</v>
      </c>
      <c r="U28" s="72">
        <v>631</v>
      </c>
      <c r="V28" s="72">
        <v>603.5</v>
      </c>
      <c r="W28" s="72">
        <v>555.5</v>
      </c>
      <c r="X28" s="72">
        <v>508</v>
      </c>
      <c r="Y28" s="72">
        <v>462</v>
      </c>
      <c r="Z28" s="73"/>
      <c r="AA28" s="74">
        <f>SUM(B28:Z28)</f>
        <v>13523.5</v>
      </c>
    </row>
    <row r="29" spans="1:27" ht="24.95" customHeight="1" x14ac:dyDescent="0.2">
      <c r="A29" s="75" t="s">
        <v>23</v>
      </c>
      <c r="B29" s="76">
        <v>3771.598</v>
      </c>
      <c r="C29" s="77">
        <v>3801.6109999999999</v>
      </c>
      <c r="D29" s="77">
        <v>3728.5219999999999</v>
      </c>
      <c r="E29" s="77">
        <v>3741.3429999999998</v>
      </c>
      <c r="F29" s="77">
        <v>3854.8649999999998</v>
      </c>
      <c r="G29" s="77">
        <v>4001.598</v>
      </c>
      <c r="H29" s="77">
        <v>4492.0730000000003</v>
      </c>
      <c r="I29" s="77">
        <v>4902.8440000000001</v>
      </c>
      <c r="J29" s="77">
        <v>5444.4390000000003</v>
      </c>
      <c r="K29" s="77">
        <v>5857.1850000000004</v>
      </c>
      <c r="L29" s="77">
        <v>5891.2380000000003</v>
      </c>
      <c r="M29" s="77">
        <v>6096.5730000000003</v>
      </c>
      <c r="N29" s="77">
        <v>6133.4750000000004</v>
      </c>
      <c r="O29" s="77">
        <v>5930.2359999999999</v>
      </c>
      <c r="P29" s="77">
        <v>5558.4160000000002</v>
      </c>
      <c r="Q29" s="77">
        <v>5369.6090000000004</v>
      </c>
      <c r="R29" s="77">
        <v>5171.027</v>
      </c>
      <c r="S29" s="77">
        <v>4914.4539999999997</v>
      </c>
      <c r="T29" s="77">
        <v>5180.8729999999996</v>
      </c>
      <c r="U29" s="77">
        <v>5379.5619999999999</v>
      </c>
      <c r="V29" s="77">
        <v>5096.3909999999996</v>
      </c>
      <c r="W29" s="77">
        <v>4663.93</v>
      </c>
      <c r="X29" s="77">
        <v>4343.8519999999999</v>
      </c>
      <c r="Y29" s="77">
        <v>4015.2150000000001</v>
      </c>
      <c r="Z29" s="78"/>
      <c r="AA29" s="79">
        <f>SUM(B29:Z29)</f>
        <v>117340.92899999999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4205.098</v>
      </c>
      <c r="C31" s="62">
        <f t="shared" si="4"/>
        <v>4222.1109999999999</v>
      </c>
      <c r="D31" s="62">
        <f t="shared" si="4"/>
        <v>4154.5219999999999</v>
      </c>
      <c r="E31" s="62">
        <f t="shared" si="4"/>
        <v>4173.3429999999998</v>
      </c>
      <c r="F31" s="62">
        <f t="shared" si="4"/>
        <v>4292.8649999999998</v>
      </c>
      <c r="G31" s="62">
        <f t="shared" si="4"/>
        <v>4470.098</v>
      </c>
      <c r="H31" s="62">
        <f t="shared" si="4"/>
        <v>5002.5730000000003</v>
      </c>
      <c r="I31" s="62">
        <f t="shared" si="4"/>
        <v>5487.3440000000001</v>
      </c>
      <c r="J31" s="62">
        <f t="shared" si="4"/>
        <v>6097.9390000000003</v>
      </c>
      <c r="K31" s="62">
        <f t="shared" si="4"/>
        <v>6543.1850000000004</v>
      </c>
      <c r="L31" s="62">
        <f t="shared" si="4"/>
        <v>6593.7380000000003</v>
      </c>
      <c r="M31" s="62">
        <f t="shared" si="4"/>
        <v>6798.5730000000003</v>
      </c>
      <c r="N31" s="62">
        <f t="shared" si="4"/>
        <v>6788.4750000000004</v>
      </c>
      <c r="O31" s="62">
        <f t="shared" si="4"/>
        <v>6571.2359999999999</v>
      </c>
      <c r="P31" s="62">
        <f t="shared" si="4"/>
        <v>6168.4160000000002</v>
      </c>
      <c r="Q31" s="62">
        <f t="shared" si="4"/>
        <v>5958.1090000000004</v>
      </c>
      <c r="R31" s="62">
        <f t="shared" si="4"/>
        <v>5758.527</v>
      </c>
      <c r="S31" s="62">
        <f t="shared" si="4"/>
        <v>5517.9539999999997</v>
      </c>
      <c r="T31" s="62">
        <f t="shared" si="4"/>
        <v>5801.3729999999996</v>
      </c>
      <c r="U31" s="62">
        <f t="shared" si="4"/>
        <v>6010.5619999999999</v>
      </c>
      <c r="V31" s="62">
        <f t="shared" si="4"/>
        <v>5699.8909999999996</v>
      </c>
      <c r="W31" s="62">
        <f t="shared" si="4"/>
        <v>5219.43</v>
      </c>
      <c r="X31" s="62">
        <f t="shared" si="4"/>
        <v>4851.8519999999999</v>
      </c>
      <c r="Y31" s="62">
        <f t="shared" si="4"/>
        <v>4477.2150000000001</v>
      </c>
      <c r="Z31" s="63">
        <f t="shared" si="4"/>
        <v>0</v>
      </c>
      <c r="AA31" s="64">
        <f t="shared" si="4"/>
        <v>130864.42899999999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</v>
      </c>
      <c r="C34" s="95">
        <v>12</v>
      </c>
      <c r="D34" s="95">
        <v>12</v>
      </c>
      <c r="E34" s="95">
        <v>12</v>
      </c>
      <c r="F34" s="95">
        <v>12</v>
      </c>
      <c r="G34" s="95">
        <v>12</v>
      </c>
      <c r="H34" s="95">
        <v>67</v>
      </c>
      <c r="I34" s="95">
        <v>87</v>
      </c>
      <c r="J34" s="95">
        <v>170</v>
      </c>
      <c r="K34" s="95">
        <v>252</v>
      </c>
      <c r="L34" s="95">
        <v>300</v>
      </c>
      <c r="M34" s="95">
        <v>345</v>
      </c>
      <c r="N34" s="95">
        <v>342</v>
      </c>
      <c r="O34" s="95">
        <v>341</v>
      </c>
      <c r="P34" s="95">
        <v>312</v>
      </c>
      <c r="Q34" s="95">
        <v>321</v>
      </c>
      <c r="R34" s="95">
        <v>164</v>
      </c>
      <c r="S34" s="95">
        <v>19</v>
      </c>
      <c r="T34" s="95">
        <v>18</v>
      </c>
      <c r="U34" s="95">
        <v>18</v>
      </c>
      <c r="V34" s="95">
        <v>33</v>
      </c>
      <c r="W34" s="95">
        <v>29</v>
      </c>
      <c r="X34" s="95">
        <v>12</v>
      </c>
      <c r="Y34" s="95">
        <v>12</v>
      </c>
      <c r="Z34" s="96"/>
      <c r="AA34" s="74">
        <f t="shared" ref="AA34:AA39" si="5">SUM(B34:Z34)</f>
        <v>2914</v>
      </c>
    </row>
    <row r="35" spans="1:27" ht="24.95" customHeight="1" x14ac:dyDescent="0.2">
      <c r="A35" s="97" t="s">
        <v>41</v>
      </c>
      <c r="B35" s="98">
        <v>11</v>
      </c>
      <c r="C35" s="99">
        <v>11</v>
      </c>
      <c r="D35" s="99">
        <v>11</v>
      </c>
      <c r="E35" s="99">
        <v>11</v>
      </c>
      <c r="F35" s="99">
        <v>11</v>
      </c>
      <c r="G35" s="99">
        <v>11</v>
      </c>
      <c r="H35" s="99">
        <v>53</v>
      </c>
      <c r="I35" s="99">
        <v>55</v>
      </c>
      <c r="J35" s="99">
        <v>144</v>
      </c>
      <c r="K35" s="99">
        <v>214</v>
      </c>
      <c r="L35" s="99">
        <v>219</v>
      </c>
      <c r="M35" s="99">
        <v>256</v>
      </c>
      <c r="N35" s="99">
        <v>247</v>
      </c>
      <c r="O35" s="99">
        <v>251</v>
      </c>
      <c r="P35" s="99">
        <v>245</v>
      </c>
      <c r="Q35" s="99">
        <v>232</v>
      </c>
      <c r="R35" s="99">
        <v>146</v>
      </c>
      <c r="S35" s="99">
        <v>30</v>
      </c>
      <c r="T35" s="99">
        <v>30</v>
      </c>
      <c r="U35" s="99">
        <v>30</v>
      </c>
      <c r="V35" s="99">
        <v>30</v>
      </c>
      <c r="W35" s="99">
        <v>30</v>
      </c>
      <c r="X35" s="99">
        <v>28</v>
      </c>
      <c r="Y35" s="99">
        <v>11</v>
      </c>
      <c r="Z35" s="100"/>
      <c r="AA35" s="79">
        <f t="shared" si="5"/>
        <v>2317</v>
      </c>
    </row>
    <row r="36" spans="1:27" ht="24.95" customHeight="1" x14ac:dyDescent="0.2">
      <c r="A36" s="97" t="s">
        <v>42</v>
      </c>
      <c r="B36" s="98">
        <v>48.8</v>
      </c>
      <c r="C36" s="99"/>
      <c r="D36" s="99"/>
      <c r="E36" s="99"/>
      <c r="F36" s="99"/>
      <c r="G36" s="99"/>
      <c r="H36" s="99"/>
      <c r="I36" s="99"/>
      <c r="J36" s="99">
        <v>133</v>
      </c>
      <c r="K36" s="99">
        <v>38.1</v>
      </c>
      <c r="L36" s="99">
        <v>103.2</v>
      </c>
      <c r="M36" s="99"/>
      <c r="N36" s="99"/>
      <c r="O36" s="99"/>
      <c r="P36" s="99">
        <v>83</v>
      </c>
      <c r="Q36" s="99"/>
      <c r="R36" s="99"/>
      <c r="S36" s="99">
        <v>387.6</v>
      </c>
      <c r="T36" s="99">
        <v>174.7</v>
      </c>
      <c r="U36" s="99">
        <v>643</v>
      </c>
      <c r="V36" s="99"/>
      <c r="W36" s="99">
        <v>590.4</v>
      </c>
      <c r="X36" s="99">
        <v>635.29999999999995</v>
      </c>
      <c r="Y36" s="99">
        <v>496.9</v>
      </c>
      <c r="Z36" s="100"/>
      <c r="AA36" s="79">
        <f t="shared" si="5"/>
        <v>3334.0000000000005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30</v>
      </c>
      <c r="O37" s="99">
        <v>51.914999999999999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81.914999999999992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380</v>
      </c>
      <c r="G38" s="99">
        <v>473.6</v>
      </c>
      <c r="H38" s="99">
        <v>3.8</v>
      </c>
      <c r="I38" s="99">
        <v>289.3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73</v>
      </c>
      <c r="W38" s="99"/>
      <c r="X38" s="99"/>
      <c r="Y38" s="99"/>
      <c r="Z38" s="100"/>
      <c r="AA38" s="79">
        <f t="shared" si="5"/>
        <v>3219.7000000000003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571.79999999999995</v>
      </c>
      <c r="C39" s="88">
        <f t="shared" si="6"/>
        <v>523</v>
      </c>
      <c r="D39" s="88">
        <f t="shared" si="6"/>
        <v>523</v>
      </c>
      <c r="E39" s="88">
        <f t="shared" si="6"/>
        <v>523</v>
      </c>
      <c r="F39" s="88">
        <f t="shared" si="6"/>
        <v>403</v>
      </c>
      <c r="G39" s="88">
        <f t="shared" si="6"/>
        <v>496.6</v>
      </c>
      <c r="H39" s="88">
        <f t="shared" si="6"/>
        <v>123.8</v>
      </c>
      <c r="I39" s="88">
        <f t="shared" si="6"/>
        <v>431.3</v>
      </c>
      <c r="J39" s="88">
        <f t="shared" si="6"/>
        <v>447</v>
      </c>
      <c r="K39" s="88">
        <f t="shared" si="6"/>
        <v>504.1</v>
      </c>
      <c r="L39" s="88">
        <f t="shared" si="6"/>
        <v>622.20000000000005</v>
      </c>
      <c r="M39" s="88">
        <f t="shared" si="6"/>
        <v>601</v>
      </c>
      <c r="N39" s="88">
        <f t="shared" si="6"/>
        <v>619</v>
      </c>
      <c r="O39" s="88">
        <f t="shared" si="6"/>
        <v>643.91499999999996</v>
      </c>
      <c r="P39" s="88">
        <f t="shared" si="6"/>
        <v>640</v>
      </c>
      <c r="Q39" s="88">
        <f t="shared" si="6"/>
        <v>553</v>
      </c>
      <c r="R39" s="88">
        <f t="shared" si="6"/>
        <v>310</v>
      </c>
      <c r="S39" s="88">
        <f t="shared" si="6"/>
        <v>436.6</v>
      </c>
      <c r="T39" s="88">
        <f t="shared" si="6"/>
        <v>222.7</v>
      </c>
      <c r="U39" s="88">
        <f t="shared" si="6"/>
        <v>691</v>
      </c>
      <c r="V39" s="88">
        <f t="shared" si="6"/>
        <v>136</v>
      </c>
      <c r="W39" s="88">
        <f t="shared" si="6"/>
        <v>649.4</v>
      </c>
      <c r="X39" s="88">
        <f t="shared" si="6"/>
        <v>675.3</v>
      </c>
      <c r="Y39" s="88">
        <f t="shared" si="6"/>
        <v>519.9</v>
      </c>
      <c r="Z39" s="89">
        <f t="shared" si="6"/>
        <v>0</v>
      </c>
      <c r="AA39" s="90">
        <f t="shared" si="5"/>
        <v>11866.615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48.8</v>
      </c>
      <c r="C44" s="99"/>
      <c r="D44" s="99"/>
      <c r="E44" s="99"/>
      <c r="F44" s="99"/>
      <c r="G44" s="99"/>
      <c r="H44" s="99"/>
      <c r="I44" s="99"/>
      <c r="J44" s="99">
        <v>133</v>
      </c>
      <c r="K44" s="99">
        <v>38.1</v>
      </c>
      <c r="L44" s="99">
        <v>103.2</v>
      </c>
      <c r="M44" s="99"/>
      <c r="N44" s="99"/>
      <c r="O44" s="99"/>
      <c r="P44" s="99">
        <v>83</v>
      </c>
      <c r="Q44" s="99"/>
      <c r="R44" s="99"/>
      <c r="S44" s="99">
        <v>387.6</v>
      </c>
      <c r="T44" s="99">
        <v>174.7</v>
      </c>
      <c r="U44" s="99">
        <v>643</v>
      </c>
      <c r="V44" s="99"/>
      <c r="W44" s="99">
        <v>590.4</v>
      </c>
      <c r="X44" s="99">
        <v>635.29999999999995</v>
      </c>
      <c r="Y44" s="99">
        <v>496.9</v>
      </c>
      <c r="Z44" s="100"/>
      <c r="AA44" s="79">
        <f t="shared" si="7"/>
        <v>3334.0000000000005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380</v>
      </c>
      <c r="G46" s="99">
        <v>473.6</v>
      </c>
      <c r="H46" s="99">
        <v>3.8</v>
      </c>
      <c r="I46" s="99">
        <v>289.3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73</v>
      </c>
      <c r="W46" s="99"/>
      <c r="X46" s="99"/>
      <c r="Y46" s="99"/>
      <c r="Z46" s="100"/>
      <c r="AA46" s="79">
        <f t="shared" si="7"/>
        <v>3219.7000000000003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38.200000000000003</v>
      </c>
      <c r="U47" s="99"/>
      <c r="V47" s="99"/>
      <c r="W47" s="99">
        <v>55.7</v>
      </c>
      <c r="X47" s="99">
        <v>60.5</v>
      </c>
      <c r="Y47" s="99">
        <v>16.5</v>
      </c>
      <c r="Z47" s="100"/>
      <c r="AA47" s="79">
        <f t="shared" si="7"/>
        <v>170.9</v>
      </c>
    </row>
    <row r="48" spans="1:27" ht="30" customHeight="1" thickBot="1" x14ac:dyDescent="0.25">
      <c r="A48" s="86" t="s">
        <v>48</v>
      </c>
      <c r="B48" s="87">
        <f>SUM(B42:B47)</f>
        <v>548.79999999999995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380</v>
      </c>
      <c r="G48" s="88">
        <f t="shared" si="8"/>
        <v>473.6</v>
      </c>
      <c r="H48" s="88">
        <f t="shared" si="8"/>
        <v>3.8</v>
      </c>
      <c r="I48" s="88">
        <f t="shared" si="8"/>
        <v>289.3</v>
      </c>
      <c r="J48" s="88">
        <f t="shared" si="8"/>
        <v>133</v>
      </c>
      <c r="K48" s="88">
        <f t="shared" si="8"/>
        <v>38.1</v>
      </c>
      <c r="L48" s="88">
        <f t="shared" si="8"/>
        <v>103.2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83</v>
      </c>
      <c r="Q48" s="88">
        <f t="shared" si="8"/>
        <v>0</v>
      </c>
      <c r="R48" s="88">
        <f t="shared" si="8"/>
        <v>0</v>
      </c>
      <c r="S48" s="88">
        <f t="shared" si="8"/>
        <v>387.6</v>
      </c>
      <c r="T48" s="88">
        <f t="shared" si="8"/>
        <v>212.89999999999998</v>
      </c>
      <c r="U48" s="88">
        <f t="shared" si="8"/>
        <v>643</v>
      </c>
      <c r="V48" s="88">
        <f t="shared" si="8"/>
        <v>73</v>
      </c>
      <c r="W48" s="88">
        <f t="shared" si="8"/>
        <v>646.1</v>
      </c>
      <c r="X48" s="88">
        <f t="shared" si="8"/>
        <v>695.8</v>
      </c>
      <c r="Y48" s="88">
        <f t="shared" si="8"/>
        <v>513.4</v>
      </c>
      <c r="Z48" s="89">
        <f t="shared" si="8"/>
        <v>0</v>
      </c>
      <c r="AA48" s="90">
        <f t="shared" si="7"/>
        <v>6724.6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4753.8980000000001</v>
      </c>
      <c r="C51" s="88">
        <f t="shared" si="10"/>
        <v>4722.1109999999999</v>
      </c>
      <c r="D51" s="88">
        <f t="shared" si="10"/>
        <v>4654.5219999999999</v>
      </c>
      <c r="E51" s="88">
        <f t="shared" si="10"/>
        <v>4673.3429999999998</v>
      </c>
      <c r="F51" s="88">
        <f t="shared" si="10"/>
        <v>4672.8649999999998</v>
      </c>
      <c r="G51" s="88">
        <f t="shared" si="10"/>
        <v>4943.6980000000003</v>
      </c>
      <c r="H51" s="88">
        <f t="shared" si="10"/>
        <v>5006.3730000000005</v>
      </c>
      <c r="I51" s="88">
        <f t="shared" si="10"/>
        <v>5776.6440000000011</v>
      </c>
      <c r="J51" s="88">
        <f t="shared" si="10"/>
        <v>6230.9390000000003</v>
      </c>
      <c r="K51" s="88">
        <f t="shared" si="10"/>
        <v>6581.2849999999999</v>
      </c>
      <c r="L51" s="88">
        <f t="shared" si="10"/>
        <v>6696.9380000000001</v>
      </c>
      <c r="M51" s="88">
        <f t="shared" si="10"/>
        <v>6798.5730000000003</v>
      </c>
      <c r="N51" s="88">
        <f t="shared" si="10"/>
        <v>6788.4750000000004</v>
      </c>
      <c r="O51" s="88">
        <f t="shared" si="10"/>
        <v>6571.2359999999999</v>
      </c>
      <c r="P51" s="88">
        <f t="shared" si="10"/>
        <v>6251.4160000000002</v>
      </c>
      <c r="Q51" s="88">
        <f t="shared" si="10"/>
        <v>5958.1089999999995</v>
      </c>
      <c r="R51" s="88">
        <f t="shared" si="10"/>
        <v>5758.527</v>
      </c>
      <c r="S51" s="88">
        <f t="shared" si="10"/>
        <v>5905.5540000000001</v>
      </c>
      <c r="T51" s="88">
        <f t="shared" si="10"/>
        <v>5976.0729999999994</v>
      </c>
      <c r="U51" s="88">
        <f t="shared" si="10"/>
        <v>6653.5619999999999</v>
      </c>
      <c r="V51" s="88">
        <f t="shared" si="10"/>
        <v>5772.8909999999996</v>
      </c>
      <c r="W51" s="88">
        <f t="shared" si="10"/>
        <v>5809.83</v>
      </c>
      <c r="X51" s="88">
        <f t="shared" si="10"/>
        <v>5487.152000000001</v>
      </c>
      <c r="Y51" s="88">
        <f t="shared" si="10"/>
        <v>4974.1149999999998</v>
      </c>
      <c r="Z51" s="89">
        <f t="shared" si="10"/>
        <v>0</v>
      </c>
      <c r="AA51" s="105">
        <f>SUM(B51:Z51)</f>
        <v>137418.12900000002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548.79999999999995</v>
      </c>
      <c r="C4" s="18">
        <v>162.89999999999998</v>
      </c>
      <c r="D4" s="18">
        <v>140.10000000000002</v>
      </c>
      <c r="E4" s="18">
        <v>-64.799999999999955</v>
      </c>
      <c r="F4" s="18">
        <v>-265</v>
      </c>
      <c r="G4" s="18">
        <v>-171.39999999999998</v>
      </c>
      <c r="H4" s="18">
        <v>-641.20000000000005</v>
      </c>
      <c r="I4" s="18">
        <v>-355.7</v>
      </c>
      <c r="J4" s="18">
        <v>-367</v>
      </c>
      <c r="K4" s="18">
        <v>-461.9</v>
      </c>
      <c r="L4" s="18">
        <v>-396.8</v>
      </c>
      <c r="M4" s="18">
        <v>-634</v>
      </c>
      <c r="N4" s="18">
        <v>-597.1</v>
      </c>
      <c r="O4" s="18">
        <v>-523.79999999999995</v>
      </c>
      <c r="P4" s="18">
        <v>-417</v>
      </c>
      <c r="Q4" s="18">
        <v>-654.5</v>
      </c>
      <c r="R4" s="18">
        <v>-625.29999999999995</v>
      </c>
      <c r="S4" s="18">
        <v>-112.39999999999998</v>
      </c>
      <c r="T4" s="18">
        <v>-325.3</v>
      </c>
      <c r="U4" s="18">
        <v>300.10000000000002</v>
      </c>
      <c r="V4" s="18">
        <v>58.5</v>
      </c>
      <c r="W4" s="18">
        <v>238.29999999999995</v>
      </c>
      <c r="X4" s="18">
        <v>135.29999999999995</v>
      </c>
      <c r="Y4" s="18">
        <v>-3.1000000000000227</v>
      </c>
      <c r="Z4" s="19"/>
      <c r="AA4" s="112">
        <f>SUM(B4:Z4)</f>
        <v>-5032.2999999999993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306.42</v>
      </c>
      <c r="C7" s="118">
        <v>275.77999999999997</v>
      </c>
      <c r="D7" s="118">
        <v>245.94</v>
      </c>
      <c r="E7" s="118">
        <v>242.99</v>
      </c>
      <c r="F7" s="118">
        <v>273.77</v>
      </c>
      <c r="G7" s="118">
        <v>307.13</v>
      </c>
      <c r="H7" s="118">
        <v>383.17</v>
      </c>
      <c r="I7" s="118">
        <v>472.63</v>
      </c>
      <c r="J7" s="118">
        <v>500.39</v>
      </c>
      <c r="K7" s="118">
        <v>429.31</v>
      </c>
      <c r="L7" s="118">
        <v>383.51</v>
      </c>
      <c r="M7" s="118">
        <v>242.99</v>
      </c>
      <c r="N7" s="118">
        <v>158.29</v>
      </c>
      <c r="O7" s="118">
        <v>167.87</v>
      </c>
      <c r="P7" s="118">
        <v>242.99</v>
      </c>
      <c r="Q7" s="118">
        <v>359.79</v>
      </c>
      <c r="R7" s="118">
        <v>384.98</v>
      </c>
      <c r="S7" s="118">
        <v>435.59</v>
      </c>
      <c r="T7" s="118">
        <v>510.73</v>
      </c>
      <c r="U7" s="118">
        <v>621</v>
      </c>
      <c r="V7" s="118">
        <v>510</v>
      </c>
      <c r="W7" s="118">
        <v>419.99</v>
      </c>
      <c r="X7" s="118">
        <v>372.61</v>
      </c>
      <c r="Y7" s="118">
        <v>361.8</v>
      </c>
      <c r="Z7" s="119"/>
      <c r="AA7" s="120">
        <f>IF(SUM(B7:Z7)&lt;&gt;0,AVERAGEIF(B7:Z7,"&lt;&gt;"""),"")</f>
        <v>358.73624999999993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>
        <v>337.1</v>
      </c>
      <c r="D13" s="130">
        <v>359.9</v>
      </c>
      <c r="E13" s="130">
        <v>564.79999999999995</v>
      </c>
      <c r="F13" s="130">
        <v>645</v>
      </c>
      <c r="G13" s="130">
        <v>645</v>
      </c>
      <c r="H13" s="130">
        <v>645</v>
      </c>
      <c r="I13" s="130">
        <v>645</v>
      </c>
      <c r="J13" s="130"/>
      <c r="K13" s="130"/>
      <c r="L13" s="130"/>
      <c r="M13" s="130">
        <v>134</v>
      </c>
      <c r="N13" s="130">
        <v>97.1</v>
      </c>
      <c r="O13" s="130">
        <v>23.8</v>
      </c>
      <c r="P13" s="130"/>
      <c r="Q13" s="130">
        <v>154.5</v>
      </c>
      <c r="R13" s="130">
        <v>125.3</v>
      </c>
      <c r="S13" s="130"/>
      <c r="T13" s="130"/>
      <c r="U13" s="130"/>
      <c r="V13" s="130">
        <v>14.5</v>
      </c>
      <c r="W13" s="130"/>
      <c r="X13" s="130"/>
      <c r="Y13" s="131"/>
      <c r="Z13" s="132"/>
      <c r="AA13" s="133">
        <f t="shared" si="0"/>
        <v>4391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342.9</v>
      </c>
      <c r="V15" s="134"/>
      <c r="W15" s="134">
        <v>352.1</v>
      </c>
      <c r="X15" s="134">
        <v>500</v>
      </c>
      <c r="Y15" s="134">
        <v>500</v>
      </c>
      <c r="Z15" s="132"/>
      <c r="AA15" s="133">
        <f t="shared" si="0"/>
        <v>7195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337.1</v>
      </c>
      <c r="D16" s="136">
        <f t="shared" si="1"/>
        <v>359.9</v>
      </c>
      <c r="E16" s="136">
        <f t="shared" si="1"/>
        <v>564.79999999999995</v>
      </c>
      <c r="F16" s="136">
        <f t="shared" si="1"/>
        <v>645</v>
      </c>
      <c r="G16" s="136">
        <f t="shared" si="1"/>
        <v>645</v>
      </c>
      <c r="H16" s="136">
        <f t="shared" si="1"/>
        <v>645</v>
      </c>
      <c r="I16" s="136">
        <f t="shared" si="1"/>
        <v>645</v>
      </c>
      <c r="J16" s="136">
        <f t="shared" si="1"/>
        <v>500</v>
      </c>
      <c r="K16" s="136">
        <f t="shared" si="1"/>
        <v>500</v>
      </c>
      <c r="L16" s="136">
        <f t="shared" si="1"/>
        <v>500</v>
      </c>
      <c r="M16" s="136">
        <f t="shared" si="1"/>
        <v>634</v>
      </c>
      <c r="N16" s="136">
        <f t="shared" si="1"/>
        <v>597.1</v>
      </c>
      <c r="O16" s="136">
        <f t="shared" si="1"/>
        <v>523.79999999999995</v>
      </c>
      <c r="P16" s="136">
        <f t="shared" si="1"/>
        <v>500</v>
      </c>
      <c r="Q16" s="136">
        <f t="shared" si="1"/>
        <v>654.5</v>
      </c>
      <c r="R16" s="136">
        <f t="shared" si="1"/>
        <v>625.29999999999995</v>
      </c>
      <c r="S16" s="136">
        <f t="shared" si="1"/>
        <v>500</v>
      </c>
      <c r="T16" s="136">
        <f t="shared" si="1"/>
        <v>500</v>
      </c>
      <c r="U16" s="136">
        <f t="shared" si="1"/>
        <v>342.9</v>
      </c>
      <c r="V16" s="136">
        <f t="shared" si="1"/>
        <v>14.5</v>
      </c>
      <c r="W16" s="136">
        <f t="shared" si="1"/>
        <v>352.1</v>
      </c>
      <c r="X16" s="136">
        <f t="shared" si="1"/>
        <v>500</v>
      </c>
      <c r="Y16" s="136">
        <f t="shared" si="1"/>
        <v>500</v>
      </c>
      <c r="Z16" s="137" t="str">
        <f t="shared" si="1"/>
        <v/>
      </c>
      <c r="AA16" s="90">
        <f t="shared" si="0"/>
        <v>11586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48.8</v>
      </c>
      <c r="C21" s="130"/>
      <c r="D21" s="130"/>
      <c r="E21" s="130"/>
      <c r="F21" s="130"/>
      <c r="G21" s="130"/>
      <c r="H21" s="130"/>
      <c r="I21" s="130"/>
      <c r="J21" s="130">
        <v>133</v>
      </c>
      <c r="K21" s="130">
        <v>38.1</v>
      </c>
      <c r="L21" s="130">
        <v>103.2</v>
      </c>
      <c r="M21" s="130"/>
      <c r="N21" s="130"/>
      <c r="O21" s="130"/>
      <c r="P21" s="130">
        <v>83</v>
      </c>
      <c r="Q21" s="130"/>
      <c r="R21" s="130"/>
      <c r="S21" s="130">
        <v>387.6</v>
      </c>
      <c r="T21" s="130">
        <v>174.7</v>
      </c>
      <c r="U21" s="130">
        <v>643</v>
      </c>
      <c r="V21" s="130"/>
      <c r="W21" s="130">
        <v>590.4</v>
      </c>
      <c r="X21" s="130">
        <v>635.29999999999995</v>
      </c>
      <c r="Y21" s="131">
        <v>496.9</v>
      </c>
      <c r="Z21" s="132"/>
      <c r="AA21" s="133">
        <f t="shared" si="2"/>
        <v>3334.0000000000005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380</v>
      </c>
      <c r="G23" s="134">
        <v>473.6</v>
      </c>
      <c r="H23" s="134">
        <v>3.8</v>
      </c>
      <c r="I23" s="134">
        <v>289.3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73</v>
      </c>
      <c r="W23" s="134"/>
      <c r="X23" s="134"/>
      <c r="Y23" s="134"/>
      <c r="Z23" s="132"/>
      <c r="AA23" s="133">
        <f t="shared" si="2"/>
        <v>3219.7000000000003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548.79999999999995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380</v>
      </c>
      <c r="G24" s="136">
        <f t="shared" si="3"/>
        <v>473.6</v>
      </c>
      <c r="H24" s="136">
        <f t="shared" si="3"/>
        <v>3.8</v>
      </c>
      <c r="I24" s="136">
        <f t="shared" si="3"/>
        <v>289.3</v>
      </c>
      <c r="J24" s="136">
        <f t="shared" si="3"/>
        <v>133</v>
      </c>
      <c r="K24" s="136">
        <f t="shared" si="3"/>
        <v>38.1</v>
      </c>
      <c r="L24" s="136">
        <f t="shared" si="3"/>
        <v>103.2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83</v>
      </c>
      <c r="Q24" s="136">
        <f t="shared" si="3"/>
        <v>0</v>
      </c>
      <c r="R24" s="136">
        <f t="shared" si="3"/>
        <v>0</v>
      </c>
      <c r="S24" s="136">
        <f t="shared" si="3"/>
        <v>387.6</v>
      </c>
      <c r="T24" s="136">
        <f t="shared" si="3"/>
        <v>174.7</v>
      </c>
      <c r="U24" s="136">
        <f t="shared" si="3"/>
        <v>643</v>
      </c>
      <c r="V24" s="136">
        <f t="shared" si="3"/>
        <v>73</v>
      </c>
      <c r="W24" s="136">
        <f t="shared" si="3"/>
        <v>590.4</v>
      </c>
      <c r="X24" s="136">
        <f t="shared" si="3"/>
        <v>635.29999999999995</v>
      </c>
      <c r="Y24" s="136">
        <f t="shared" si="3"/>
        <v>496.9</v>
      </c>
      <c r="Z24" s="137" t="str">
        <f t="shared" si="3"/>
        <v/>
      </c>
      <c r="AA24" s="90">
        <f t="shared" si="2"/>
        <v>6553.7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2022-09-27T11:08:15Z</dcterms:created>
  <dcterms:modified xsi:type="dcterms:W3CDTF">2022-09-27T11:08:16Z</dcterms:modified>
</cp:coreProperties>
</file>