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<sst xmlns="http://schemas.openxmlformats.org/spreadsheetml/2006/main" count="117" uniqueCount="53">
  <si>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26/09/2022 14:03:18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</si>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</sst>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434</c:v>
                </c:pt>
                <c:pt idx="1">
                  <c:v>434</c:v>
                </c:pt>
                <c:pt idx="2">
                  <c:v>434</c:v>
                </c:pt>
                <c:pt idx="3">
                  <c:v>434</c:v>
                </c:pt>
                <c:pt idx="4">
                  <c:v>434</c:v>
                </c:pt>
                <c:pt idx="5">
                  <c:v>434</c:v>
                </c:pt>
                <c:pt idx="6">
                  <c:v>434</c:v>
                </c:pt>
                <c:pt idx="7">
                  <c:v>434</c:v>
                </c:pt>
                <c:pt idx="8">
                  <c:v>434</c:v>
                </c:pt>
                <c:pt idx="9">
                  <c:v>434</c:v>
                </c:pt>
                <c:pt idx="10">
                  <c:v>434</c:v>
                </c:pt>
                <c:pt idx="11">
                  <c:v>414</c:v>
                </c:pt>
                <c:pt idx="12">
                  <c:v>414</c:v>
                </c:pt>
                <c:pt idx="13">
                  <c:v>414</c:v>
                </c:pt>
                <c:pt idx="14">
                  <c:v>414</c:v>
                </c:pt>
                <c:pt idx="15">
                  <c:v>414</c:v>
                </c:pt>
                <c:pt idx="16">
                  <c:v>434</c:v>
                </c:pt>
                <c:pt idx="17">
                  <c:v>434</c:v>
                </c:pt>
                <c:pt idx="18">
                  <c:v>434</c:v>
                </c:pt>
                <c:pt idx="19">
                  <c:v>434</c:v>
                </c:pt>
                <c:pt idx="20">
                  <c:v>434</c:v>
                </c:pt>
                <c:pt idx="21">
                  <c:v>434</c:v>
                </c:pt>
                <c:pt idx="22">
                  <c:v>434</c:v>
                </c:pt>
                <c:pt idx="23">
                  <c:v>434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260</c:v>
                </c:pt>
                <c:pt idx="1">
                  <c:v>246</c:v>
                </c:pt>
                <c:pt idx="2">
                  <c:v>236</c:v>
                </c:pt>
                <c:pt idx="3">
                  <c:v>232</c:v>
                </c:pt>
                <c:pt idx="4">
                  <c:v>236</c:v>
                </c:pt>
                <c:pt idx="5">
                  <c:v>258</c:v>
                </c:pt>
                <c:pt idx="6">
                  <c:v>286</c:v>
                </c:pt>
                <c:pt idx="7">
                  <c:v>315</c:v>
                </c:pt>
                <c:pt idx="8">
                  <c:v>334</c:v>
                </c:pt>
                <c:pt idx="9">
                  <c:v>300.5</c:v>
                </c:pt>
                <c:pt idx="10">
                  <c:v>300.5</c:v>
                </c:pt>
                <c:pt idx="11">
                  <c:v>292.5</c:v>
                </c:pt>
                <c:pt idx="12">
                  <c:v>292.5</c:v>
                </c:pt>
                <c:pt idx="13">
                  <c:v>280.5</c:v>
                </c:pt>
                <c:pt idx="14">
                  <c:v>280.5</c:v>
                </c:pt>
                <c:pt idx="15">
                  <c:v>292.5</c:v>
                </c:pt>
                <c:pt idx="16">
                  <c:v>300.5</c:v>
                </c:pt>
                <c:pt idx="17">
                  <c:v>337.8</c:v>
                </c:pt>
                <c:pt idx="18">
                  <c:v>396.8</c:v>
                </c:pt>
                <c:pt idx="19">
                  <c:v>404.8</c:v>
                </c:pt>
                <c:pt idx="20">
                  <c:v>368</c:v>
                </c:pt>
                <c:pt idx="21">
                  <c:v>317.8</c:v>
                </c:pt>
                <c:pt idx="22">
                  <c:v>288</c:v>
                </c:pt>
                <c:pt idx="23">
                  <c:v>247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1213.9000000000001</c:v>
                </c:pt>
                <c:pt idx="1">
                  <c:v>849.9</c:v>
                </c:pt>
                <c:pt idx="2">
                  <c:v>677.9</c:v>
                </c:pt>
                <c:pt idx="3">
                  <c:v>677.9</c:v>
                </c:pt>
                <c:pt idx="4">
                  <c:v>677.9</c:v>
                </c:pt>
                <c:pt idx="5">
                  <c:v>677.9</c:v>
                </c:pt>
                <c:pt idx="6">
                  <c:v>1070.9760000000001</c:v>
                </c:pt>
                <c:pt idx="7">
                  <c:v>1660.7060000000001</c:v>
                </c:pt>
                <c:pt idx="8">
                  <c:v>1995.9</c:v>
                </c:pt>
                <c:pt idx="9">
                  <c:v>1952.9</c:v>
                </c:pt>
                <c:pt idx="10">
                  <c:v>1900.9</c:v>
                </c:pt>
                <c:pt idx="11">
                  <c:v>1882.9</c:v>
                </c:pt>
                <c:pt idx="12">
                  <c:v>1337.9</c:v>
                </c:pt>
                <c:pt idx="13">
                  <c:v>1337.9</c:v>
                </c:pt>
                <c:pt idx="14">
                  <c:v>1337.9</c:v>
                </c:pt>
                <c:pt idx="15">
                  <c:v>1337.9</c:v>
                </c:pt>
                <c:pt idx="16">
                  <c:v>1477.9</c:v>
                </c:pt>
                <c:pt idx="17">
                  <c:v>1721.7460000000001</c:v>
                </c:pt>
                <c:pt idx="18">
                  <c:v>2040.0350000000001</c:v>
                </c:pt>
                <c:pt idx="19">
                  <c:v>2056.1800000000003</c:v>
                </c:pt>
                <c:pt idx="20">
                  <c:v>2077.067</c:v>
                </c:pt>
                <c:pt idx="21">
                  <c:v>1718.2630000000001</c:v>
                </c:pt>
                <c:pt idx="22">
                  <c:v>1528.942</c:v>
                </c:pt>
                <c:pt idx="23">
                  <c:v>1509.15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1228.19</c:v>
                </c:pt>
                <c:pt idx="1">
                  <c:v>1444</c:v>
                </c:pt>
                <c:pt idx="2">
                  <c:v>1447</c:v>
                </c:pt>
                <c:pt idx="3">
                  <c:v>1429</c:v>
                </c:pt>
                <c:pt idx="4">
                  <c:v>1421</c:v>
                </c:pt>
                <c:pt idx="5">
                  <c:v>1413.2</c:v>
                </c:pt>
                <c:pt idx="6">
                  <c:v>1204.7</c:v>
                </c:pt>
                <c:pt idx="7">
                  <c:v>727</c:v>
                </c:pt>
                <c:pt idx="8">
                  <c:v>912</c:v>
                </c:pt>
                <c:pt idx="9">
                  <c:v>940</c:v>
                </c:pt>
                <c:pt idx="10">
                  <c:v>875</c:v>
                </c:pt>
                <c:pt idx="11">
                  <c:v>800</c:v>
                </c:pt>
                <c:pt idx="12">
                  <c:v>806</c:v>
                </c:pt>
                <c:pt idx="13">
                  <c:v>807</c:v>
                </c:pt>
                <c:pt idx="14">
                  <c:v>804</c:v>
                </c:pt>
                <c:pt idx="15">
                  <c:v>804</c:v>
                </c:pt>
                <c:pt idx="16">
                  <c:v>883.3</c:v>
                </c:pt>
                <c:pt idx="17">
                  <c:v>965.90000000000009</c:v>
                </c:pt>
                <c:pt idx="18">
                  <c:v>941.73699999999997</c:v>
                </c:pt>
                <c:pt idx="19">
                  <c:v>773</c:v>
                </c:pt>
                <c:pt idx="20">
                  <c:v>885.09900000000005</c:v>
                </c:pt>
                <c:pt idx="21">
                  <c:v>979</c:v>
                </c:pt>
                <c:pt idx="22">
                  <c:v>980</c:v>
                </c:pt>
                <c:pt idx="23">
                  <c:v>1032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1535.1799999999998</c:v>
                </c:pt>
                <c:pt idx="1">
                  <c:v>1499.3159999999996</c:v>
                </c:pt>
                <c:pt idx="2">
                  <c:v>1477.8039999999996</c:v>
                </c:pt>
                <c:pt idx="3">
                  <c:v>1481.8820000000001</c:v>
                </c:pt>
                <c:pt idx="4">
                  <c:v>1520.635</c:v>
                </c:pt>
                <c:pt idx="5">
                  <c:v>1568.473</c:v>
                </c:pt>
                <c:pt idx="6">
                  <c:v>1655.3979999999995</c:v>
                </c:pt>
                <c:pt idx="7">
                  <c:v>1939.5310000000002</c:v>
                </c:pt>
                <c:pt idx="8">
                  <c:v>2385.9789999999998</c:v>
                </c:pt>
                <c:pt idx="9">
                  <c:v>2861.2470000000003</c:v>
                </c:pt>
                <c:pt idx="10">
                  <c:v>3235.9380000000001</c:v>
                </c:pt>
                <c:pt idx="11">
                  <c:v>3477.9109999999996</c:v>
                </c:pt>
                <c:pt idx="12">
                  <c:v>3614.2269999999985</c:v>
                </c:pt>
                <c:pt idx="13">
                  <c:v>3552.7330000000006</c:v>
                </c:pt>
                <c:pt idx="14">
                  <c:v>3360.7810000000013</c:v>
                </c:pt>
                <c:pt idx="15">
                  <c:v>2953.7489999999993</c:v>
                </c:pt>
                <c:pt idx="16">
                  <c:v>2466.404</c:v>
                </c:pt>
                <c:pt idx="17">
                  <c:v>1965.2170000000001</c:v>
                </c:pt>
                <c:pt idx="18">
                  <c:v>1705.3019999999997</c:v>
                </c:pt>
                <c:pt idx="19">
                  <c:v>1614.1969999999997</c:v>
                </c:pt>
                <c:pt idx="20">
                  <c:v>1564.8210000000001</c:v>
                </c:pt>
                <c:pt idx="21">
                  <c:v>1531.7170000000001</c:v>
                </c:pt>
                <c:pt idx="22">
                  <c:v>1481.9069999999995</c:v>
                </c:pt>
                <c:pt idx="23">
                  <c:v>1388.5220000000002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27</c:v>
                </c:pt>
                <c:pt idx="1">
                  <c:v>29</c:v>
                </c:pt>
                <c:pt idx="2">
                  <c:v>29</c:v>
                </c:pt>
                <c:pt idx="3">
                  <c:v>28</c:v>
                </c:pt>
                <c:pt idx="4">
                  <c:v>28</c:v>
                </c:pt>
                <c:pt idx="5">
                  <c:v>28</c:v>
                </c:pt>
                <c:pt idx="6">
                  <c:v>36</c:v>
                </c:pt>
                <c:pt idx="7">
                  <c:v>57</c:v>
                </c:pt>
                <c:pt idx="8">
                  <c:v>80</c:v>
                </c:pt>
                <c:pt idx="9">
                  <c:v>97</c:v>
                </c:pt>
                <c:pt idx="10">
                  <c:v>112</c:v>
                </c:pt>
                <c:pt idx="11">
                  <c:v>120</c:v>
                </c:pt>
                <c:pt idx="12">
                  <c:v>121</c:v>
                </c:pt>
                <c:pt idx="13">
                  <c:v>116</c:v>
                </c:pt>
                <c:pt idx="14">
                  <c:v>104</c:v>
                </c:pt>
                <c:pt idx="15">
                  <c:v>88</c:v>
                </c:pt>
                <c:pt idx="16">
                  <c:v>68</c:v>
                </c:pt>
                <c:pt idx="17">
                  <c:v>47</c:v>
                </c:pt>
                <c:pt idx="18">
                  <c:v>39</c:v>
                </c:pt>
                <c:pt idx="19">
                  <c:v>42</c:v>
                </c:pt>
                <c:pt idx="20">
                  <c:v>45</c:v>
                </c:pt>
                <c:pt idx="21">
                  <c:v>50</c:v>
                </c:pt>
                <c:pt idx="22">
                  <c:v>53</c:v>
                </c:pt>
                <c:pt idx="23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56</c:v>
                </c:pt>
                <c:pt idx="6">
                  <c:v>111</c:v>
                </c:pt>
                <c:pt idx="7">
                  <c:v>294</c:v>
                </c:pt>
                <c:pt idx="8">
                  <c:v>296</c:v>
                </c:pt>
                <c:pt idx="9">
                  <c:v>132</c:v>
                </c:pt>
                <c:pt idx="10">
                  <c:v>126</c:v>
                </c:pt>
                <c:pt idx="11">
                  <c:v>76</c:v>
                </c:pt>
                <c:pt idx="12">
                  <c:v>74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176</c:v>
                </c:pt>
                <c:pt idx="18">
                  <c:v>470</c:v>
                </c:pt>
                <c:pt idx="19">
                  <c:v>1090.768</c:v>
                </c:pt>
                <c:pt idx="20">
                  <c:v>768</c:v>
                </c:pt>
                <c:pt idx="21">
                  <c:v>634</c:v>
                </c:pt>
                <c:pt idx="22">
                  <c:v>384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6106512"/>
        <c:axId val="4061057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4718.2700000000013</c:v>
                </c:pt>
                <c:pt idx="1">
                  <c:v>4522.177999999999</c:v>
                </c:pt>
                <c:pt idx="2">
                  <c:v>4321.726999999999</c:v>
                </c:pt>
                <c:pt idx="3">
                  <c:v>4302.7780000000002</c:v>
                </c:pt>
                <c:pt idx="4">
                  <c:v>4363.5600000000004</c:v>
                </c:pt>
                <c:pt idx="5">
                  <c:v>4435.5620000000008</c:v>
                </c:pt>
                <c:pt idx="6">
                  <c:v>4798.0910000000022</c:v>
                </c:pt>
                <c:pt idx="7">
                  <c:v>5427.3019999999988</c:v>
                </c:pt>
                <c:pt idx="8">
                  <c:v>6437.9150000000009</c:v>
                </c:pt>
                <c:pt idx="9">
                  <c:v>6717.6369999999997</c:v>
                </c:pt>
                <c:pt idx="10">
                  <c:v>6984.3380000000006</c:v>
                </c:pt>
                <c:pt idx="11">
                  <c:v>7063.2979999999989</c:v>
                </c:pt>
                <c:pt idx="12">
                  <c:v>6659.6320000000014</c:v>
                </c:pt>
                <c:pt idx="13">
                  <c:v>6554.1060000000034</c:v>
                </c:pt>
                <c:pt idx="14">
                  <c:v>6321.1990000000005</c:v>
                </c:pt>
                <c:pt idx="15">
                  <c:v>5910.1449999999995</c:v>
                </c:pt>
                <c:pt idx="16">
                  <c:v>5650.0680000000011</c:v>
                </c:pt>
                <c:pt idx="17">
                  <c:v>5647.6320000000005</c:v>
                </c:pt>
                <c:pt idx="18">
                  <c:v>6026.924</c:v>
                </c:pt>
                <c:pt idx="19">
                  <c:v>6414.9050000000016</c:v>
                </c:pt>
                <c:pt idx="20">
                  <c:v>6141.9959999999992</c:v>
                </c:pt>
                <c:pt idx="21">
                  <c:v>5664.8</c:v>
                </c:pt>
                <c:pt idx="22">
                  <c:v>5149.8109999999988</c:v>
                </c:pt>
                <c:pt idx="23">
                  <c:v>4685.6909999999998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106512"/>
        <c:axId val="4061057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305.23</c:v>
                </c:pt>
                <c:pt idx="1">
                  <c:v>298</c:v>
                </c:pt>
                <c:pt idx="2">
                  <c:v>284.3</c:v>
                </c:pt>
                <c:pt idx="3">
                  <c:v>265.49</c:v>
                </c:pt>
                <c:pt idx="4">
                  <c:v>262.23</c:v>
                </c:pt>
                <c:pt idx="5">
                  <c:v>314.89999999999998</c:v>
                </c:pt>
                <c:pt idx="6">
                  <c:v>386.45</c:v>
                </c:pt>
                <c:pt idx="7">
                  <c:v>437.33</c:v>
                </c:pt>
                <c:pt idx="8">
                  <c:v>490.54</c:v>
                </c:pt>
                <c:pt idx="9">
                  <c:v>492.98</c:v>
                </c:pt>
                <c:pt idx="10">
                  <c:v>405.33</c:v>
                </c:pt>
                <c:pt idx="11">
                  <c:v>391.34</c:v>
                </c:pt>
                <c:pt idx="12">
                  <c:v>318.63</c:v>
                </c:pt>
                <c:pt idx="13">
                  <c:v>304.08</c:v>
                </c:pt>
                <c:pt idx="14">
                  <c:v>297.45</c:v>
                </c:pt>
                <c:pt idx="15">
                  <c:v>295.75</c:v>
                </c:pt>
                <c:pt idx="16">
                  <c:v>334.39</c:v>
                </c:pt>
                <c:pt idx="17">
                  <c:v>377.1</c:v>
                </c:pt>
                <c:pt idx="18">
                  <c:v>483.23</c:v>
                </c:pt>
                <c:pt idx="19">
                  <c:v>588.07000000000005</c:v>
                </c:pt>
                <c:pt idx="20">
                  <c:v>506.1</c:v>
                </c:pt>
                <c:pt idx="21">
                  <c:v>374.26</c:v>
                </c:pt>
                <c:pt idx="22">
                  <c:v>365.65</c:v>
                </c:pt>
                <c:pt idx="23">
                  <c:v>361.6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104160"/>
        <c:axId val="406103376"/>
      </c:lineChart>
      <c:catAx>
        <c:axId val="406106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105728"/>
        <c:crosses val="autoZero"/>
        <c:auto val="1"/>
        <c:lblAlgn val="ctr"/>
        <c:lblOffset val="100"/>
        <c:noMultiLvlLbl val="0"/>
      </c:catAx>
      <c:valAx>
        <c:axId val="406105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106512"/>
        <c:crosses val="autoZero"/>
        <c:crossBetween val="between"/>
      </c:valAx>
      <c:valAx>
        <c:axId val="406103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104160"/>
        <c:crosses val="max"/>
        <c:crossBetween val="between"/>
      </c:valAx>
      <c:catAx>
        <c:axId val="406104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103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4718.2700000000013</v>
      </c>
      <c r="C4" s="18">
        <v>4522.2160000000003</v>
      </c>
      <c r="D4" s="18">
        <v>4321.7039999999997</v>
      </c>
      <c r="E4" s="18">
        <v>4302.7819999999992</v>
      </c>
      <c r="F4" s="18">
        <v>4363.5349999999989</v>
      </c>
      <c r="G4" s="18">
        <v>4435.5730000000012</v>
      </c>
      <c r="H4" s="18">
        <v>4798.0740000000005</v>
      </c>
      <c r="I4" s="18">
        <v>5427.2370000000019</v>
      </c>
      <c r="J4" s="18">
        <v>6437.8790000000008</v>
      </c>
      <c r="K4" s="18">
        <v>6717.6470000000008</v>
      </c>
      <c r="L4" s="18">
        <v>6984.3379999999997</v>
      </c>
      <c r="M4" s="18">
        <v>7063.3110000000006</v>
      </c>
      <c r="N4" s="18">
        <v>6659.6269999999986</v>
      </c>
      <c r="O4" s="18">
        <v>6554.1330000000016</v>
      </c>
      <c r="P4" s="18">
        <v>6321.1810000000005</v>
      </c>
      <c r="Q4" s="18">
        <v>5910.1490000000013</v>
      </c>
      <c r="R4" s="18">
        <v>5650.1039999999994</v>
      </c>
      <c r="S4" s="18">
        <v>5647.6629999999996</v>
      </c>
      <c r="T4" s="18">
        <v>6026.8740000000034</v>
      </c>
      <c r="U4" s="18">
        <v>6414.9450000000015</v>
      </c>
      <c r="V4" s="18">
        <v>6141.9869999999992</v>
      </c>
      <c r="W4" s="18">
        <v>5664.78</v>
      </c>
      <c r="X4" s="18">
        <v>5149.8489999999983</v>
      </c>
      <c r="Y4" s="18">
        <v>4685.6720000000005</v>
      </c>
      <c r="Z4" s="19"/>
      <c r="AA4" s="20">
        <f>SUM(B4:Z4)</f>
        <v>134919.53000000003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305.23</v>
      </c>
      <c r="C7" s="28">
        <v>298</v>
      </c>
      <c r="D7" s="28">
        <v>284.3</v>
      </c>
      <c r="E7" s="28">
        <v>265.49</v>
      </c>
      <c r="F7" s="28">
        <v>262.23</v>
      </c>
      <c r="G7" s="28">
        <v>314.89999999999998</v>
      </c>
      <c r="H7" s="28">
        <v>386.45</v>
      </c>
      <c r="I7" s="28">
        <v>437.33</v>
      </c>
      <c r="J7" s="28">
        <v>490.54</v>
      </c>
      <c r="K7" s="28">
        <v>492.98</v>
      </c>
      <c r="L7" s="28">
        <v>405.33</v>
      </c>
      <c r="M7" s="28">
        <v>391.34</v>
      </c>
      <c r="N7" s="28">
        <v>318.63</v>
      </c>
      <c r="O7" s="28">
        <v>304.08</v>
      </c>
      <c r="P7" s="28">
        <v>297.45</v>
      </c>
      <c r="Q7" s="28">
        <v>295.75</v>
      </c>
      <c r="R7" s="28">
        <v>334.39</v>
      </c>
      <c r="S7" s="28">
        <v>377.1</v>
      </c>
      <c r="T7" s="28">
        <v>483.23</v>
      </c>
      <c r="U7" s="28">
        <v>588.07000000000005</v>
      </c>
      <c r="V7" s="28">
        <v>506.1</v>
      </c>
      <c r="W7" s="28">
        <v>374.26</v>
      </c>
      <c r="X7" s="28">
        <v>365.65</v>
      </c>
      <c r="Y7" s="28">
        <v>361.6</v>
      </c>
      <c r="Z7" s="29"/>
      <c r="AA7" s="30">
        <f>IF(SUM(B7:Z7)&lt;&gt;0,AVERAGEIF(B7:Z7,"&lt;&gt;"""),"")</f>
        <v>372.51791666666668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434</v>
      </c>
      <c r="C10" s="42">
        <v>434</v>
      </c>
      <c r="D10" s="42">
        <v>434</v>
      </c>
      <c r="E10" s="42">
        <v>434</v>
      </c>
      <c r="F10" s="42">
        <v>434</v>
      </c>
      <c r="G10" s="42">
        <v>434</v>
      </c>
      <c r="H10" s="42">
        <v>434</v>
      </c>
      <c r="I10" s="42">
        <v>434</v>
      </c>
      <c r="J10" s="42">
        <v>434</v>
      </c>
      <c r="K10" s="42">
        <v>434</v>
      </c>
      <c r="L10" s="42">
        <v>434</v>
      </c>
      <c r="M10" s="42">
        <v>414</v>
      </c>
      <c r="N10" s="42">
        <v>414</v>
      </c>
      <c r="O10" s="42">
        <v>414</v>
      </c>
      <c r="P10" s="42">
        <v>414</v>
      </c>
      <c r="Q10" s="42">
        <v>414</v>
      </c>
      <c r="R10" s="42">
        <v>434</v>
      </c>
      <c r="S10" s="42">
        <v>434</v>
      </c>
      <c r="T10" s="42">
        <v>434</v>
      </c>
      <c r="U10" s="42">
        <v>434</v>
      </c>
      <c r="V10" s="42">
        <v>434</v>
      </c>
      <c r="W10" s="42">
        <v>434</v>
      </c>
      <c r="X10" s="42">
        <v>434</v>
      </c>
      <c r="Y10" s="42">
        <v>434</v>
      </c>
      <c r="Z10" s="43"/>
      <c r="AA10" s="44">
        <f t="shared" ref="AA10:AA15" si="0">SUM(B10:Z10)</f>
        <v>10316</v>
      </c>
    </row>
    <row r="11" spans="1:27" ht="24.95" customHeight="1" x14ac:dyDescent="0.2">
      <c r="A11" s="45" t="s">
        <v>7</v>
      </c>
      <c r="B11" s="46">
        <v>260</v>
      </c>
      <c r="C11" s="47">
        <v>246</v>
      </c>
      <c r="D11" s="47">
        <v>236</v>
      </c>
      <c r="E11" s="47">
        <v>232</v>
      </c>
      <c r="F11" s="47">
        <v>236</v>
      </c>
      <c r="G11" s="47">
        <v>258</v>
      </c>
      <c r="H11" s="47">
        <v>286</v>
      </c>
      <c r="I11" s="47">
        <v>315</v>
      </c>
      <c r="J11" s="47">
        <v>334</v>
      </c>
      <c r="K11" s="47">
        <v>300.5</v>
      </c>
      <c r="L11" s="47">
        <v>300.5</v>
      </c>
      <c r="M11" s="47">
        <v>292.5</v>
      </c>
      <c r="N11" s="47">
        <v>292.5</v>
      </c>
      <c r="O11" s="47">
        <v>280.5</v>
      </c>
      <c r="P11" s="47">
        <v>280.5</v>
      </c>
      <c r="Q11" s="47">
        <v>292.5</v>
      </c>
      <c r="R11" s="47">
        <v>300.5</v>
      </c>
      <c r="S11" s="47">
        <v>337.8</v>
      </c>
      <c r="T11" s="47">
        <v>396.8</v>
      </c>
      <c r="U11" s="47">
        <v>404.8</v>
      </c>
      <c r="V11" s="47">
        <v>368</v>
      </c>
      <c r="W11" s="47">
        <v>317.8</v>
      </c>
      <c r="X11" s="47">
        <v>288</v>
      </c>
      <c r="Y11" s="47">
        <v>247</v>
      </c>
      <c r="Z11" s="48"/>
      <c r="AA11" s="49">
        <f t="shared" si="0"/>
        <v>7103.2000000000007</v>
      </c>
    </row>
    <row r="12" spans="1:27" ht="24.95" customHeight="1" x14ac:dyDescent="0.2">
      <c r="A12" s="50" t="s">
        <v>8</v>
      </c>
      <c r="B12" s="51">
        <v>1213.9000000000001</v>
      </c>
      <c r="C12" s="52">
        <v>849.9</v>
      </c>
      <c r="D12" s="52">
        <v>677.9</v>
      </c>
      <c r="E12" s="52">
        <v>677.9</v>
      </c>
      <c r="F12" s="52">
        <v>677.9</v>
      </c>
      <c r="G12" s="52">
        <v>677.9</v>
      </c>
      <c r="H12" s="52">
        <v>1070.9760000000001</v>
      </c>
      <c r="I12" s="52">
        <v>1660.7060000000001</v>
      </c>
      <c r="J12" s="52">
        <v>1995.9</v>
      </c>
      <c r="K12" s="52">
        <v>1952.9</v>
      </c>
      <c r="L12" s="52">
        <v>1900.9</v>
      </c>
      <c r="M12" s="52">
        <v>1882.9</v>
      </c>
      <c r="N12" s="52">
        <v>1337.9</v>
      </c>
      <c r="O12" s="52">
        <v>1337.9</v>
      </c>
      <c r="P12" s="52">
        <v>1337.9</v>
      </c>
      <c r="Q12" s="52">
        <v>1337.9</v>
      </c>
      <c r="R12" s="52">
        <v>1477.9</v>
      </c>
      <c r="S12" s="52">
        <v>1721.7460000000001</v>
      </c>
      <c r="T12" s="52">
        <v>2040.0350000000001</v>
      </c>
      <c r="U12" s="52">
        <v>2056.1800000000003</v>
      </c>
      <c r="V12" s="52">
        <v>2077.067</v>
      </c>
      <c r="W12" s="52">
        <v>1718.2630000000001</v>
      </c>
      <c r="X12" s="52">
        <v>1528.942</v>
      </c>
      <c r="Y12" s="52">
        <v>1509.15</v>
      </c>
      <c r="Z12" s="53"/>
      <c r="AA12" s="54">
        <f t="shared" si="0"/>
        <v>34720.565000000002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46</v>
      </c>
      <c r="G13" s="52">
        <v>56</v>
      </c>
      <c r="H13" s="52">
        <v>111</v>
      </c>
      <c r="I13" s="52">
        <v>294</v>
      </c>
      <c r="J13" s="52">
        <v>296</v>
      </c>
      <c r="K13" s="52">
        <v>132</v>
      </c>
      <c r="L13" s="52">
        <v>126</v>
      </c>
      <c r="M13" s="52">
        <v>76</v>
      </c>
      <c r="N13" s="52">
        <v>74</v>
      </c>
      <c r="O13" s="52">
        <v>46</v>
      </c>
      <c r="P13" s="52">
        <v>20</v>
      </c>
      <c r="Q13" s="52">
        <v>20</v>
      </c>
      <c r="R13" s="52">
        <v>20</v>
      </c>
      <c r="S13" s="52">
        <v>176</v>
      </c>
      <c r="T13" s="52">
        <v>470</v>
      </c>
      <c r="U13" s="52">
        <v>1090.768</v>
      </c>
      <c r="V13" s="52">
        <v>768</v>
      </c>
      <c r="W13" s="52">
        <v>634</v>
      </c>
      <c r="X13" s="52">
        <v>384</v>
      </c>
      <c r="Y13" s="52">
        <v>20</v>
      </c>
      <c r="Z13" s="53"/>
      <c r="AA13" s="54">
        <f t="shared" si="0"/>
        <v>4939.768</v>
      </c>
    </row>
    <row r="14" spans="1:27" ht="24.95" customHeight="1" x14ac:dyDescent="0.2">
      <c r="A14" s="55" t="s">
        <v>10</v>
      </c>
      <c r="B14" s="56">
        <v>1535.1799999999998</v>
      </c>
      <c r="C14" s="57">
        <v>1499.3159999999996</v>
      </c>
      <c r="D14" s="57">
        <v>1477.8039999999996</v>
      </c>
      <c r="E14" s="57">
        <v>1481.8820000000001</v>
      </c>
      <c r="F14" s="57">
        <v>1520.635</v>
      </c>
      <c r="G14" s="57">
        <v>1568.473</v>
      </c>
      <c r="H14" s="57">
        <v>1655.3979999999995</v>
      </c>
      <c r="I14" s="57">
        <v>1939.5310000000002</v>
      </c>
      <c r="J14" s="57">
        <v>2385.9789999999998</v>
      </c>
      <c r="K14" s="57">
        <v>2861.2470000000003</v>
      </c>
      <c r="L14" s="57">
        <v>3235.9380000000001</v>
      </c>
      <c r="M14" s="57">
        <v>3477.9109999999996</v>
      </c>
      <c r="N14" s="57">
        <v>3614.2269999999985</v>
      </c>
      <c r="O14" s="57">
        <v>3552.7330000000006</v>
      </c>
      <c r="P14" s="57">
        <v>3360.7810000000013</v>
      </c>
      <c r="Q14" s="57">
        <v>2953.7489999999993</v>
      </c>
      <c r="R14" s="57">
        <v>2466.404</v>
      </c>
      <c r="S14" s="57">
        <v>1965.2170000000001</v>
      </c>
      <c r="T14" s="57">
        <v>1705.3019999999997</v>
      </c>
      <c r="U14" s="57">
        <v>1614.1969999999997</v>
      </c>
      <c r="V14" s="57">
        <v>1564.8210000000001</v>
      </c>
      <c r="W14" s="57">
        <v>1531.7170000000001</v>
      </c>
      <c r="X14" s="57">
        <v>1481.9069999999995</v>
      </c>
      <c r="Y14" s="57">
        <v>1388.5220000000002</v>
      </c>
      <c r="Z14" s="58"/>
      <c r="AA14" s="59">
        <f t="shared" si="0"/>
        <v>51838.870999999992</v>
      </c>
    </row>
    <row r="15" spans="1:27" ht="24.95" customHeight="1" x14ac:dyDescent="0.2">
      <c r="A15" s="55" t="s">
        <v>11</v>
      </c>
      <c r="B15" s="56">
        <v>27</v>
      </c>
      <c r="C15" s="57">
        <v>29</v>
      </c>
      <c r="D15" s="57">
        <v>29</v>
      </c>
      <c r="E15" s="57">
        <v>28</v>
      </c>
      <c r="F15" s="57">
        <v>28</v>
      </c>
      <c r="G15" s="57">
        <v>28</v>
      </c>
      <c r="H15" s="57">
        <v>36</v>
      </c>
      <c r="I15" s="57">
        <v>57</v>
      </c>
      <c r="J15" s="57">
        <v>80</v>
      </c>
      <c r="K15" s="57">
        <v>97</v>
      </c>
      <c r="L15" s="57">
        <v>112</v>
      </c>
      <c r="M15" s="57">
        <v>120</v>
      </c>
      <c r="N15" s="57">
        <v>121</v>
      </c>
      <c r="O15" s="57">
        <v>116</v>
      </c>
      <c r="P15" s="57">
        <v>104</v>
      </c>
      <c r="Q15" s="57">
        <v>88</v>
      </c>
      <c r="R15" s="57">
        <v>68</v>
      </c>
      <c r="S15" s="57">
        <v>47</v>
      </c>
      <c r="T15" s="57">
        <v>39</v>
      </c>
      <c r="U15" s="57">
        <v>42</v>
      </c>
      <c r="V15" s="57">
        <v>45</v>
      </c>
      <c r="W15" s="57">
        <v>50</v>
      </c>
      <c r="X15" s="57">
        <v>53</v>
      </c>
      <c r="Y15" s="57">
        <v>55</v>
      </c>
      <c r="Z15" s="58"/>
      <c r="AA15" s="59">
        <f t="shared" si="0"/>
        <v>1499</v>
      </c>
    </row>
    <row r="16" spans="1:27" ht="30" customHeight="1" thickBot="1" x14ac:dyDescent="0.25">
      <c r="A16" s="60" t="s">
        <v>12</v>
      </c>
      <c r="B16" s="61">
        <f>IF(LEN(B$2)&gt;0,SUM(B10:B15),"")</f>
        <v>3490.08</v>
      </c>
      <c r="C16" s="62">
        <f t="shared" ref="C16:Z16" si="1">IF(LEN(C$2)&gt;0,SUM(C10:C15),"")</f>
        <v>3078.2159999999994</v>
      </c>
      <c r="D16" s="62">
        <f t="shared" si="1"/>
        <v>2874.7039999999997</v>
      </c>
      <c r="E16" s="62">
        <f t="shared" si="1"/>
        <v>2873.7820000000002</v>
      </c>
      <c r="F16" s="62">
        <f t="shared" si="1"/>
        <v>2942.5349999999999</v>
      </c>
      <c r="G16" s="62">
        <f t="shared" si="1"/>
        <v>3022.373</v>
      </c>
      <c r="H16" s="62">
        <f t="shared" si="1"/>
        <v>3593.3739999999998</v>
      </c>
      <c r="I16" s="62">
        <f t="shared" si="1"/>
        <v>4700.2370000000001</v>
      </c>
      <c r="J16" s="62">
        <f t="shared" si="1"/>
        <v>5525.8789999999999</v>
      </c>
      <c r="K16" s="62">
        <f t="shared" si="1"/>
        <v>5777.6470000000008</v>
      </c>
      <c r="L16" s="62">
        <f t="shared" si="1"/>
        <v>6109.3379999999997</v>
      </c>
      <c r="M16" s="62">
        <f t="shared" si="1"/>
        <v>6263.3109999999997</v>
      </c>
      <c r="N16" s="62">
        <f t="shared" si="1"/>
        <v>5853.6269999999986</v>
      </c>
      <c r="O16" s="62">
        <f t="shared" si="1"/>
        <v>5747.1330000000007</v>
      </c>
      <c r="P16" s="62">
        <f t="shared" si="1"/>
        <v>5517.1810000000014</v>
      </c>
      <c r="Q16" s="62">
        <f t="shared" si="1"/>
        <v>5106.1489999999994</v>
      </c>
      <c r="R16" s="62">
        <f t="shared" si="1"/>
        <v>4766.8040000000001</v>
      </c>
      <c r="S16" s="62">
        <f t="shared" si="1"/>
        <v>4681.7630000000008</v>
      </c>
      <c r="T16" s="62">
        <f t="shared" si="1"/>
        <v>5085.1369999999997</v>
      </c>
      <c r="U16" s="62">
        <f t="shared" si="1"/>
        <v>5641.9449999999997</v>
      </c>
      <c r="V16" s="62">
        <f t="shared" si="1"/>
        <v>5256.8879999999999</v>
      </c>
      <c r="W16" s="62">
        <f t="shared" si="1"/>
        <v>4685.7800000000007</v>
      </c>
      <c r="X16" s="62">
        <f t="shared" si="1"/>
        <v>4169.8489999999993</v>
      </c>
      <c r="Y16" s="62">
        <f t="shared" si="1"/>
        <v>3653.6720000000005</v>
      </c>
      <c r="Z16" s="63" t="str">
        <f t="shared" si="1"/>
        <v/>
      </c>
      <c r="AA16" s="64">
        <f>SUM(AA10:AA15)</f>
        <v>110417.40399999998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1778.9</v>
      </c>
      <c r="C28" s="72">
        <v>1766.9</v>
      </c>
      <c r="D28" s="72">
        <v>1752.9</v>
      </c>
      <c r="E28" s="72">
        <v>1752.9</v>
      </c>
      <c r="F28" s="72">
        <v>1802.9</v>
      </c>
      <c r="G28" s="72">
        <v>1864.9</v>
      </c>
      <c r="H28" s="72">
        <v>2011.9</v>
      </c>
      <c r="I28" s="72">
        <v>2414.9</v>
      </c>
      <c r="J28" s="72">
        <v>2751.9</v>
      </c>
      <c r="K28" s="72">
        <v>2874.4</v>
      </c>
      <c r="L28" s="72">
        <v>3129.4</v>
      </c>
      <c r="M28" s="72">
        <v>3261.4</v>
      </c>
      <c r="N28" s="72">
        <v>3373.4</v>
      </c>
      <c r="O28" s="72">
        <v>3313.4</v>
      </c>
      <c r="P28" s="72">
        <v>3134.4</v>
      </c>
      <c r="Q28" s="72">
        <v>2882.4</v>
      </c>
      <c r="R28" s="72">
        <v>2545.4</v>
      </c>
      <c r="S28" s="72">
        <v>2393.6999999999998</v>
      </c>
      <c r="T28" s="72">
        <v>2550.6999999999998</v>
      </c>
      <c r="U28" s="72">
        <v>2793.7</v>
      </c>
      <c r="V28" s="72">
        <v>2744.9</v>
      </c>
      <c r="W28" s="72">
        <v>2524.6999999999998</v>
      </c>
      <c r="X28" s="72">
        <v>2205.9</v>
      </c>
      <c r="Y28" s="72">
        <v>1739.9</v>
      </c>
      <c r="Z28" s="73"/>
      <c r="AA28" s="74">
        <f>SUM(B28:Z28)</f>
        <v>59365.8</v>
      </c>
    </row>
    <row r="29" spans="1:27" ht="24.95" customHeight="1" x14ac:dyDescent="0.2">
      <c r="A29" s="75" t="s">
        <v>23</v>
      </c>
      <c r="B29" s="76">
        <v>818.37</v>
      </c>
      <c r="C29" s="77">
        <v>998.31600000000003</v>
      </c>
      <c r="D29" s="77">
        <v>983.80399999999997</v>
      </c>
      <c r="E29" s="77">
        <v>964.88199999999995</v>
      </c>
      <c r="F29" s="77">
        <v>975.63499999999999</v>
      </c>
      <c r="G29" s="77">
        <v>996.47299999999996</v>
      </c>
      <c r="H29" s="77">
        <v>1098.4739999999999</v>
      </c>
      <c r="I29" s="77">
        <v>1001.337</v>
      </c>
      <c r="J29" s="77">
        <v>1355.979</v>
      </c>
      <c r="K29" s="77">
        <v>1563.2470000000001</v>
      </c>
      <c r="L29" s="77">
        <v>1624.9380000000001</v>
      </c>
      <c r="M29" s="77">
        <v>1651.9110000000001</v>
      </c>
      <c r="N29" s="77">
        <v>1186.2270000000001</v>
      </c>
      <c r="O29" s="77">
        <v>1140.7329999999999</v>
      </c>
      <c r="P29" s="77">
        <v>1086.7809999999999</v>
      </c>
      <c r="Q29" s="77">
        <v>927.74900000000002</v>
      </c>
      <c r="R29" s="77">
        <v>769.404</v>
      </c>
      <c r="S29" s="77">
        <v>818.06299999999999</v>
      </c>
      <c r="T29" s="77">
        <v>1086.174</v>
      </c>
      <c r="U29" s="77">
        <v>1346.2449999999999</v>
      </c>
      <c r="V29" s="77">
        <v>972.98699999999997</v>
      </c>
      <c r="W29" s="77">
        <v>635.08000000000004</v>
      </c>
      <c r="X29" s="77">
        <v>548.94899999999996</v>
      </c>
      <c r="Y29" s="77">
        <v>600.77200000000005</v>
      </c>
      <c r="Z29" s="78"/>
      <c r="AA29" s="79">
        <f>SUM(B29:Z29)</f>
        <v>25152.53</v>
      </c>
    </row>
    <row r="30" spans="1:27" ht="24.95" customHeight="1" x14ac:dyDescent="0.2">
      <c r="A30" s="82" t="s">
        <v>24</v>
      </c>
      <c r="B30" s="80">
        <v>1476</v>
      </c>
      <c r="C30" s="81">
        <v>1112</v>
      </c>
      <c r="D30" s="81">
        <v>940</v>
      </c>
      <c r="E30" s="81">
        <v>940</v>
      </c>
      <c r="F30" s="81">
        <v>940</v>
      </c>
      <c r="G30" s="81">
        <v>940</v>
      </c>
      <c r="H30" s="81">
        <v>1150</v>
      </c>
      <c r="I30" s="81">
        <v>1670</v>
      </c>
      <c r="J30" s="81">
        <v>1830</v>
      </c>
      <c r="K30" s="81">
        <v>1780</v>
      </c>
      <c r="L30" s="81">
        <v>1730</v>
      </c>
      <c r="M30" s="81">
        <v>1650</v>
      </c>
      <c r="N30" s="81">
        <v>1600</v>
      </c>
      <c r="O30" s="81">
        <v>1600</v>
      </c>
      <c r="P30" s="81">
        <v>1600</v>
      </c>
      <c r="Q30" s="81">
        <v>1600</v>
      </c>
      <c r="R30" s="81">
        <v>1760</v>
      </c>
      <c r="S30" s="81">
        <v>1810</v>
      </c>
      <c r="T30" s="81">
        <v>1890</v>
      </c>
      <c r="U30" s="81">
        <v>1957</v>
      </c>
      <c r="V30" s="81">
        <v>1975</v>
      </c>
      <c r="W30" s="81">
        <v>1860</v>
      </c>
      <c r="X30" s="81">
        <v>1750</v>
      </c>
      <c r="Y30" s="81">
        <v>1700</v>
      </c>
      <c r="Z30" s="83"/>
      <c r="AA30" s="84">
        <f>SUM(B30:Z30)</f>
        <v>37260</v>
      </c>
    </row>
    <row r="31" spans="1:27" ht="30" customHeight="1" thickBot="1" x14ac:dyDescent="0.25">
      <c r="A31" s="60" t="s">
        <v>25</v>
      </c>
      <c r="B31" s="61">
        <f>IF(LEN(B$2)&gt;0,SUM(B28:B30),"")</f>
        <v>4073.27</v>
      </c>
      <c r="C31" s="62">
        <f t="shared" ref="C31:Z31" si="4">IF(LEN(C$2)&gt;0,SUM(C28:C30),"")</f>
        <v>3877.2160000000003</v>
      </c>
      <c r="D31" s="62">
        <f t="shared" si="4"/>
        <v>3676.7040000000002</v>
      </c>
      <c r="E31" s="62">
        <f t="shared" si="4"/>
        <v>3657.7820000000002</v>
      </c>
      <c r="F31" s="62">
        <f t="shared" si="4"/>
        <v>3718.5349999999999</v>
      </c>
      <c r="G31" s="62">
        <f t="shared" si="4"/>
        <v>3801.373</v>
      </c>
      <c r="H31" s="62">
        <f t="shared" si="4"/>
        <v>4260.3739999999998</v>
      </c>
      <c r="I31" s="62">
        <f t="shared" si="4"/>
        <v>5086.2370000000001</v>
      </c>
      <c r="J31" s="62">
        <f t="shared" si="4"/>
        <v>5937.8789999999999</v>
      </c>
      <c r="K31" s="62">
        <f t="shared" si="4"/>
        <v>6217.6469999999999</v>
      </c>
      <c r="L31" s="62">
        <f t="shared" si="4"/>
        <v>6484.3379999999997</v>
      </c>
      <c r="M31" s="62">
        <f t="shared" si="4"/>
        <v>6563.3109999999997</v>
      </c>
      <c r="N31" s="62">
        <f t="shared" si="4"/>
        <v>6159.6270000000004</v>
      </c>
      <c r="O31" s="62">
        <f t="shared" si="4"/>
        <v>6054.1329999999998</v>
      </c>
      <c r="P31" s="62">
        <f t="shared" si="4"/>
        <v>5821.1810000000005</v>
      </c>
      <c r="Q31" s="62">
        <f t="shared" si="4"/>
        <v>5410.1490000000003</v>
      </c>
      <c r="R31" s="62">
        <f t="shared" si="4"/>
        <v>5074.8040000000001</v>
      </c>
      <c r="S31" s="62">
        <f t="shared" si="4"/>
        <v>5021.7629999999999</v>
      </c>
      <c r="T31" s="62">
        <f t="shared" si="4"/>
        <v>5526.8739999999998</v>
      </c>
      <c r="U31" s="62">
        <f t="shared" si="4"/>
        <v>6096.9449999999997</v>
      </c>
      <c r="V31" s="62">
        <f t="shared" si="4"/>
        <v>5692.8870000000006</v>
      </c>
      <c r="W31" s="62">
        <f t="shared" si="4"/>
        <v>5019.78</v>
      </c>
      <c r="X31" s="62">
        <f t="shared" si="4"/>
        <v>4504.8490000000002</v>
      </c>
      <c r="Y31" s="62">
        <f t="shared" si="4"/>
        <v>4040.672</v>
      </c>
      <c r="Z31" s="63" t="str">
        <f t="shared" si="4"/>
        <v/>
      </c>
      <c r="AA31" s="64">
        <f>SUM(AA28:AA30)</f>
        <v>121778.33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190.19</v>
      </c>
      <c r="C34" s="95">
        <v>372</v>
      </c>
      <c r="D34" s="95">
        <v>375</v>
      </c>
      <c r="E34" s="95">
        <v>359</v>
      </c>
      <c r="F34" s="95">
        <v>359</v>
      </c>
      <c r="G34" s="95">
        <v>362</v>
      </c>
      <c r="H34" s="95">
        <v>277</v>
      </c>
      <c r="I34" s="95">
        <v>112</v>
      </c>
      <c r="J34" s="95">
        <v>138</v>
      </c>
      <c r="K34" s="95">
        <v>166</v>
      </c>
      <c r="L34" s="95">
        <v>86</v>
      </c>
      <c r="M34" s="95">
        <v>26</v>
      </c>
      <c r="N34" s="95">
        <v>31</v>
      </c>
      <c r="O34" s="95">
        <v>31</v>
      </c>
      <c r="P34" s="95">
        <v>31</v>
      </c>
      <c r="Q34" s="95">
        <v>31</v>
      </c>
      <c r="R34" s="95">
        <v>35</v>
      </c>
      <c r="S34" s="95">
        <v>50</v>
      </c>
      <c r="T34" s="95">
        <v>121.73699999999999</v>
      </c>
      <c r="U34" s="95">
        <v>157</v>
      </c>
      <c r="V34" s="95">
        <v>125.33500000000001</v>
      </c>
      <c r="W34" s="95">
        <v>41</v>
      </c>
      <c r="X34" s="95">
        <v>37</v>
      </c>
      <c r="Y34" s="95">
        <v>66</v>
      </c>
      <c r="Z34" s="96"/>
      <c r="AA34" s="74">
        <f t="shared" ref="AA34:AA39" si="5">SUM(B34:Z34)</f>
        <v>3579.2620000000002</v>
      </c>
    </row>
    <row r="35" spans="1:27" ht="24.95" customHeight="1" x14ac:dyDescent="0.2">
      <c r="A35" s="97" t="s">
        <v>28</v>
      </c>
      <c r="B35" s="98">
        <v>318</v>
      </c>
      <c r="C35" s="99">
        <v>352</v>
      </c>
      <c r="D35" s="99">
        <v>352</v>
      </c>
      <c r="E35" s="99">
        <v>350</v>
      </c>
      <c r="F35" s="99">
        <v>342</v>
      </c>
      <c r="G35" s="99">
        <v>342</v>
      </c>
      <c r="H35" s="99">
        <v>315</v>
      </c>
      <c r="I35" s="99">
        <v>199</v>
      </c>
      <c r="J35" s="99">
        <v>199</v>
      </c>
      <c r="K35" s="99">
        <v>199</v>
      </c>
      <c r="L35" s="99">
        <v>214</v>
      </c>
      <c r="M35" s="99">
        <v>199</v>
      </c>
      <c r="N35" s="99">
        <v>200</v>
      </c>
      <c r="O35" s="99">
        <v>201</v>
      </c>
      <c r="P35" s="99">
        <v>198</v>
      </c>
      <c r="Q35" s="99">
        <v>198</v>
      </c>
      <c r="R35" s="99">
        <v>198</v>
      </c>
      <c r="S35" s="99">
        <v>215</v>
      </c>
      <c r="T35" s="99">
        <v>245</v>
      </c>
      <c r="U35" s="99">
        <v>223</v>
      </c>
      <c r="V35" s="99">
        <v>235.66399999999999</v>
      </c>
      <c r="W35" s="99">
        <v>218</v>
      </c>
      <c r="X35" s="99">
        <v>223</v>
      </c>
      <c r="Y35" s="99">
        <v>246</v>
      </c>
      <c r="Z35" s="100"/>
      <c r="AA35" s="79">
        <f t="shared" si="5"/>
        <v>5981.6639999999998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659.2</v>
      </c>
      <c r="H36" s="99">
        <v>62.7</v>
      </c>
      <c r="I36" s="99">
        <v>123.7</v>
      </c>
      <c r="J36" s="99">
        <v>25</v>
      </c>
      <c r="K36" s="99">
        <v>25</v>
      </c>
      <c r="L36" s="99">
        <v>25</v>
      </c>
      <c r="M36" s="99">
        <v>25</v>
      </c>
      <c r="N36" s="99">
        <v>25</v>
      </c>
      <c r="O36" s="99">
        <v>25</v>
      </c>
      <c r="P36" s="99">
        <v>25</v>
      </c>
      <c r="Q36" s="99">
        <v>25</v>
      </c>
      <c r="R36" s="99">
        <v>240.6</v>
      </c>
      <c r="S36" s="99">
        <v>355.2</v>
      </c>
      <c r="T36" s="99">
        <v>25</v>
      </c>
      <c r="U36" s="99">
        <v>25</v>
      </c>
      <c r="V36" s="99">
        <v>474.1</v>
      </c>
      <c r="W36" s="99">
        <v>670</v>
      </c>
      <c r="X36" s="99">
        <v>670</v>
      </c>
      <c r="Y36" s="99">
        <v>670</v>
      </c>
      <c r="Z36" s="100"/>
      <c r="AA36" s="79">
        <f t="shared" si="5"/>
        <v>7525.5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>
        <v>242.3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359.7</v>
      </c>
      <c r="S38" s="99">
        <v>295.7</v>
      </c>
      <c r="T38" s="99">
        <v>500</v>
      </c>
      <c r="U38" s="99">
        <v>318</v>
      </c>
      <c r="V38" s="99"/>
      <c r="W38" s="99"/>
      <c r="X38" s="99"/>
      <c r="Y38" s="99"/>
      <c r="Z38" s="100"/>
      <c r="AA38" s="79">
        <f t="shared" si="5"/>
        <v>6215.7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1228.19</v>
      </c>
      <c r="C39" s="88">
        <f t="shared" si="6"/>
        <v>1444</v>
      </c>
      <c r="D39" s="88">
        <f t="shared" si="6"/>
        <v>1447</v>
      </c>
      <c r="E39" s="88">
        <f t="shared" si="6"/>
        <v>1429</v>
      </c>
      <c r="F39" s="88">
        <f t="shared" si="6"/>
        <v>1421</v>
      </c>
      <c r="G39" s="88">
        <f t="shared" si="6"/>
        <v>1413.2</v>
      </c>
      <c r="H39" s="88">
        <f t="shared" si="6"/>
        <v>1204.7</v>
      </c>
      <c r="I39" s="88">
        <f t="shared" si="6"/>
        <v>727</v>
      </c>
      <c r="J39" s="88">
        <f t="shared" si="6"/>
        <v>912</v>
      </c>
      <c r="K39" s="88">
        <f t="shared" si="6"/>
        <v>940</v>
      </c>
      <c r="L39" s="88">
        <f t="shared" si="6"/>
        <v>875</v>
      </c>
      <c r="M39" s="88">
        <f t="shared" si="6"/>
        <v>800</v>
      </c>
      <c r="N39" s="88">
        <f t="shared" si="6"/>
        <v>806</v>
      </c>
      <c r="O39" s="88">
        <f t="shared" si="6"/>
        <v>807</v>
      </c>
      <c r="P39" s="88">
        <f t="shared" si="6"/>
        <v>804</v>
      </c>
      <c r="Q39" s="88">
        <f t="shared" si="6"/>
        <v>804</v>
      </c>
      <c r="R39" s="88">
        <f t="shared" si="6"/>
        <v>883.3</v>
      </c>
      <c r="S39" s="88">
        <f t="shared" si="6"/>
        <v>965.90000000000009</v>
      </c>
      <c r="T39" s="88">
        <f t="shared" si="6"/>
        <v>941.73699999999997</v>
      </c>
      <c r="U39" s="88">
        <f t="shared" si="6"/>
        <v>773</v>
      </c>
      <c r="V39" s="88">
        <f t="shared" si="6"/>
        <v>885.09900000000005</v>
      </c>
      <c r="W39" s="88">
        <f t="shared" si="6"/>
        <v>979</v>
      </c>
      <c r="X39" s="88">
        <f t="shared" si="6"/>
        <v>980</v>
      </c>
      <c r="Y39" s="88">
        <f t="shared" si="6"/>
        <v>1032</v>
      </c>
      <c r="Z39" s="89" t="str">
        <f t="shared" si="6"/>
        <v/>
      </c>
      <c r="AA39" s="90">
        <f t="shared" si="5"/>
        <v>24502.126000000004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645</v>
      </c>
      <c r="D44" s="99">
        <v>645</v>
      </c>
      <c r="E44" s="99">
        <v>645</v>
      </c>
      <c r="F44" s="99">
        <v>645</v>
      </c>
      <c r="G44" s="99">
        <v>634.20000000000005</v>
      </c>
      <c r="H44" s="99">
        <v>37.700000000000003</v>
      </c>
      <c r="I44" s="99">
        <v>98.7</v>
      </c>
      <c r="J44" s="99"/>
      <c r="K44" s="99"/>
      <c r="L44" s="99"/>
      <c r="M44" s="99"/>
      <c r="N44" s="99"/>
      <c r="O44" s="99"/>
      <c r="P44" s="99"/>
      <c r="Q44" s="99"/>
      <c r="R44" s="99">
        <v>215.6</v>
      </c>
      <c r="S44" s="99">
        <v>330.2</v>
      </c>
      <c r="T44" s="99"/>
      <c r="U44" s="99"/>
      <c r="V44" s="99">
        <v>449.1</v>
      </c>
      <c r="W44" s="99">
        <v>645</v>
      </c>
      <c r="X44" s="99">
        <v>645</v>
      </c>
      <c r="Y44" s="99">
        <v>645</v>
      </c>
      <c r="Z44" s="100"/>
      <c r="AA44" s="79">
        <f t="shared" si="7"/>
        <v>6925.5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>
        <v>242.3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359.7</v>
      </c>
      <c r="S46" s="99">
        <v>295.7</v>
      </c>
      <c r="T46" s="99">
        <v>500</v>
      </c>
      <c r="U46" s="99">
        <v>318</v>
      </c>
      <c r="V46" s="99"/>
      <c r="W46" s="99"/>
      <c r="X46" s="99"/>
      <c r="Y46" s="99"/>
      <c r="Z46" s="100"/>
      <c r="AA46" s="79">
        <f t="shared" si="7"/>
        <v>6215.7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645</v>
      </c>
      <c r="C48" s="88">
        <f t="shared" ref="C48:Z48" si="8">IF(LEN(C$2)&gt;0,SUM(C42:C47),"")</f>
        <v>645</v>
      </c>
      <c r="D48" s="88">
        <f t="shared" si="8"/>
        <v>645</v>
      </c>
      <c r="E48" s="88">
        <f t="shared" si="8"/>
        <v>645</v>
      </c>
      <c r="F48" s="88">
        <f t="shared" si="8"/>
        <v>645</v>
      </c>
      <c r="G48" s="88">
        <f t="shared" si="8"/>
        <v>634.20000000000005</v>
      </c>
      <c r="H48" s="88">
        <f t="shared" si="8"/>
        <v>537.70000000000005</v>
      </c>
      <c r="I48" s="88">
        <f t="shared" si="8"/>
        <v>341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575.29999999999995</v>
      </c>
      <c r="S48" s="88">
        <f t="shared" si="8"/>
        <v>625.9</v>
      </c>
      <c r="T48" s="88">
        <f t="shared" si="8"/>
        <v>500</v>
      </c>
      <c r="U48" s="88">
        <f t="shared" si="8"/>
        <v>318</v>
      </c>
      <c r="V48" s="88">
        <f t="shared" si="8"/>
        <v>449.1</v>
      </c>
      <c r="W48" s="88">
        <f t="shared" si="8"/>
        <v>645</v>
      </c>
      <c r="X48" s="88">
        <f t="shared" si="8"/>
        <v>645</v>
      </c>
      <c r="Y48" s="88">
        <f t="shared" si="8"/>
        <v>645</v>
      </c>
      <c r="Z48" s="89" t="str">
        <f t="shared" si="8"/>
        <v/>
      </c>
      <c r="AA48" s="90">
        <f t="shared" si="7"/>
        <v>13141.199999999999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4718.2700000000004</v>
      </c>
      <c r="C51" s="88">
        <f t="shared" si="10"/>
        <v>4522.2159999999994</v>
      </c>
      <c r="D51" s="88">
        <f t="shared" si="10"/>
        <v>4321.7039999999997</v>
      </c>
      <c r="E51" s="88">
        <f t="shared" si="10"/>
        <v>4302.7820000000002</v>
      </c>
      <c r="F51" s="88">
        <f t="shared" si="10"/>
        <v>4363.5349999999999</v>
      </c>
      <c r="G51" s="88">
        <f t="shared" si="10"/>
        <v>4435.5730000000003</v>
      </c>
      <c r="H51" s="88">
        <f t="shared" si="10"/>
        <v>4798.0739999999996</v>
      </c>
      <c r="I51" s="88">
        <f t="shared" si="10"/>
        <v>5427.2370000000001</v>
      </c>
      <c r="J51" s="88">
        <f t="shared" si="10"/>
        <v>6437.8789999999999</v>
      </c>
      <c r="K51" s="88">
        <f t="shared" si="10"/>
        <v>6717.6470000000008</v>
      </c>
      <c r="L51" s="88">
        <f t="shared" si="10"/>
        <v>6984.3379999999997</v>
      </c>
      <c r="M51" s="88">
        <f t="shared" si="10"/>
        <v>7063.3109999999997</v>
      </c>
      <c r="N51" s="88">
        <f t="shared" si="10"/>
        <v>6659.6269999999986</v>
      </c>
      <c r="O51" s="88">
        <f t="shared" si="10"/>
        <v>6554.1330000000007</v>
      </c>
      <c r="P51" s="88">
        <f t="shared" si="10"/>
        <v>6321.1810000000014</v>
      </c>
      <c r="Q51" s="88">
        <f t="shared" si="10"/>
        <v>5910.1489999999994</v>
      </c>
      <c r="R51" s="88">
        <f t="shared" si="10"/>
        <v>5650.1040000000003</v>
      </c>
      <c r="S51" s="88">
        <f t="shared" si="10"/>
        <v>5647.6630000000005</v>
      </c>
      <c r="T51" s="88">
        <f t="shared" si="10"/>
        <v>6026.8739999999998</v>
      </c>
      <c r="U51" s="88">
        <f t="shared" si="10"/>
        <v>6414.9449999999997</v>
      </c>
      <c r="V51" s="88">
        <f t="shared" si="10"/>
        <v>6141.9870000000001</v>
      </c>
      <c r="W51" s="88">
        <f t="shared" si="10"/>
        <v>5664.7800000000007</v>
      </c>
      <c r="X51" s="88">
        <f t="shared" si="10"/>
        <v>5149.8489999999993</v>
      </c>
      <c r="Y51" s="88">
        <f t="shared" si="10"/>
        <v>4685.6720000000005</v>
      </c>
      <c r="Z51" s="89" t="str">
        <f t="shared" si="10"/>
        <v/>
      </c>
      <c r="AA51" s="105">
        <f>SUM(B51:Z51)</f>
        <v>134919.53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4718.2700000000013</v>
      </c>
      <c r="C4" s="18">
        <v>4522.177999999999</v>
      </c>
      <c r="D4" s="18">
        <v>4321.726999999999</v>
      </c>
      <c r="E4" s="18">
        <v>4302.7780000000002</v>
      </c>
      <c r="F4" s="18">
        <v>4363.5600000000004</v>
      </c>
      <c r="G4" s="18">
        <v>4435.5620000000008</v>
      </c>
      <c r="H4" s="18">
        <v>4798.0910000000022</v>
      </c>
      <c r="I4" s="18">
        <v>5427.3019999999988</v>
      </c>
      <c r="J4" s="18">
        <v>6437.9150000000009</v>
      </c>
      <c r="K4" s="18">
        <v>6717.6369999999997</v>
      </c>
      <c r="L4" s="18">
        <v>6984.3380000000006</v>
      </c>
      <c r="M4" s="18">
        <v>7063.2979999999989</v>
      </c>
      <c r="N4" s="18">
        <v>6659.6320000000014</v>
      </c>
      <c r="O4" s="18">
        <v>6554.1060000000034</v>
      </c>
      <c r="P4" s="18">
        <v>6321.1990000000005</v>
      </c>
      <c r="Q4" s="18">
        <v>5910.1449999999995</v>
      </c>
      <c r="R4" s="18">
        <v>5650.0680000000011</v>
      </c>
      <c r="S4" s="18">
        <v>5647.6320000000005</v>
      </c>
      <c r="T4" s="18">
        <v>6026.924</v>
      </c>
      <c r="U4" s="18">
        <v>6414.9050000000016</v>
      </c>
      <c r="V4" s="18">
        <v>6141.9959999999992</v>
      </c>
      <c r="W4" s="18">
        <v>5664.8</v>
      </c>
      <c r="X4" s="18">
        <v>5149.8109999999988</v>
      </c>
      <c r="Y4" s="18">
        <v>4685.6909999999998</v>
      </c>
      <c r="Z4" s="19"/>
      <c r="AA4" s="20">
        <f>SUM(B4:Z4)</f>
        <v>134919.565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305.23</v>
      </c>
      <c r="C7" s="28">
        <v>298</v>
      </c>
      <c r="D7" s="28">
        <v>284.3</v>
      </c>
      <c r="E7" s="28">
        <v>265.49</v>
      </c>
      <c r="F7" s="28">
        <v>262.23</v>
      </c>
      <c r="G7" s="28">
        <v>314.89999999999998</v>
      </c>
      <c r="H7" s="28">
        <v>386.45</v>
      </c>
      <c r="I7" s="28">
        <v>437.33</v>
      </c>
      <c r="J7" s="28">
        <v>490.54</v>
      </c>
      <c r="K7" s="28">
        <v>492.98</v>
      </c>
      <c r="L7" s="28">
        <v>405.33</v>
      </c>
      <c r="M7" s="28">
        <v>391.34</v>
      </c>
      <c r="N7" s="28">
        <v>318.63</v>
      </c>
      <c r="O7" s="28">
        <v>304.08</v>
      </c>
      <c r="P7" s="28">
        <v>297.45</v>
      </c>
      <c r="Q7" s="28">
        <v>295.75</v>
      </c>
      <c r="R7" s="28">
        <v>334.39</v>
      </c>
      <c r="S7" s="28">
        <v>377.1</v>
      </c>
      <c r="T7" s="28">
        <v>483.23</v>
      </c>
      <c r="U7" s="28">
        <v>588.07000000000005</v>
      </c>
      <c r="V7" s="28">
        <v>506.1</v>
      </c>
      <c r="W7" s="28">
        <v>374.26</v>
      </c>
      <c r="X7" s="28">
        <v>365.65</v>
      </c>
      <c r="Y7" s="28">
        <v>361.6</v>
      </c>
      <c r="Z7" s="29"/>
      <c r="AA7" s="30">
        <f>IF(SUM(B7:Z7)&lt;&gt;0,AVERAGEIF(B7:Z7,"&lt;&gt;"""),"")</f>
        <v>372.51791666666668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917.64800000000002</v>
      </c>
      <c r="C19" s="72">
        <v>915.04</v>
      </c>
      <c r="D19" s="72">
        <v>923.04499999999996</v>
      </c>
      <c r="E19" s="72">
        <v>907.04199999999992</v>
      </c>
      <c r="F19" s="72">
        <v>905.04199999999992</v>
      </c>
      <c r="G19" s="72">
        <v>898.06600000000003</v>
      </c>
      <c r="H19" s="72">
        <v>905.64300000000003</v>
      </c>
      <c r="I19" s="72">
        <v>915.65800000000002</v>
      </c>
      <c r="J19" s="72">
        <v>909.70699999999999</v>
      </c>
      <c r="K19" s="72">
        <v>882.71299999999997</v>
      </c>
      <c r="L19" s="72">
        <v>859.65599999999995</v>
      </c>
      <c r="M19" s="72">
        <v>831.42699999999991</v>
      </c>
      <c r="N19" s="72">
        <v>805.41</v>
      </c>
      <c r="O19" s="72">
        <v>789.37799999999993</v>
      </c>
      <c r="P19" s="72">
        <v>772.34999999999991</v>
      </c>
      <c r="Q19" s="72">
        <v>785.33799999999997</v>
      </c>
      <c r="R19" s="72">
        <v>793.55600000000004</v>
      </c>
      <c r="S19" s="72">
        <v>793.58100000000002</v>
      </c>
      <c r="T19" s="72">
        <v>790.61299999999994</v>
      </c>
      <c r="U19" s="72">
        <v>773.66300000000001</v>
      </c>
      <c r="V19" s="72">
        <v>788.64200000000005</v>
      </c>
      <c r="W19" s="72">
        <v>781.61199999999997</v>
      </c>
      <c r="X19" s="72">
        <v>907.61699999999996</v>
      </c>
      <c r="Y19" s="72">
        <v>908.625</v>
      </c>
      <c r="Z19" s="73"/>
      <c r="AA19" s="74">
        <f t="shared" ref="AA19:AA24" si="2">SUM(B19:Z19)</f>
        <v>20461.071999999996</v>
      </c>
    </row>
    <row r="20" spans="1:27" ht="24.95" customHeight="1" x14ac:dyDescent="0.2">
      <c r="A20" s="75" t="s">
        <v>15</v>
      </c>
      <c r="B20" s="76">
        <v>858.89499999999998</v>
      </c>
      <c r="C20" s="77">
        <v>847.21500000000003</v>
      </c>
      <c r="D20" s="77">
        <v>834.15800000000013</v>
      </c>
      <c r="E20" s="77">
        <v>847.31899999999996</v>
      </c>
      <c r="F20" s="77">
        <v>893.13699999999994</v>
      </c>
      <c r="G20" s="77">
        <v>1051.0899999999999</v>
      </c>
      <c r="H20" s="77">
        <v>1179.2</v>
      </c>
      <c r="I20" s="77">
        <v>1296.1279999999999</v>
      </c>
      <c r="J20" s="77">
        <v>1298.23</v>
      </c>
      <c r="K20" s="77">
        <v>1321.5759999999998</v>
      </c>
      <c r="L20" s="77">
        <v>1389.3010000000002</v>
      </c>
      <c r="M20" s="77">
        <v>1387.9919999999997</v>
      </c>
      <c r="N20" s="77">
        <v>1367.1739999999995</v>
      </c>
      <c r="O20" s="77">
        <v>1328.5869999999998</v>
      </c>
      <c r="P20" s="77">
        <v>1266.1680000000001</v>
      </c>
      <c r="Q20" s="77">
        <v>1229.5319999999999</v>
      </c>
      <c r="R20" s="77">
        <v>1209.3569999999997</v>
      </c>
      <c r="S20" s="77">
        <v>1172.6460000000004</v>
      </c>
      <c r="T20" s="77">
        <v>1198.4820000000002</v>
      </c>
      <c r="U20" s="77">
        <v>1189.5980000000002</v>
      </c>
      <c r="V20" s="77">
        <v>1070.9000000000001</v>
      </c>
      <c r="W20" s="77">
        <v>950.6840000000002</v>
      </c>
      <c r="X20" s="77">
        <v>897.88</v>
      </c>
      <c r="Y20" s="77">
        <v>866.04099999999983</v>
      </c>
      <c r="Z20" s="78"/>
      <c r="AA20" s="79">
        <f t="shared" si="2"/>
        <v>26951.290000000005</v>
      </c>
    </row>
    <row r="21" spans="1:27" ht="24.95" customHeight="1" x14ac:dyDescent="0.2">
      <c r="A21" s="75" t="s">
        <v>16</v>
      </c>
      <c r="B21" s="80">
        <v>1871.2269999999999</v>
      </c>
      <c r="C21" s="81">
        <v>1766.123</v>
      </c>
      <c r="D21" s="81">
        <v>1705.2240000000002</v>
      </c>
      <c r="E21" s="81">
        <v>1709.6169999999997</v>
      </c>
      <c r="F21" s="81">
        <v>1784.3810000000001</v>
      </c>
      <c r="G21" s="81">
        <v>1991.6059999999998</v>
      </c>
      <c r="H21" s="81">
        <v>2240.7479999999996</v>
      </c>
      <c r="I21" s="81">
        <v>2517.5160000000001</v>
      </c>
      <c r="J21" s="81">
        <v>2778.5780000000004</v>
      </c>
      <c r="K21" s="81">
        <v>2964.6479999999997</v>
      </c>
      <c r="L21" s="81">
        <v>3048.2809999999999</v>
      </c>
      <c r="M21" s="81">
        <v>3129.4789999999998</v>
      </c>
      <c r="N21" s="81">
        <v>3122.4479999999999</v>
      </c>
      <c r="O21" s="81">
        <v>2947.7409999999995</v>
      </c>
      <c r="P21" s="81">
        <v>2780.681</v>
      </c>
      <c r="Q21" s="81">
        <v>2715.2750000000001</v>
      </c>
      <c r="R21" s="81">
        <v>2812.6549999999997</v>
      </c>
      <c r="S21" s="81">
        <v>2945.4049999999997</v>
      </c>
      <c r="T21" s="81">
        <v>3199.2289999999998</v>
      </c>
      <c r="U21" s="81">
        <v>3390.5439999999999</v>
      </c>
      <c r="V21" s="81">
        <v>3156.2539999999999</v>
      </c>
      <c r="W21" s="81">
        <v>2801.7040000000006</v>
      </c>
      <c r="X21" s="81">
        <v>2478.3139999999994</v>
      </c>
      <c r="Y21" s="81">
        <v>2153.9250000000002</v>
      </c>
      <c r="Z21" s="78"/>
      <c r="AA21" s="79">
        <f t="shared" si="2"/>
        <v>62011.602999999996</v>
      </c>
    </row>
    <row r="22" spans="1:27" ht="24.95" customHeight="1" x14ac:dyDescent="0.2">
      <c r="A22" s="82" t="s">
        <v>17</v>
      </c>
      <c r="B22" s="81">
        <v>125</v>
      </c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625</v>
      </c>
    </row>
    <row r="23" spans="1:27" ht="24.95" customHeight="1" x14ac:dyDescent="0.2">
      <c r="A23" s="85" t="s">
        <v>18</v>
      </c>
      <c r="B23" s="77">
        <v>130.5</v>
      </c>
      <c r="C23" s="77">
        <v>128.5</v>
      </c>
      <c r="D23" s="77">
        <v>129.5</v>
      </c>
      <c r="E23" s="77">
        <v>139</v>
      </c>
      <c r="F23" s="77">
        <v>143</v>
      </c>
      <c r="G23" s="77">
        <v>137.5</v>
      </c>
      <c r="H23" s="77">
        <v>122.5</v>
      </c>
      <c r="I23" s="77">
        <v>134</v>
      </c>
      <c r="J23" s="77">
        <v>139</v>
      </c>
      <c r="K23" s="77">
        <v>149</v>
      </c>
      <c r="L23" s="77">
        <v>161.5</v>
      </c>
      <c r="M23" s="77">
        <v>212</v>
      </c>
      <c r="N23" s="77">
        <v>238</v>
      </c>
      <c r="O23" s="77">
        <v>253</v>
      </c>
      <c r="P23" s="77">
        <v>242</v>
      </c>
      <c r="Q23" s="77">
        <v>193.5</v>
      </c>
      <c r="R23" s="77">
        <v>132.5</v>
      </c>
      <c r="S23" s="77">
        <v>130</v>
      </c>
      <c r="T23" s="77">
        <v>164.5</v>
      </c>
      <c r="U23" s="77">
        <v>167</v>
      </c>
      <c r="V23" s="77">
        <v>175.5</v>
      </c>
      <c r="W23" s="77">
        <v>158.5</v>
      </c>
      <c r="X23" s="77">
        <v>140.5</v>
      </c>
      <c r="Y23" s="77">
        <v>157.5</v>
      </c>
      <c r="Z23" s="77"/>
      <c r="AA23" s="79">
        <f t="shared" si="2"/>
        <v>3878.5</v>
      </c>
    </row>
    <row r="24" spans="1:27" ht="24.95" customHeight="1" x14ac:dyDescent="0.2">
      <c r="A24" s="85" t="s">
        <v>19</v>
      </c>
      <c r="B24" s="77">
        <v>286.99999999999994</v>
      </c>
      <c r="C24" s="77">
        <v>275</v>
      </c>
      <c r="D24" s="77">
        <v>265</v>
      </c>
      <c r="E24" s="77">
        <v>260</v>
      </c>
      <c r="F24" s="77">
        <v>264</v>
      </c>
      <c r="G24" s="77">
        <v>286</v>
      </c>
      <c r="H24" s="77">
        <v>322</v>
      </c>
      <c r="I24" s="77">
        <v>371.99999999999994</v>
      </c>
      <c r="J24" s="77">
        <v>414</v>
      </c>
      <c r="K24" s="77">
        <v>432.00000000000006</v>
      </c>
      <c r="L24" s="77">
        <v>438</v>
      </c>
      <c r="M24" s="77">
        <v>449.99999999999994</v>
      </c>
      <c r="N24" s="77">
        <v>449.99999999999994</v>
      </c>
      <c r="O24" s="77">
        <v>436.99999999999994</v>
      </c>
      <c r="P24" s="77">
        <v>421</v>
      </c>
      <c r="Q24" s="77">
        <v>414</v>
      </c>
      <c r="R24" s="77">
        <v>420</v>
      </c>
      <c r="S24" s="77">
        <v>429.00000000000006</v>
      </c>
      <c r="T24" s="77">
        <v>441.00000000000006</v>
      </c>
      <c r="U24" s="77">
        <v>448.00000000000006</v>
      </c>
      <c r="V24" s="77">
        <v>413</v>
      </c>
      <c r="W24" s="77">
        <v>373.00000000000006</v>
      </c>
      <c r="X24" s="77">
        <v>340.99999999999994</v>
      </c>
      <c r="Y24" s="77">
        <v>302</v>
      </c>
      <c r="Z24" s="77"/>
      <c r="AA24" s="79">
        <f t="shared" si="2"/>
        <v>8954</v>
      </c>
    </row>
    <row r="25" spans="1:27" ht="30" customHeight="1" thickBot="1" x14ac:dyDescent="0.25">
      <c r="A25" s="86" t="s">
        <v>20</v>
      </c>
      <c r="B25" s="87">
        <f t="shared" ref="B25:AA25" si="3">SUM(B19:B24)</f>
        <v>4190.2699999999995</v>
      </c>
      <c r="C25" s="88">
        <f t="shared" si="3"/>
        <v>4056.8780000000002</v>
      </c>
      <c r="D25" s="88">
        <f t="shared" si="3"/>
        <v>3981.9270000000001</v>
      </c>
      <c r="E25" s="88">
        <f t="shared" si="3"/>
        <v>3987.9779999999996</v>
      </c>
      <c r="F25" s="88">
        <f t="shared" si="3"/>
        <v>4114.5599999999995</v>
      </c>
      <c r="G25" s="88">
        <f t="shared" si="3"/>
        <v>4364.2619999999997</v>
      </c>
      <c r="H25" s="88">
        <f t="shared" si="3"/>
        <v>4770.0909999999994</v>
      </c>
      <c r="I25" s="88">
        <f t="shared" si="3"/>
        <v>5235.3019999999997</v>
      </c>
      <c r="J25" s="88">
        <f t="shared" si="3"/>
        <v>5539.5150000000003</v>
      </c>
      <c r="K25" s="88">
        <f t="shared" si="3"/>
        <v>5749.9369999999999</v>
      </c>
      <c r="L25" s="88">
        <f t="shared" si="3"/>
        <v>5896.7380000000003</v>
      </c>
      <c r="M25" s="88">
        <f t="shared" si="3"/>
        <v>6010.8979999999992</v>
      </c>
      <c r="N25" s="88">
        <f t="shared" si="3"/>
        <v>5983.0319999999992</v>
      </c>
      <c r="O25" s="88">
        <f t="shared" si="3"/>
        <v>5755.7059999999992</v>
      </c>
      <c r="P25" s="88">
        <f t="shared" si="3"/>
        <v>5482.1990000000005</v>
      </c>
      <c r="Q25" s="88">
        <f t="shared" si="3"/>
        <v>5337.6450000000004</v>
      </c>
      <c r="R25" s="88">
        <f t="shared" si="3"/>
        <v>5368.0679999999993</v>
      </c>
      <c r="S25" s="88">
        <f t="shared" si="3"/>
        <v>5470.6319999999996</v>
      </c>
      <c r="T25" s="88">
        <f t="shared" si="3"/>
        <v>5793.8240000000005</v>
      </c>
      <c r="U25" s="88">
        <f t="shared" si="3"/>
        <v>5968.8050000000003</v>
      </c>
      <c r="V25" s="88">
        <f t="shared" si="3"/>
        <v>5604.2960000000003</v>
      </c>
      <c r="W25" s="88">
        <f t="shared" si="3"/>
        <v>5065.5000000000009</v>
      </c>
      <c r="X25" s="88">
        <f t="shared" si="3"/>
        <v>4765.3109999999997</v>
      </c>
      <c r="Y25" s="88">
        <f t="shared" si="3"/>
        <v>4388.0910000000003</v>
      </c>
      <c r="Z25" s="89">
        <f t="shared" si="3"/>
        <v>0</v>
      </c>
      <c r="AA25" s="90">
        <f t="shared" si="3"/>
        <v>122881.465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445.5</v>
      </c>
      <c r="C28" s="72">
        <v>431.5</v>
      </c>
      <c r="D28" s="72">
        <v>422.5</v>
      </c>
      <c r="E28" s="72">
        <v>427</v>
      </c>
      <c r="F28" s="72">
        <v>435</v>
      </c>
      <c r="G28" s="72">
        <v>451.5</v>
      </c>
      <c r="H28" s="72">
        <v>472.5</v>
      </c>
      <c r="I28" s="72">
        <v>534</v>
      </c>
      <c r="J28" s="72">
        <v>581</v>
      </c>
      <c r="K28" s="72">
        <v>609</v>
      </c>
      <c r="L28" s="72">
        <v>627.5</v>
      </c>
      <c r="M28" s="72">
        <v>690</v>
      </c>
      <c r="N28" s="72">
        <v>716</v>
      </c>
      <c r="O28" s="72">
        <v>718</v>
      </c>
      <c r="P28" s="72">
        <v>691</v>
      </c>
      <c r="Q28" s="72">
        <v>635.5</v>
      </c>
      <c r="R28" s="72">
        <v>580.5</v>
      </c>
      <c r="S28" s="72">
        <v>587</v>
      </c>
      <c r="T28" s="72">
        <v>633.5</v>
      </c>
      <c r="U28" s="72">
        <v>643</v>
      </c>
      <c r="V28" s="72">
        <v>616.5</v>
      </c>
      <c r="W28" s="72">
        <v>559.5</v>
      </c>
      <c r="X28" s="72">
        <v>509.5</v>
      </c>
      <c r="Y28" s="72">
        <v>487.5</v>
      </c>
      <c r="Z28" s="73"/>
      <c r="AA28" s="74">
        <f>SUM(B28:Z28)</f>
        <v>13504.5</v>
      </c>
    </row>
    <row r="29" spans="1:27" ht="24.95" customHeight="1" x14ac:dyDescent="0.2">
      <c r="A29" s="75" t="s">
        <v>23</v>
      </c>
      <c r="B29" s="76">
        <v>3772.77</v>
      </c>
      <c r="C29" s="77">
        <v>3653.3780000000002</v>
      </c>
      <c r="D29" s="77">
        <v>3587.4270000000001</v>
      </c>
      <c r="E29" s="77">
        <v>3588.9780000000001</v>
      </c>
      <c r="F29" s="77">
        <v>3707.56</v>
      </c>
      <c r="G29" s="77">
        <v>3940.7620000000002</v>
      </c>
      <c r="H29" s="77">
        <v>4325.5910000000003</v>
      </c>
      <c r="I29" s="77">
        <v>4893.3019999999997</v>
      </c>
      <c r="J29" s="77">
        <v>5242.5150000000003</v>
      </c>
      <c r="K29" s="77">
        <v>5522.9369999999999</v>
      </c>
      <c r="L29" s="77">
        <v>5713.8379999999997</v>
      </c>
      <c r="M29" s="77">
        <v>5795.8980000000001</v>
      </c>
      <c r="N29" s="77">
        <v>5773.0320000000002</v>
      </c>
      <c r="O29" s="77">
        <v>5568.7060000000001</v>
      </c>
      <c r="P29" s="77">
        <v>5278.1989999999996</v>
      </c>
      <c r="Q29" s="77">
        <v>5164.1450000000004</v>
      </c>
      <c r="R29" s="77">
        <v>5069.5680000000002</v>
      </c>
      <c r="S29" s="77">
        <v>5060.6319999999996</v>
      </c>
      <c r="T29" s="77">
        <v>5297.3239999999996</v>
      </c>
      <c r="U29" s="77">
        <v>5422.8050000000003</v>
      </c>
      <c r="V29" s="77">
        <v>5159.7960000000003</v>
      </c>
      <c r="W29" s="77">
        <v>4678</v>
      </c>
      <c r="X29" s="77">
        <v>4402.8109999999997</v>
      </c>
      <c r="Y29" s="77">
        <v>4047.5909999999999</v>
      </c>
      <c r="Z29" s="78"/>
      <c r="AA29" s="79">
        <f>SUM(B29:Z29)</f>
        <v>114667.565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4218.2700000000004</v>
      </c>
      <c r="C31" s="62">
        <f t="shared" si="4"/>
        <v>4084.8780000000002</v>
      </c>
      <c r="D31" s="62">
        <f t="shared" si="4"/>
        <v>4009.9270000000001</v>
      </c>
      <c r="E31" s="62">
        <f t="shared" si="4"/>
        <v>4015.9780000000001</v>
      </c>
      <c r="F31" s="62">
        <f t="shared" si="4"/>
        <v>4142.5599999999995</v>
      </c>
      <c r="G31" s="62">
        <f t="shared" si="4"/>
        <v>4392.2620000000006</v>
      </c>
      <c r="H31" s="62">
        <f t="shared" si="4"/>
        <v>4798.0910000000003</v>
      </c>
      <c r="I31" s="62">
        <f t="shared" si="4"/>
        <v>5427.3019999999997</v>
      </c>
      <c r="J31" s="62">
        <f t="shared" si="4"/>
        <v>5823.5150000000003</v>
      </c>
      <c r="K31" s="62">
        <f t="shared" si="4"/>
        <v>6131.9369999999999</v>
      </c>
      <c r="L31" s="62">
        <f t="shared" si="4"/>
        <v>6341.3379999999997</v>
      </c>
      <c r="M31" s="62">
        <f t="shared" si="4"/>
        <v>6485.8980000000001</v>
      </c>
      <c r="N31" s="62">
        <f t="shared" si="4"/>
        <v>6489.0320000000002</v>
      </c>
      <c r="O31" s="62">
        <f t="shared" si="4"/>
        <v>6286.7060000000001</v>
      </c>
      <c r="P31" s="62">
        <f t="shared" si="4"/>
        <v>5969.1989999999996</v>
      </c>
      <c r="Q31" s="62">
        <f t="shared" si="4"/>
        <v>5799.6450000000004</v>
      </c>
      <c r="R31" s="62">
        <f t="shared" si="4"/>
        <v>5650.0680000000002</v>
      </c>
      <c r="S31" s="62">
        <f t="shared" si="4"/>
        <v>5647.6319999999996</v>
      </c>
      <c r="T31" s="62">
        <f t="shared" si="4"/>
        <v>5930.8239999999996</v>
      </c>
      <c r="U31" s="62">
        <f t="shared" si="4"/>
        <v>6065.8050000000003</v>
      </c>
      <c r="V31" s="62">
        <f t="shared" si="4"/>
        <v>5776.2960000000003</v>
      </c>
      <c r="W31" s="62">
        <f t="shared" si="4"/>
        <v>5237.5</v>
      </c>
      <c r="X31" s="62">
        <f t="shared" si="4"/>
        <v>4912.3109999999997</v>
      </c>
      <c r="Y31" s="62">
        <f t="shared" si="4"/>
        <v>4535.0910000000003</v>
      </c>
      <c r="Z31" s="63">
        <f t="shared" si="4"/>
        <v>0</v>
      </c>
      <c r="AA31" s="64">
        <f t="shared" si="4"/>
        <v>128172.065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</v>
      </c>
      <c r="C34" s="95">
        <v>12</v>
      </c>
      <c r="D34" s="95">
        <v>12</v>
      </c>
      <c r="E34" s="95">
        <v>12</v>
      </c>
      <c r="F34" s="95">
        <v>12</v>
      </c>
      <c r="G34" s="95">
        <v>12</v>
      </c>
      <c r="H34" s="95">
        <v>12</v>
      </c>
      <c r="I34" s="95">
        <v>118</v>
      </c>
      <c r="J34" s="95">
        <v>145</v>
      </c>
      <c r="K34" s="95">
        <v>181</v>
      </c>
      <c r="L34" s="95">
        <v>286</v>
      </c>
      <c r="M34" s="95">
        <v>308</v>
      </c>
      <c r="N34" s="95">
        <v>313</v>
      </c>
      <c r="O34" s="95">
        <v>313</v>
      </c>
      <c r="P34" s="95">
        <v>289</v>
      </c>
      <c r="Q34" s="95">
        <v>289</v>
      </c>
      <c r="R34" s="95">
        <v>132</v>
      </c>
      <c r="S34" s="95">
        <v>62</v>
      </c>
      <c r="T34" s="95">
        <v>47</v>
      </c>
      <c r="U34" s="95">
        <v>17</v>
      </c>
      <c r="V34" s="95">
        <v>130</v>
      </c>
      <c r="W34" s="95">
        <v>133</v>
      </c>
      <c r="X34" s="95">
        <v>116</v>
      </c>
      <c r="Y34" s="95">
        <v>116</v>
      </c>
      <c r="Z34" s="96"/>
      <c r="AA34" s="74">
        <f t="shared" ref="AA34:AA39" si="5">SUM(B34:Z34)</f>
        <v>3079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74</v>
      </c>
      <c r="J35" s="99">
        <v>139</v>
      </c>
      <c r="K35" s="99">
        <v>201</v>
      </c>
      <c r="L35" s="99">
        <v>158.6</v>
      </c>
      <c r="M35" s="99">
        <v>167</v>
      </c>
      <c r="N35" s="99">
        <v>193</v>
      </c>
      <c r="O35" s="99">
        <v>218</v>
      </c>
      <c r="P35" s="99">
        <v>198</v>
      </c>
      <c r="Q35" s="99">
        <v>173</v>
      </c>
      <c r="R35" s="99">
        <v>150</v>
      </c>
      <c r="S35" s="99">
        <v>115</v>
      </c>
      <c r="T35" s="99">
        <v>90</v>
      </c>
      <c r="U35" s="99">
        <v>80</v>
      </c>
      <c r="V35" s="99">
        <v>42</v>
      </c>
      <c r="W35" s="99">
        <v>39</v>
      </c>
      <c r="X35" s="99">
        <v>31</v>
      </c>
      <c r="Y35" s="99">
        <v>31</v>
      </c>
      <c r="Z35" s="100"/>
      <c r="AA35" s="79">
        <f t="shared" si="5"/>
        <v>2211.6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614.4</v>
      </c>
      <c r="K36" s="99">
        <v>585.70000000000005</v>
      </c>
      <c r="L36" s="99">
        <v>643</v>
      </c>
      <c r="M36" s="99">
        <v>577.4</v>
      </c>
      <c r="N36" s="99">
        <v>170.6</v>
      </c>
      <c r="O36" s="99">
        <v>267.39999999999998</v>
      </c>
      <c r="P36" s="99">
        <v>352</v>
      </c>
      <c r="Q36" s="99">
        <v>110.5</v>
      </c>
      <c r="R36" s="99"/>
      <c r="S36" s="99"/>
      <c r="T36" s="99">
        <v>96.1</v>
      </c>
      <c r="U36" s="99">
        <v>349.1</v>
      </c>
      <c r="V36" s="99"/>
      <c r="W36" s="99"/>
      <c r="X36" s="99"/>
      <c r="Y36" s="99"/>
      <c r="Z36" s="100"/>
      <c r="AA36" s="79">
        <f t="shared" si="5"/>
        <v>3766.2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437.3</v>
      </c>
      <c r="D38" s="99">
        <v>311.8</v>
      </c>
      <c r="E38" s="99">
        <v>286.8</v>
      </c>
      <c r="F38" s="99">
        <v>221</v>
      </c>
      <c r="G38" s="99">
        <v>43.3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365.7</v>
      </c>
      <c r="W38" s="99">
        <v>427.3</v>
      </c>
      <c r="X38" s="99">
        <v>237.5</v>
      </c>
      <c r="Y38" s="99">
        <v>150.6</v>
      </c>
      <c r="Z38" s="100"/>
      <c r="AA38" s="79">
        <f t="shared" si="5"/>
        <v>2981.2999999999997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528</v>
      </c>
      <c r="C39" s="88">
        <f t="shared" si="6"/>
        <v>465.3</v>
      </c>
      <c r="D39" s="88">
        <f t="shared" si="6"/>
        <v>339.8</v>
      </c>
      <c r="E39" s="88">
        <f t="shared" si="6"/>
        <v>314.8</v>
      </c>
      <c r="F39" s="88">
        <f t="shared" si="6"/>
        <v>249</v>
      </c>
      <c r="G39" s="88">
        <f t="shared" si="6"/>
        <v>71.3</v>
      </c>
      <c r="H39" s="88">
        <f t="shared" si="6"/>
        <v>28</v>
      </c>
      <c r="I39" s="88">
        <f t="shared" si="6"/>
        <v>192</v>
      </c>
      <c r="J39" s="88">
        <f t="shared" si="6"/>
        <v>898.4</v>
      </c>
      <c r="K39" s="88">
        <f t="shared" si="6"/>
        <v>967.7</v>
      </c>
      <c r="L39" s="88">
        <f t="shared" si="6"/>
        <v>1087.5999999999999</v>
      </c>
      <c r="M39" s="88">
        <f t="shared" si="6"/>
        <v>1052.4000000000001</v>
      </c>
      <c r="N39" s="88">
        <f t="shared" si="6"/>
        <v>676.6</v>
      </c>
      <c r="O39" s="88">
        <f t="shared" si="6"/>
        <v>798.4</v>
      </c>
      <c r="P39" s="88">
        <f t="shared" si="6"/>
        <v>839</v>
      </c>
      <c r="Q39" s="88">
        <f t="shared" si="6"/>
        <v>572.5</v>
      </c>
      <c r="R39" s="88">
        <f t="shared" si="6"/>
        <v>282</v>
      </c>
      <c r="S39" s="88">
        <f t="shared" si="6"/>
        <v>177</v>
      </c>
      <c r="T39" s="88">
        <f t="shared" si="6"/>
        <v>233.1</v>
      </c>
      <c r="U39" s="88">
        <f t="shared" si="6"/>
        <v>446.1</v>
      </c>
      <c r="V39" s="88">
        <f t="shared" si="6"/>
        <v>537.70000000000005</v>
      </c>
      <c r="W39" s="88">
        <f t="shared" si="6"/>
        <v>599.29999999999995</v>
      </c>
      <c r="X39" s="88">
        <f t="shared" si="6"/>
        <v>384.5</v>
      </c>
      <c r="Y39" s="88">
        <f t="shared" si="6"/>
        <v>297.60000000000002</v>
      </c>
      <c r="Z39" s="89">
        <f t="shared" si="6"/>
        <v>0</v>
      </c>
      <c r="AA39" s="90">
        <f t="shared" si="5"/>
        <v>12038.1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614.4</v>
      </c>
      <c r="K44" s="99">
        <v>585.70000000000005</v>
      </c>
      <c r="L44" s="99">
        <v>643</v>
      </c>
      <c r="M44" s="99">
        <v>577.4</v>
      </c>
      <c r="N44" s="99">
        <v>170.6</v>
      </c>
      <c r="O44" s="99">
        <v>267.39999999999998</v>
      </c>
      <c r="P44" s="99">
        <v>352</v>
      </c>
      <c r="Q44" s="99">
        <v>110.5</v>
      </c>
      <c r="R44" s="99"/>
      <c r="S44" s="99"/>
      <c r="T44" s="99">
        <v>96.1</v>
      </c>
      <c r="U44" s="99">
        <v>349.1</v>
      </c>
      <c r="V44" s="99"/>
      <c r="W44" s="99"/>
      <c r="X44" s="99"/>
      <c r="Y44" s="99"/>
      <c r="Z44" s="100"/>
      <c r="AA44" s="79">
        <f t="shared" si="7"/>
        <v>3766.2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437.3</v>
      </c>
      <c r="D46" s="99">
        <v>311.8</v>
      </c>
      <c r="E46" s="99">
        <v>286.8</v>
      </c>
      <c r="F46" s="99">
        <v>221</v>
      </c>
      <c r="G46" s="99">
        <v>43.3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365.7</v>
      </c>
      <c r="W46" s="99">
        <v>427.3</v>
      </c>
      <c r="X46" s="99">
        <v>237.5</v>
      </c>
      <c r="Y46" s="99">
        <v>150.6</v>
      </c>
      <c r="Z46" s="100"/>
      <c r="AA46" s="79">
        <f t="shared" si="7"/>
        <v>2981.2999999999997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34.5</v>
      </c>
      <c r="L47" s="99">
        <v>25.5</v>
      </c>
      <c r="M47" s="99">
        <v>37.5</v>
      </c>
      <c r="N47" s="99">
        <v>36.5</v>
      </c>
      <c r="O47" s="99">
        <v>40.5</v>
      </c>
      <c r="P47" s="99">
        <v>36.5</v>
      </c>
      <c r="Q47" s="99">
        <v>33.5</v>
      </c>
      <c r="R47" s="99">
        <v>51.5</v>
      </c>
      <c r="S47" s="99">
        <v>44.2</v>
      </c>
      <c r="T47" s="99">
        <v>5.2</v>
      </c>
      <c r="U47" s="99">
        <v>1.2</v>
      </c>
      <c r="V47" s="99"/>
      <c r="W47" s="99">
        <v>5.2</v>
      </c>
      <c r="X47" s="99"/>
      <c r="Y47" s="99"/>
      <c r="Z47" s="100"/>
      <c r="AA47" s="79">
        <f t="shared" si="7"/>
        <v>351.79999999999995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437.3</v>
      </c>
      <c r="D48" s="88">
        <f t="shared" si="8"/>
        <v>311.8</v>
      </c>
      <c r="E48" s="88">
        <f t="shared" si="8"/>
        <v>286.8</v>
      </c>
      <c r="F48" s="88">
        <f t="shared" si="8"/>
        <v>221</v>
      </c>
      <c r="G48" s="88">
        <f t="shared" si="8"/>
        <v>43.3</v>
      </c>
      <c r="H48" s="88">
        <f t="shared" si="8"/>
        <v>0</v>
      </c>
      <c r="I48" s="88">
        <f t="shared" si="8"/>
        <v>0</v>
      </c>
      <c r="J48" s="88">
        <f t="shared" si="8"/>
        <v>614.4</v>
      </c>
      <c r="K48" s="88">
        <f t="shared" si="8"/>
        <v>620.20000000000005</v>
      </c>
      <c r="L48" s="88">
        <f t="shared" si="8"/>
        <v>668.5</v>
      </c>
      <c r="M48" s="88">
        <f t="shared" si="8"/>
        <v>614.9</v>
      </c>
      <c r="N48" s="88">
        <f t="shared" si="8"/>
        <v>207.1</v>
      </c>
      <c r="O48" s="88">
        <f t="shared" si="8"/>
        <v>307.89999999999998</v>
      </c>
      <c r="P48" s="88">
        <f t="shared" si="8"/>
        <v>388.5</v>
      </c>
      <c r="Q48" s="88">
        <f t="shared" si="8"/>
        <v>144</v>
      </c>
      <c r="R48" s="88">
        <f t="shared" si="8"/>
        <v>51.5</v>
      </c>
      <c r="S48" s="88">
        <f t="shared" si="8"/>
        <v>44.2</v>
      </c>
      <c r="T48" s="88">
        <f t="shared" si="8"/>
        <v>101.3</v>
      </c>
      <c r="U48" s="88">
        <f t="shared" si="8"/>
        <v>350.3</v>
      </c>
      <c r="V48" s="88">
        <f t="shared" si="8"/>
        <v>365.7</v>
      </c>
      <c r="W48" s="88">
        <f t="shared" si="8"/>
        <v>432.5</v>
      </c>
      <c r="X48" s="88">
        <f t="shared" si="8"/>
        <v>237.5</v>
      </c>
      <c r="Y48" s="88">
        <f t="shared" si="8"/>
        <v>150.6</v>
      </c>
      <c r="Z48" s="89">
        <f t="shared" si="8"/>
        <v>0</v>
      </c>
      <c r="AA48" s="90">
        <f t="shared" si="7"/>
        <v>7099.3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4718.2699999999995</v>
      </c>
      <c r="C51" s="88">
        <f t="shared" si="10"/>
        <v>4522.1779999999999</v>
      </c>
      <c r="D51" s="88">
        <f t="shared" si="10"/>
        <v>4321.7269999999999</v>
      </c>
      <c r="E51" s="88">
        <f t="shared" si="10"/>
        <v>4302.7779999999993</v>
      </c>
      <c r="F51" s="88">
        <f t="shared" si="10"/>
        <v>4363.5599999999995</v>
      </c>
      <c r="G51" s="88">
        <f t="shared" si="10"/>
        <v>4435.5619999999999</v>
      </c>
      <c r="H51" s="88">
        <f t="shared" si="10"/>
        <v>4798.0909999999994</v>
      </c>
      <c r="I51" s="88">
        <f t="shared" si="10"/>
        <v>5427.3019999999997</v>
      </c>
      <c r="J51" s="88">
        <f t="shared" si="10"/>
        <v>6437.915</v>
      </c>
      <c r="K51" s="88">
        <f t="shared" si="10"/>
        <v>6717.6369999999997</v>
      </c>
      <c r="L51" s="88">
        <f t="shared" si="10"/>
        <v>6984.3379999999997</v>
      </c>
      <c r="M51" s="88">
        <f t="shared" si="10"/>
        <v>7063.2979999999989</v>
      </c>
      <c r="N51" s="88">
        <f t="shared" si="10"/>
        <v>6659.6319999999996</v>
      </c>
      <c r="O51" s="88">
        <f t="shared" si="10"/>
        <v>6554.1059999999989</v>
      </c>
      <c r="P51" s="88">
        <f t="shared" si="10"/>
        <v>6321.1990000000005</v>
      </c>
      <c r="Q51" s="88">
        <f t="shared" si="10"/>
        <v>5910.1450000000004</v>
      </c>
      <c r="R51" s="88">
        <f t="shared" si="10"/>
        <v>5650.0679999999993</v>
      </c>
      <c r="S51" s="88">
        <f t="shared" si="10"/>
        <v>5647.6319999999996</v>
      </c>
      <c r="T51" s="88">
        <f t="shared" si="10"/>
        <v>6026.9240000000009</v>
      </c>
      <c r="U51" s="88">
        <f t="shared" si="10"/>
        <v>6414.9050000000007</v>
      </c>
      <c r="V51" s="88">
        <f t="shared" si="10"/>
        <v>6141.9960000000001</v>
      </c>
      <c r="W51" s="88">
        <f t="shared" si="10"/>
        <v>5664.8000000000011</v>
      </c>
      <c r="X51" s="88">
        <f t="shared" si="10"/>
        <v>5149.8109999999997</v>
      </c>
      <c r="Y51" s="88">
        <f t="shared" si="10"/>
        <v>4685.6910000000007</v>
      </c>
      <c r="Z51" s="89">
        <f t="shared" si="10"/>
        <v>0</v>
      </c>
      <c r="AA51" s="105">
        <f>SUM(B51:Z51)</f>
        <v>134919.565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-145</v>
      </c>
      <c r="C4" s="18">
        <v>-207.7</v>
      </c>
      <c r="D4" s="18">
        <v>-333.2</v>
      </c>
      <c r="E4" s="18">
        <v>-358.2</v>
      </c>
      <c r="F4" s="18">
        <v>-424</v>
      </c>
      <c r="G4" s="18">
        <v>-590.90000000000009</v>
      </c>
      <c r="H4" s="18">
        <v>-537.70000000000005</v>
      </c>
      <c r="I4" s="18">
        <v>-341</v>
      </c>
      <c r="J4" s="18">
        <v>114.39999999999998</v>
      </c>
      <c r="K4" s="18">
        <v>85.700000000000045</v>
      </c>
      <c r="L4" s="18">
        <v>143</v>
      </c>
      <c r="M4" s="18">
        <v>77.399999999999977</v>
      </c>
      <c r="N4" s="18">
        <v>-329.4</v>
      </c>
      <c r="O4" s="18">
        <v>-232.60000000000002</v>
      </c>
      <c r="P4" s="18">
        <v>-148</v>
      </c>
      <c r="Q4" s="18">
        <v>-389.5</v>
      </c>
      <c r="R4" s="18">
        <v>-575.29999999999995</v>
      </c>
      <c r="S4" s="18">
        <v>-625.9</v>
      </c>
      <c r="T4" s="18">
        <v>-403.9</v>
      </c>
      <c r="U4" s="18">
        <v>31.100000000000023</v>
      </c>
      <c r="V4" s="18">
        <v>-83.400000000000034</v>
      </c>
      <c r="W4" s="18">
        <v>-217.7</v>
      </c>
      <c r="X4" s="18">
        <v>-407.5</v>
      </c>
      <c r="Y4" s="18">
        <v>-494.4</v>
      </c>
      <c r="Z4" s="19"/>
      <c r="AA4" s="112">
        <f>SUM(B4:Z4)</f>
        <v>-6393.6999999999971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305.23</v>
      </c>
      <c r="C7" s="118">
        <v>298</v>
      </c>
      <c r="D7" s="118">
        <v>284.3</v>
      </c>
      <c r="E7" s="118">
        <v>265.49</v>
      </c>
      <c r="F7" s="118">
        <v>262.23</v>
      </c>
      <c r="G7" s="118">
        <v>314.89999999999998</v>
      </c>
      <c r="H7" s="118">
        <v>386.45</v>
      </c>
      <c r="I7" s="118">
        <v>437.33</v>
      </c>
      <c r="J7" s="118">
        <v>490.54</v>
      </c>
      <c r="K7" s="118">
        <v>492.98</v>
      </c>
      <c r="L7" s="118">
        <v>405.33</v>
      </c>
      <c r="M7" s="118">
        <v>391.34</v>
      </c>
      <c r="N7" s="118">
        <v>318.63</v>
      </c>
      <c r="O7" s="118">
        <v>304.08</v>
      </c>
      <c r="P7" s="118">
        <v>297.45</v>
      </c>
      <c r="Q7" s="118">
        <v>295.75</v>
      </c>
      <c r="R7" s="118">
        <v>334.39</v>
      </c>
      <c r="S7" s="118">
        <v>377.1</v>
      </c>
      <c r="T7" s="118">
        <v>483.23</v>
      </c>
      <c r="U7" s="118">
        <v>588.07000000000005</v>
      </c>
      <c r="V7" s="118">
        <v>506.1</v>
      </c>
      <c r="W7" s="118">
        <v>374.26</v>
      </c>
      <c r="X7" s="118">
        <v>365.65</v>
      </c>
      <c r="Y7" s="118">
        <v>361.6</v>
      </c>
      <c r="Z7" s="119"/>
      <c r="AA7" s="120">
        <f>IF(SUM(B7:Z7)&lt;&gt;0,AVERAGEIF(B7:Z7,"&lt;&gt;"""),"")</f>
        <v>372.51791666666668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645</v>
      </c>
      <c r="C13" s="130">
        <v>645</v>
      </c>
      <c r="D13" s="130">
        <v>645</v>
      </c>
      <c r="E13" s="130">
        <v>645</v>
      </c>
      <c r="F13" s="130">
        <v>645</v>
      </c>
      <c r="G13" s="130">
        <v>634.20000000000005</v>
      </c>
      <c r="H13" s="130">
        <v>37.700000000000003</v>
      </c>
      <c r="I13" s="130">
        <v>98.7</v>
      </c>
      <c r="J13" s="130"/>
      <c r="K13" s="130"/>
      <c r="L13" s="130"/>
      <c r="M13" s="130"/>
      <c r="N13" s="130"/>
      <c r="O13" s="130"/>
      <c r="P13" s="130"/>
      <c r="Q13" s="130"/>
      <c r="R13" s="130">
        <v>215.6</v>
      </c>
      <c r="S13" s="130">
        <v>330.2</v>
      </c>
      <c r="T13" s="130"/>
      <c r="U13" s="130"/>
      <c r="V13" s="130">
        <v>449.1</v>
      </c>
      <c r="W13" s="130">
        <v>645</v>
      </c>
      <c r="X13" s="130">
        <v>645</v>
      </c>
      <c r="Y13" s="131">
        <v>645</v>
      </c>
      <c r="Z13" s="132"/>
      <c r="AA13" s="133">
        <f t="shared" si="0"/>
        <v>6925.5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500</v>
      </c>
      <c r="I15" s="134">
        <v>242.3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359.7</v>
      </c>
      <c r="S15" s="134">
        <v>295.7</v>
      </c>
      <c r="T15" s="134">
        <v>500</v>
      </c>
      <c r="U15" s="134">
        <v>318</v>
      </c>
      <c r="V15" s="134"/>
      <c r="W15" s="134"/>
      <c r="X15" s="134"/>
      <c r="Y15" s="134"/>
      <c r="Z15" s="132"/>
      <c r="AA15" s="133">
        <f t="shared" si="0"/>
        <v>6215.7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645</v>
      </c>
      <c r="C16" s="136">
        <f t="shared" si="1"/>
        <v>645</v>
      </c>
      <c r="D16" s="136">
        <f t="shared" si="1"/>
        <v>645</v>
      </c>
      <c r="E16" s="136">
        <f t="shared" si="1"/>
        <v>645</v>
      </c>
      <c r="F16" s="136">
        <f t="shared" si="1"/>
        <v>645</v>
      </c>
      <c r="G16" s="136">
        <f t="shared" si="1"/>
        <v>634.20000000000005</v>
      </c>
      <c r="H16" s="136">
        <f t="shared" si="1"/>
        <v>537.70000000000005</v>
      </c>
      <c r="I16" s="136">
        <f t="shared" si="1"/>
        <v>341</v>
      </c>
      <c r="J16" s="136">
        <f t="shared" si="1"/>
        <v>500</v>
      </c>
      <c r="K16" s="136">
        <f t="shared" si="1"/>
        <v>500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575.29999999999995</v>
      </c>
      <c r="S16" s="136">
        <f t="shared" si="1"/>
        <v>625.9</v>
      </c>
      <c r="T16" s="136">
        <f t="shared" si="1"/>
        <v>500</v>
      </c>
      <c r="U16" s="136">
        <f t="shared" si="1"/>
        <v>318</v>
      </c>
      <c r="V16" s="136">
        <f t="shared" si="1"/>
        <v>449.1</v>
      </c>
      <c r="W16" s="136">
        <f t="shared" si="1"/>
        <v>645</v>
      </c>
      <c r="X16" s="136">
        <f t="shared" si="1"/>
        <v>645</v>
      </c>
      <c r="Y16" s="136">
        <f t="shared" si="1"/>
        <v>645</v>
      </c>
      <c r="Z16" s="137" t="str">
        <f t="shared" si="1"/>
        <v/>
      </c>
      <c r="AA16" s="90">
        <f t="shared" si="0"/>
        <v>13141.199999999999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614.4</v>
      </c>
      <c r="K21" s="130">
        <v>585.70000000000005</v>
      </c>
      <c r="L21" s="130">
        <v>643</v>
      </c>
      <c r="M21" s="130">
        <v>577.4</v>
      </c>
      <c r="N21" s="130">
        <v>170.6</v>
      </c>
      <c r="O21" s="130">
        <v>267.39999999999998</v>
      </c>
      <c r="P21" s="130">
        <v>352</v>
      </c>
      <c r="Q21" s="130">
        <v>110.5</v>
      </c>
      <c r="R21" s="130"/>
      <c r="S21" s="130"/>
      <c r="T21" s="130">
        <v>96.1</v>
      </c>
      <c r="U21" s="130">
        <v>349.1</v>
      </c>
      <c r="V21" s="130"/>
      <c r="W21" s="130"/>
      <c r="X21" s="130"/>
      <c r="Y21" s="131"/>
      <c r="Z21" s="132"/>
      <c r="AA21" s="133">
        <f t="shared" si="2"/>
        <v>3766.2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437.3</v>
      </c>
      <c r="D23" s="134">
        <v>311.8</v>
      </c>
      <c r="E23" s="134">
        <v>286.8</v>
      </c>
      <c r="F23" s="134">
        <v>221</v>
      </c>
      <c r="G23" s="134">
        <v>43.3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365.7</v>
      </c>
      <c r="W23" s="134">
        <v>427.3</v>
      </c>
      <c r="X23" s="134">
        <v>237.5</v>
      </c>
      <c r="Y23" s="134">
        <v>150.6</v>
      </c>
      <c r="Z23" s="132"/>
      <c r="AA23" s="133">
        <f t="shared" si="2"/>
        <v>2981.2999999999997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437.3</v>
      </c>
      <c r="D24" s="136">
        <f t="shared" si="3"/>
        <v>311.8</v>
      </c>
      <c r="E24" s="136">
        <f t="shared" si="3"/>
        <v>286.8</v>
      </c>
      <c r="F24" s="136">
        <f t="shared" si="3"/>
        <v>221</v>
      </c>
      <c r="G24" s="136">
        <f t="shared" si="3"/>
        <v>43.3</v>
      </c>
      <c r="H24" s="136">
        <f t="shared" si="3"/>
        <v>0</v>
      </c>
      <c r="I24" s="136">
        <f t="shared" si="3"/>
        <v>0</v>
      </c>
      <c r="J24" s="136">
        <f t="shared" si="3"/>
        <v>614.4</v>
      </c>
      <c r="K24" s="136">
        <f t="shared" si="3"/>
        <v>585.70000000000005</v>
      </c>
      <c r="L24" s="136">
        <f t="shared" si="3"/>
        <v>643</v>
      </c>
      <c r="M24" s="136">
        <f t="shared" si="3"/>
        <v>577.4</v>
      </c>
      <c r="N24" s="136">
        <f t="shared" si="3"/>
        <v>170.6</v>
      </c>
      <c r="O24" s="136">
        <f t="shared" si="3"/>
        <v>267.39999999999998</v>
      </c>
      <c r="P24" s="136">
        <f t="shared" si="3"/>
        <v>352</v>
      </c>
      <c r="Q24" s="136">
        <f t="shared" si="3"/>
        <v>110.5</v>
      </c>
      <c r="R24" s="136">
        <f t="shared" si="3"/>
        <v>0</v>
      </c>
      <c r="S24" s="136">
        <f t="shared" si="3"/>
        <v>0</v>
      </c>
      <c r="T24" s="136">
        <f t="shared" si="3"/>
        <v>96.1</v>
      </c>
      <c r="U24" s="136">
        <f t="shared" si="3"/>
        <v>349.1</v>
      </c>
      <c r="V24" s="136">
        <f t="shared" si="3"/>
        <v>365.7</v>
      </c>
      <c r="W24" s="136">
        <f t="shared" si="3"/>
        <v>427.3</v>
      </c>
      <c r="X24" s="136">
        <f t="shared" si="3"/>
        <v>237.5</v>
      </c>
      <c r="Y24" s="136">
        <f t="shared" si="3"/>
        <v>150.6</v>
      </c>
      <c r="Z24" s="137" t="str">
        <f t="shared" si="3"/>
        <v/>
      </c>
      <c r="AA24" s="90">
        <f t="shared" si="2"/>
        <v>6747.5000000000009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2022-09-26T11:03:18Z</dcterms:created>
  <dcterms:modified xsi:type="dcterms:W3CDTF">2022-09-26T11:03:18Z</dcterms:modified>
</cp:coreProperties>
</file>