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<sst xmlns="http://schemas.openxmlformats.org/spreadsheetml/2006/main" count="117" uniqueCount="53">
  <si>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25/09/2022 14:11:31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</si>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</sst>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424</c:v>
                </c:pt>
                <c:pt idx="1">
                  <c:v>410</c:v>
                </c:pt>
                <c:pt idx="2">
                  <c:v>410</c:v>
                </c:pt>
                <c:pt idx="3">
                  <c:v>410</c:v>
                </c:pt>
                <c:pt idx="4">
                  <c:v>410</c:v>
                </c:pt>
                <c:pt idx="5">
                  <c:v>424</c:v>
                </c:pt>
                <c:pt idx="6">
                  <c:v>424</c:v>
                </c:pt>
                <c:pt idx="7">
                  <c:v>424</c:v>
                </c:pt>
                <c:pt idx="8">
                  <c:v>424</c:v>
                </c:pt>
                <c:pt idx="9">
                  <c:v>424</c:v>
                </c:pt>
                <c:pt idx="10">
                  <c:v>424</c:v>
                </c:pt>
                <c:pt idx="11">
                  <c:v>424</c:v>
                </c:pt>
                <c:pt idx="12">
                  <c:v>424</c:v>
                </c:pt>
                <c:pt idx="13">
                  <c:v>424</c:v>
                </c:pt>
                <c:pt idx="14">
                  <c:v>424</c:v>
                </c:pt>
                <c:pt idx="15">
                  <c:v>424</c:v>
                </c:pt>
                <c:pt idx="16">
                  <c:v>424</c:v>
                </c:pt>
                <c:pt idx="17">
                  <c:v>424</c:v>
                </c:pt>
                <c:pt idx="18">
                  <c:v>424</c:v>
                </c:pt>
                <c:pt idx="19">
                  <c:v>424</c:v>
                </c:pt>
                <c:pt idx="20">
                  <c:v>424</c:v>
                </c:pt>
                <c:pt idx="21">
                  <c:v>424</c:v>
                </c:pt>
                <c:pt idx="22">
                  <c:v>424</c:v>
                </c:pt>
                <c:pt idx="23">
                  <c:v>424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295</c:v>
                </c:pt>
                <c:pt idx="1">
                  <c:v>283</c:v>
                </c:pt>
                <c:pt idx="2">
                  <c:v>276</c:v>
                </c:pt>
                <c:pt idx="3">
                  <c:v>275</c:v>
                </c:pt>
                <c:pt idx="4">
                  <c:v>280</c:v>
                </c:pt>
                <c:pt idx="5">
                  <c:v>300.5</c:v>
                </c:pt>
                <c:pt idx="6">
                  <c:v>337.8</c:v>
                </c:pt>
                <c:pt idx="7">
                  <c:v>372</c:v>
                </c:pt>
                <c:pt idx="8">
                  <c:v>388</c:v>
                </c:pt>
                <c:pt idx="9">
                  <c:v>300.5</c:v>
                </c:pt>
                <c:pt idx="10">
                  <c:v>300.5</c:v>
                </c:pt>
                <c:pt idx="11">
                  <c:v>292.5</c:v>
                </c:pt>
                <c:pt idx="12">
                  <c:v>292.5</c:v>
                </c:pt>
                <c:pt idx="13">
                  <c:v>280.5</c:v>
                </c:pt>
                <c:pt idx="14">
                  <c:v>280.5</c:v>
                </c:pt>
                <c:pt idx="15">
                  <c:v>292.5</c:v>
                </c:pt>
                <c:pt idx="16">
                  <c:v>300.5</c:v>
                </c:pt>
                <c:pt idx="17">
                  <c:v>335.8</c:v>
                </c:pt>
                <c:pt idx="18">
                  <c:v>438.8</c:v>
                </c:pt>
                <c:pt idx="19">
                  <c:v>446</c:v>
                </c:pt>
                <c:pt idx="20">
                  <c:v>407</c:v>
                </c:pt>
                <c:pt idx="21">
                  <c:v>336.3</c:v>
                </c:pt>
                <c:pt idx="22">
                  <c:v>300.5</c:v>
                </c:pt>
                <c:pt idx="23">
                  <c:v>284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1459.9</c:v>
                </c:pt>
                <c:pt idx="1">
                  <c:v>1127.9000000000001</c:v>
                </c:pt>
                <c:pt idx="2">
                  <c:v>1127.9000000000001</c:v>
                </c:pt>
                <c:pt idx="3">
                  <c:v>1127.9000000000001</c:v>
                </c:pt>
                <c:pt idx="4">
                  <c:v>1127.9000000000001</c:v>
                </c:pt>
                <c:pt idx="5">
                  <c:v>1240.7170000000001</c:v>
                </c:pt>
                <c:pt idx="6">
                  <c:v>1814.5830000000001</c:v>
                </c:pt>
                <c:pt idx="7">
                  <c:v>1842.873</c:v>
                </c:pt>
                <c:pt idx="8">
                  <c:v>1822.587</c:v>
                </c:pt>
                <c:pt idx="9">
                  <c:v>1896.9</c:v>
                </c:pt>
                <c:pt idx="10">
                  <c:v>1600.239</c:v>
                </c:pt>
                <c:pt idx="11">
                  <c:v>1307.9000000000001</c:v>
                </c:pt>
                <c:pt idx="12">
                  <c:v>1207.9000000000001</c:v>
                </c:pt>
                <c:pt idx="13">
                  <c:v>1127.9000000000001</c:v>
                </c:pt>
                <c:pt idx="14">
                  <c:v>1127.9000000000001</c:v>
                </c:pt>
                <c:pt idx="15">
                  <c:v>1152.9000000000001</c:v>
                </c:pt>
                <c:pt idx="16">
                  <c:v>1387.9</c:v>
                </c:pt>
                <c:pt idx="17">
                  <c:v>1739.9</c:v>
                </c:pt>
                <c:pt idx="18">
                  <c:v>2293.9</c:v>
                </c:pt>
                <c:pt idx="19">
                  <c:v>2297.0410000000002</c:v>
                </c:pt>
                <c:pt idx="20">
                  <c:v>2183.4870000000001</c:v>
                </c:pt>
                <c:pt idx="21">
                  <c:v>1897.9</c:v>
                </c:pt>
                <c:pt idx="22">
                  <c:v>1747.9</c:v>
                </c:pt>
                <c:pt idx="23">
                  <c:v>1697.9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1558</c:v>
                </c:pt>
                <c:pt idx="1">
                  <c:v>1800.5</c:v>
                </c:pt>
                <c:pt idx="2">
                  <c:v>1776.2</c:v>
                </c:pt>
                <c:pt idx="3">
                  <c:v>1809</c:v>
                </c:pt>
                <c:pt idx="4">
                  <c:v>1961.8</c:v>
                </c:pt>
                <c:pt idx="5">
                  <c:v>2048</c:v>
                </c:pt>
                <c:pt idx="6">
                  <c:v>1905.4</c:v>
                </c:pt>
                <c:pt idx="7">
                  <c:v>1835.2</c:v>
                </c:pt>
                <c:pt idx="8">
                  <c:v>1396</c:v>
                </c:pt>
                <c:pt idx="9">
                  <c:v>1266.3</c:v>
                </c:pt>
                <c:pt idx="10">
                  <c:v>895.6</c:v>
                </c:pt>
                <c:pt idx="11">
                  <c:v>1083.8</c:v>
                </c:pt>
                <c:pt idx="12">
                  <c:v>1242.4000000000001</c:v>
                </c:pt>
                <c:pt idx="13">
                  <c:v>1291.4000000000001</c:v>
                </c:pt>
                <c:pt idx="14">
                  <c:v>1120.7</c:v>
                </c:pt>
                <c:pt idx="15">
                  <c:v>969.5</c:v>
                </c:pt>
                <c:pt idx="16">
                  <c:v>1212</c:v>
                </c:pt>
                <c:pt idx="17">
                  <c:v>1235</c:v>
                </c:pt>
                <c:pt idx="18">
                  <c:v>1149.2</c:v>
                </c:pt>
                <c:pt idx="19">
                  <c:v>988</c:v>
                </c:pt>
                <c:pt idx="20">
                  <c:v>1067.3</c:v>
                </c:pt>
                <c:pt idx="21">
                  <c:v>984</c:v>
                </c:pt>
                <c:pt idx="22">
                  <c:v>1070.7</c:v>
                </c:pt>
                <c:pt idx="23">
                  <c:v>1031.2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576.28600000000017</c:v>
                </c:pt>
                <c:pt idx="1">
                  <c:v>577.33699999999999</c:v>
                </c:pt>
                <c:pt idx="2">
                  <c:v>543.46400000000017</c:v>
                </c:pt>
                <c:pt idx="3">
                  <c:v>492.7360000000001</c:v>
                </c:pt>
                <c:pt idx="4">
                  <c:v>443.74700000000013</c:v>
                </c:pt>
                <c:pt idx="5">
                  <c:v>404.09400000000005</c:v>
                </c:pt>
                <c:pt idx="6">
                  <c:v>441.75</c:v>
                </c:pt>
                <c:pt idx="7">
                  <c:v>859.51899999999989</c:v>
                </c:pt>
                <c:pt idx="8">
                  <c:v>1609.6860000000004</c:v>
                </c:pt>
                <c:pt idx="9">
                  <c:v>2307.8509999999992</c:v>
                </c:pt>
                <c:pt idx="10">
                  <c:v>2803.2849999999999</c:v>
                </c:pt>
                <c:pt idx="11">
                  <c:v>3094.3230000000008</c:v>
                </c:pt>
                <c:pt idx="12">
                  <c:v>3204.617999999999</c:v>
                </c:pt>
                <c:pt idx="13">
                  <c:v>3163.550999999999</c:v>
                </c:pt>
                <c:pt idx="14">
                  <c:v>3037.5219999999999</c:v>
                </c:pt>
                <c:pt idx="15">
                  <c:v>2681.7489999999993</c:v>
                </c:pt>
                <c:pt idx="16">
                  <c:v>2166.7089999999994</c:v>
                </c:pt>
                <c:pt idx="17">
                  <c:v>1648.0080000000003</c:v>
                </c:pt>
                <c:pt idx="18">
                  <c:v>1433.2070000000006</c:v>
                </c:pt>
                <c:pt idx="19">
                  <c:v>1456.617</c:v>
                </c:pt>
                <c:pt idx="20">
                  <c:v>1486.7589999999998</c:v>
                </c:pt>
                <c:pt idx="21">
                  <c:v>1502.8959999999997</c:v>
                </c:pt>
                <c:pt idx="22">
                  <c:v>1503.9870000000001</c:v>
                </c:pt>
                <c:pt idx="23">
                  <c:v>1490.5269999999998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13</c:v>
                </c:pt>
                <c:pt idx="7">
                  <c:v>35</c:v>
                </c:pt>
                <c:pt idx="8">
                  <c:v>59</c:v>
                </c:pt>
                <c:pt idx="9">
                  <c:v>71</c:v>
                </c:pt>
                <c:pt idx="10">
                  <c:v>79</c:v>
                </c:pt>
                <c:pt idx="11">
                  <c:v>85</c:v>
                </c:pt>
                <c:pt idx="12">
                  <c:v>88</c:v>
                </c:pt>
                <c:pt idx="13">
                  <c:v>88</c:v>
                </c:pt>
                <c:pt idx="14">
                  <c:v>84</c:v>
                </c:pt>
                <c:pt idx="15">
                  <c:v>74</c:v>
                </c:pt>
                <c:pt idx="16">
                  <c:v>52</c:v>
                </c:pt>
                <c:pt idx="17">
                  <c:v>27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  <c:pt idx="21">
                  <c:v>22</c:v>
                </c:pt>
                <c:pt idx="22">
                  <c:v>24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30</c:v>
                </c:pt>
                <c:pt idx="6">
                  <c:v>85</c:v>
                </c:pt>
                <c:pt idx="7">
                  <c:v>125</c:v>
                </c:pt>
                <c:pt idx="8">
                  <c:v>165</c:v>
                </c:pt>
                <c:pt idx="9">
                  <c:v>94</c:v>
                </c:pt>
                <c:pt idx="10">
                  <c:v>48</c:v>
                </c:pt>
                <c:pt idx="11">
                  <c:v>48</c:v>
                </c:pt>
                <c:pt idx="12">
                  <c:v>46</c:v>
                </c:pt>
                <c:pt idx="13">
                  <c:v>28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214</c:v>
                </c:pt>
                <c:pt idx="18">
                  <c:v>475</c:v>
                </c:pt>
                <c:pt idx="19">
                  <c:v>695</c:v>
                </c:pt>
                <c:pt idx="20">
                  <c:v>710</c:v>
                </c:pt>
                <c:pt idx="21">
                  <c:v>580</c:v>
                </c:pt>
                <c:pt idx="22">
                  <c:v>350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3015224"/>
        <c:axId val="343015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4366.1590000000006</c:v>
                </c:pt>
                <c:pt idx="1">
                  <c:v>4226.782000000002</c:v>
                </c:pt>
                <c:pt idx="2">
                  <c:v>4161.5779999999995</c:v>
                </c:pt>
                <c:pt idx="3">
                  <c:v>4142.6009999999997</c:v>
                </c:pt>
                <c:pt idx="4">
                  <c:v>4251.4829999999993</c:v>
                </c:pt>
                <c:pt idx="5">
                  <c:v>4455.3110000000015</c:v>
                </c:pt>
                <c:pt idx="6">
                  <c:v>5021.4880000000003</c:v>
                </c:pt>
                <c:pt idx="7">
                  <c:v>5493.6219999999994</c:v>
                </c:pt>
                <c:pt idx="8">
                  <c:v>5864.29</c:v>
                </c:pt>
                <c:pt idx="9">
                  <c:v>6360.5420000000013</c:v>
                </c:pt>
                <c:pt idx="10">
                  <c:v>6150.5529999999999</c:v>
                </c:pt>
                <c:pt idx="11">
                  <c:v>6335.5499999999993</c:v>
                </c:pt>
                <c:pt idx="12">
                  <c:v>6505.5099999999993</c:v>
                </c:pt>
                <c:pt idx="13">
                  <c:v>6403.3990000000003</c:v>
                </c:pt>
                <c:pt idx="14">
                  <c:v>6094.6140000000005</c:v>
                </c:pt>
                <c:pt idx="15">
                  <c:v>5614.6800000000012</c:v>
                </c:pt>
                <c:pt idx="16">
                  <c:v>5563.0860000000002</c:v>
                </c:pt>
                <c:pt idx="17">
                  <c:v>5623.6600000000008</c:v>
                </c:pt>
                <c:pt idx="18">
                  <c:v>6230.1560000000009</c:v>
                </c:pt>
                <c:pt idx="19">
                  <c:v>6324.6459999999988</c:v>
                </c:pt>
                <c:pt idx="20">
                  <c:v>6298.5839999999998</c:v>
                </c:pt>
                <c:pt idx="21">
                  <c:v>5747.0469999999987</c:v>
                </c:pt>
                <c:pt idx="22">
                  <c:v>5421.1260000000002</c:v>
                </c:pt>
                <c:pt idx="23">
                  <c:v>5013.5870000000004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015224"/>
        <c:axId val="343015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248.77</c:v>
                </c:pt>
                <c:pt idx="1">
                  <c:v>179.85</c:v>
                </c:pt>
                <c:pt idx="2">
                  <c:v>161.91999999999999</c:v>
                </c:pt>
                <c:pt idx="3">
                  <c:v>149</c:v>
                </c:pt>
                <c:pt idx="4">
                  <c:v>167.6</c:v>
                </c:pt>
                <c:pt idx="5">
                  <c:v>330.22</c:v>
                </c:pt>
                <c:pt idx="6">
                  <c:v>398.62</c:v>
                </c:pt>
                <c:pt idx="7">
                  <c:v>454.93</c:v>
                </c:pt>
                <c:pt idx="8">
                  <c:v>454.46</c:v>
                </c:pt>
                <c:pt idx="9">
                  <c:v>413.51</c:v>
                </c:pt>
                <c:pt idx="10">
                  <c:v>392.13</c:v>
                </c:pt>
                <c:pt idx="11">
                  <c:v>372.22</c:v>
                </c:pt>
                <c:pt idx="12">
                  <c:v>366.83</c:v>
                </c:pt>
                <c:pt idx="13">
                  <c:v>322.39999999999998</c:v>
                </c:pt>
                <c:pt idx="14">
                  <c:v>354.54</c:v>
                </c:pt>
                <c:pt idx="15">
                  <c:v>375.54</c:v>
                </c:pt>
                <c:pt idx="16">
                  <c:v>397.33</c:v>
                </c:pt>
                <c:pt idx="17">
                  <c:v>441</c:v>
                </c:pt>
                <c:pt idx="18">
                  <c:v>428.51</c:v>
                </c:pt>
                <c:pt idx="19">
                  <c:v>489.99</c:v>
                </c:pt>
                <c:pt idx="20">
                  <c:v>396.58</c:v>
                </c:pt>
                <c:pt idx="21">
                  <c:v>329.7</c:v>
                </c:pt>
                <c:pt idx="22">
                  <c:v>318.26</c:v>
                </c:pt>
                <c:pt idx="23">
                  <c:v>263.91000000000003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2941304"/>
        <c:axId val="343016008"/>
      </c:lineChart>
      <c:catAx>
        <c:axId val="343015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015616"/>
        <c:crosses val="autoZero"/>
        <c:auto val="1"/>
        <c:lblAlgn val="ctr"/>
        <c:lblOffset val="100"/>
        <c:noMultiLvlLbl val="0"/>
      </c:catAx>
      <c:valAx>
        <c:axId val="34301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015224"/>
        <c:crosses val="autoZero"/>
        <c:crossBetween val="between"/>
      </c:valAx>
      <c:valAx>
        <c:axId val="343016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2941304"/>
        <c:crosses val="max"/>
        <c:crossBetween val="between"/>
      </c:valAx>
      <c:catAx>
        <c:axId val="252941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016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4366.1859999999997</v>
      </c>
      <c r="C4" s="18">
        <v>4226.7370000000001</v>
      </c>
      <c r="D4" s="18">
        <v>4161.5639999999994</v>
      </c>
      <c r="E4" s="18">
        <v>4142.6360000000004</v>
      </c>
      <c r="F4" s="18">
        <v>4251.4470000000001</v>
      </c>
      <c r="G4" s="18">
        <v>4455.3110000000006</v>
      </c>
      <c r="H4" s="18">
        <v>5021.5329999999994</v>
      </c>
      <c r="I4" s="18">
        <v>5493.5919999999996</v>
      </c>
      <c r="J4" s="18">
        <v>5864.2729999999992</v>
      </c>
      <c r="K4" s="18">
        <v>6360.5509999999986</v>
      </c>
      <c r="L4" s="18">
        <v>6150.6240000000007</v>
      </c>
      <c r="M4" s="18">
        <v>6335.5230000000001</v>
      </c>
      <c r="N4" s="18">
        <v>6505.4179999999997</v>
      </c>
      <c r="O4" s="18">
        <v>6403.3509999999987</v>
      </c>
      <c r="P4" s="18">
        <v>6094.6219999999985</v>
      </c>
      <c r="Q4" s="18">
        <v>5614.6489999999994</v>
      </c>
      <c r="R4" s="18">
        <v>5563.1090000000013</v>
      </c>
      <c r="S4" s="18">
        <v>5623.7079999999996</v>
      </c>
      <c r="T4" s="18">
        <v>6230.1070000000009</v>
      </c>
      <c r="U4" s="18">
        <v>6324.6579999999985</v>
      </c>
      <c r="V4" s="18">
        <v>6298.5460000000003</v>
      </c>
      <c r="W4" s="18">
        <v>5747.0960000000005</v>
      </c>
      <c r="X4" s="18">
        <v>5421.0869999999986</v>
      </c>
      <c r="Y4" s="18">
        <v>5013.6270000000004</v>
      </c>
      <c r="Z4" s="19"/>
      <c r="AA4" s="20">
        <f>SUM(B4:Z4)</f>
        <v>131669.95500000002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248.77</v>
      </c>
      <c r="C7" s="28">
        <v>179.85</v>
      </c>
      <c r="D7" s="28">
        <v>161.91999999999999</v>
      </c>
      <c r="E7" s="28">
        <v>149</v>
      </c>
      <c r="F7" s="28">
        <v>167.6</v>
      </c>
      <c r="G7" s="28">
        <v>330.22</v>
      </c>
      <c r="H7" s="28">
        <v>398.62</v>
      </c>
      <c r="I7" s="28">
        <v>454.93</v>
      </c>
      <c r="J7" s="28">
        <v>454.46</v>
      </c>
      <c r="K7" s="28">
        <v>413.51</v>
      </c>
      <c r="L7" s="28">
        <v>392.13</v>
      </c>
      <c r="M7" s="28">
        <v>372.22</v>
      </c>
      <c r="N7" s="28">
        <v>366.83</v>
      </c>
      <c r="O7" s="28">
        <v>322.39999999999998</v>
      </c>
      <c r="P7" s="28">
        <v>354.54</v>
      </c>
      <c r="Q7" s="28">
        <v>375.54</v>
      </c>
      <c r="R7" s="28">
        <v>397.33</v>
      </c>
      <c r="S7" s="28">
        <v>441</v>
      </c>
      <c r="T7" s="28">
        <v>428.51</v>
      </c>
      <c r="U7" s="28">
        <v>489.99</v>
      </c>
      <c r="V7" s="28">
        <v>396.58</v>
      </c>
      <c r="W7" s="28">
        <v>329.7</v>
      </c>
      <c r="X7" s="28">
        <v>318.26</v>
      </c>
      <c r="Y7" s="28">
        <v>263.91000000000003</v>
      </c>
      <c r="Z7" s="29"/>
      <c r="AA7" s="30">
        <f>IF(SUM(B7:Z7)&lt;&gt;0,AVERAGEIF(B7:Z7,"&lt;&gt;"""),"")</f>
        <v>341.99250000000001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424</v>
      </c>
      <c r="C10" s="42">
        <v>410</v>
      </c>
      <c r="D10" s="42">
        <v>410</v>
      </c>
      <c r="E10" s="42">
        <v>410</v>
      </c>
      <c r="F10" s="42">
        <v>410</v>
      </c>
      <c r="G10" s="42">
        <v>424</v>
      </c>
      <c r="H10" s="42">
        <v>424</v>
      </c>
      <c r="I10" s="42">
        <v>424</v>
      </c>
      <c r="J10" s="42">
        <v>424</v>
      </c>
      <c r="K10" s="42">
        <v>424</v>
      </c>
      <c r="L10" s="42">
        <v>424</v>
      </c>
      <c r="M10" s="42">
        <v>424</v>
      </c>
      <c r="N10" s="42">
        <v>424</v>
      </c>
      <c r="O10" s="42">
        <v>424</v>
      </c>
      <c r="P10" s="42">
        <v>424</v>
      </c>
      <c r="Q10" s="42">
        <v>424</v>
      </c>
      <c r="R10" s="42">
        <v>424</v>
      </c>
      <c r="S10" s="42">
        <v>424</v>
      </c>
      <c r="T10" s="42">
        <v>424</v>
      </c>
      <c r="U10" s="42">
        <v>424</v>
      </c>
      <c r="V10" s="42">
        <v>424</v>
      </c>
      <c r="W10" s="42">
        <v>424</v>
      </c>
      <c r="X10" s="42">
        <v>424</v>
      </c>
      <c r="Y10" s="42">
        <v>424</v>
      </c>
      <c r="Z10" s="43"/>
      <c r="AA10" s="44">
        <f t="shared" ref="AA10:AA15" si="0">SUM(B10:Z10)</f>
        <v>10120</v>
      </c>
    </row>
    <row r="11" spans="1:27" ht="24.95" customHeight="1" x14ac:dyDescent="0.2">
      <c r="A11" s="45" t="s">
        <v>7</v>
      </c>
      <c r="B11" s="46">
        <v>295</v>
      </c>
      <c r="C11" s="47">
        <v>283</v>
      </c>
      <c r="D11" s="47">
        <v>276</v>
      </c>
      <c r="E11" s="47">
        <v>275</v>
      </c>
      <c r="F11" s="47">
        <v>280</v>
      </c>
      <c r="G11" s="47">
        <v>300.5</v>
      </c>
      <c r="H11" s="47">
        <v>337.8</v>
      </c>
      <c r="I11" s="47">
        <v>372</v>
      </c>
      <c r="J11" s="47">
        <v>388</v>
      </c>
      <c r="K11" s="47">
        <v>300.5</v>
      </c>
      <c r="L11" s="47">
        <v>300.5</v>
      </c>
      <c r="M11" s="47">
        <v>292.5</v>
      </c>
      <c r="N11" s="47">
        <v>292.5</v>
      </c>
      <c r="O11" s="47">
        <v>280.5</v>
      </c>
      <c r="P11" s="47">
        <v>280.5</v>
      </c>
      <c r="Q11" s="47">
        <v>292.5</v>
      </c>
      <c r="R11" s="47">
        <v>300.5</v>
      </c>
      <c r="S11" s="47">
        <v>335.8</v>
      </c>
      <c r="T11" s="47">
        <v>438.8</v>
      </c>
      <c r="U11" s="47">
        <v>446</v>
      </c>
      <c r="V11" s="47">
        <v>407</v>
      </c>
      <c r="W11" s="47">
        <v>336.3</v>
      </c>
      <c r="X11" s="47">
        <v>300.5</v>
      </c>
      <c r="Y11" s="47">
        <v>284</v>
      </c>
      <c r="Z11" s="48"/>
      <c r="AA11" s="49">
        <f t="shared" si="0"/>
        <v>7695.7000000000007</v>
      </c>
    </row>
    <row r="12" spans="1:27" ht="24.95" customHeight="1" x14ac:dyDescent="0.2">
      <c r="A12" s="50" t="s">
        <v>8</v>
      </c>
      <c r="B12" s="51">
        <v>1459.9</v>
      </c>
      <c r="C12" s="52">
        <v>1127.9000000000001</v>
      </c>
      <c r="D12" s="52">
        <v>1127.9000000000001</v>
      </c>
      <c r="E12" s="52">
        <v>1127.9000000000001</v>
      </c>
      <c r="F12" s="52">
        <v>1127.9000000000001</v>
      </c>
      <c r="G12" s="52">
        <v>1240.7170000000001</v>
      </c>
      <c r="H12" s="52">
        <v>1814.5830000000001</v>
      </c>
      <c r="I12" s="52">
        <v>1842.873</v>
      </c>
      <c r="J12" s="52">
        <v>1822.587</v>
      </c>
      <c r="K12" s="52">
        <v>1896.9</v>
      </c>
      <c r="L12" s="52">
        <v>1600.239</v>
      </c>
      <c r="M12" s="52">
        <v>1307.9000000000001</v>
      </c>
      <c r="N12" s="52">
        <v>1207.9000000000001</v>
      </c>
      <c r="O12" s="52">
        <v>1127.9000000000001</v>
      </c>
      <c r="P12" s="52">
        <v>1127.9000000000001</v>
      </c>
      <c r="Q12" s="52">
        <v>1152.9000000000001</v>
      </c>
      <c r="R12" s="52">
        <v>1387.9</v>
      </c>
      <c r="S12" s="52">
        <v>1739.9</v>
      </c>
      <c r="T12" s="52">
        <v>2293.9</v>
      </c>
      <c r="U12" s="52">
        <v>2297.0410000000002</v>
      </c>
      <c r="V12" s="52">
        <v>2183.4870000000001</v>
      </c>
      <c r="W12" s="52">
        <v>1897.9</v>
      </c>
      <c r="X12" s="52">
        <v>1747.9</v>
      </c>
      <c r="Y12" s="52">
        <v>1697.9</v>
      </c>
      <c r="Z12" s="53"/>
      <c r="AA12" s="54">
        <f t="shared" si="0"/>
        <v>37359.827000000012</v>
      </c>
    </row>
    <row r="13" spans="1:27" ht="24.95" customHeight="1" x14ac:dyDescent="0.2">
      <c r="A13" s="50" t="s">
        <v>9</v>
      </c>
      <c r="B13" s="51">
        <v>45</v>
      </c>
      <c r="C13" s="52">
        <v>20</v>
      </c>
      <c r="D13" s="52">
        <v>20</v>
      </c>
      <c r="E13" s="52">
        <v>20</v>
      </c>
      <c r="F13" s="52">
        <v>20</v>
      </c>
      <c r="G13" s="52">
        <v>30</v>
      </c>
      <c r="H13" s="52">
        <v>85</v>
      </c>
      <c r="I13" s="52">
        <v>125</v>
      </c>
      <c r="J13" s="52">
        <v>165</v>
      </c>
      <c r="K13" s="52">
        <v>94</v>
      </c>
      <c r="L13" s="52">
        <v>48</v>
      </c>
      <c r="M13" s="52">
        <v>48</v>
      </c>
      <c r="N13" s="52">
        <v>46</v>
      </c>
      <c r="O13" s="52">
        <v>28</v>
      </c>
      <c r="P13" s="52">
        <v>20</v>
      </c>
      <c r="Q13" s="52">
        <v>20</v>
      </c>
      <c r="R13" s="52">
        <v>20</v>
      </c>
      <c r="S13" s="52">
        <v>214</v>
      </c>
      <c r="T13" s="52">
        <v>475</v>
      </c>
      <c r="U13" s="52">
        <v>695</v>
      </c>
      <c r="V13" s="52">
        <v>710</v>
      </c>
      <c r="W13" s="52">
        <v>580</v>
      </c>
      <c r="X13" s="52">
        <v>350</v>
      </c>
      <c r="Y13" s="52">
        <v>60</v>
      </c>
      <c r="Z13" s="53"/>
      <c r="AA13" s="54">
        <f t="shared" si="0"/>
        <v>3938</v>
      </c>
    </row>
    <row r="14" spans="1:27" ht="24.95" customHeight="1" x14ac:dyDescent="0.2">
      <c r="A14" s="55" t="s">
        <v>10</v>
      </c>
      <c r="B14" s="56">
        <v>576.28600000000017</v>
      </c>
      <c r="C14" s="57">
        <v>577.33699999999999</v>
      </c>
      <c r="D14" s="57">
        <v>543.46400000000017</v>
      </c>
      <c r="E14" s="57">
        <v>492.7360000000001</v>
      </c>
      <c r="F14" s="57">
        <v>443.74700000000013</v>
      </c>
      <c r="G14" s="57">
        <v>404.09400000000005</v>
      </c>
      <c r="H14" s="57">
        <v>441.75</v>
      </c>
      <c r="I14" s="57">
        <v>859.51899999999989</v>
      </c>
      <c r="J14" s="57">
        <v>1609.6860000000004</v>
      </c>
      <c r="K14" s="57">
        <v>2307.8509999999992</v>
      </c>
      <c r="L14" s="57">
        <v>2803.2849999999999</v>
      </c>
      <c r="M14" s="57">
        <v>3094.3230000000008</v>
      </c>
      <c r="N14" s="57">
        <v>3204.617999999999</v>
      </c>
      <c r="O14" s="57">
        <v>3163.550999999999</v>
      </c>
      <c r="P14" s="57">
        <v>3037.5219999999999</v>
      </c>
      <c r="Q14" s="57">
        <v>2681.7489999999993</v>
      </c>
      <c r="R14" s="57">
        <v>2166.7089999999994</v>
      </c>
      <c r="S14" s="57">
        <v>1648.0080000000003</v>
      </c>
      <c r="T14" s="57">
        <v>1433.2070000000006</v>
      </c>
      <c r="U14" s="57">
        <v>1456.617</v>
      </c>
      <c r="V14" s="57">
        <v>1486.7589999999998</v>
      </c>
      <c r="W14" s="57">
        <v>1502.8959999999997</v>
      </c>
      <c r="X14" s="57">
        <v>1503.9870000000001</v>
      </c>
      <c r="Y14" s="57">
        <v>1490.5269999999998</v>
      </c>
      <c r="Z14" s="58"/>
      <c r="AA14" s="59">
        <f t="shared" si="0"/>
        <v>38930.228000000003</v>
      </c>
    </row>
    <row r="15" spans="1:27" ht="24.95" customHeight="1" x14ac:dyDescent="0.2">
      <c r="A15" s="55" t="s">
        <v>11</v>
      </c>
      <c r="B15" s="56">
        <v>8</v>
      </c>
      <c r="C15" s="57">
        <v>8</v>
      </c>
      <c r="D15" s="57">
        <v>8</v>
      </c>
      <c r="E15" s="57">
        <v>8</v>
      </c>
      <c r="F15" s="57">
        <v>8</v>
      </c>
      <c r="G15" s="57">
        <v>8</v>
      </c>
      <c r="H15" s="57">
        <v>13</v>
      </c>
      <c r="I15" s="57">
        <v>35</v>
      </c>
      <c r="J15" s="57">
        <v>59</v>
      </c>
      <c r="K15" s="57">
        <v>71</v>
      </c>
      <c r="L15" s="57">
        <v>79</v>
      </c>
      <c r="M15" s="57">
        <v>85</v>
      </c>
      <c r="N15" s="57">
        <v>88</v>
      </c>
      <c r="O15" s="57">
        <v>88</v>
      </c>
      <c r="P15" s="57">
        <v>84</v>
      </c>
      <c r="Q15" s="57">
        <v>74</v>
      </c>
      <c r="R15" s="57">
        <v>52</v>
      </c>
      <c r="S15" s="57">
        <v>27</v>
      </c>
      <c r="T15" s="57">
        <v>16</v>
      </c>
      <c r="U15" s="57">
        <v>18</v>
      </c>
      <c r="V15" s="57">
        <v>20</v>
      </c>
      <c r="W15" s="57">
        <v>22</v>
      </c>
      <c r="X15" s="57">
        <v>24</v>
      </c>
      <c r="Y15" s="57">
        <v>26</v>
      </c>
      <c r="Z15" s="58"/>
      <c r="AA15" s="59">
        <f t="shared" si="0"/>
        <v>929</v>
      </c>
    </row>
    <row r="16" spans="1:27" ht="30" customHeight="1" thickBot="1" x14ac:dyDescent="0.25">
      <c r="A16" s="60" t="s">
        <v>12</v>
      </c>
      <c r="B16" s="61">
        <f>IF(LEN(B$2)&gt;0,SUM(B10:B15),"")</f>
        <v>2808.1860000000001</v>
      </c>
      <c r="C16" s="62">
        <f t="shared" ref="C16:Z16" si="1">IF(LEN(C$2)&gt;0,SUM(C10:C15),"")</f>
        <v>2426.2370000000001</v>
      </c>
      <c r="D16" s="62">
        <f t="shared" si="1"/>
        <v>2385.3640000000005</v>
      </c>
      <c r="E16" s="62">
        <f t="shared" si="1"/>
        <v>2333.6360000000004</v>
      </c>
      <c r="F16" s="62">
        <f t="shared" si="1"/>
        <v>2289.6470000000004</v>
      </c>
      <c r="G16" s="62">
        <f t="shared" si="1"/>
        <v>2407.3110000000001</v>
      </c>
      <c r="H16" s="62">
        <f t="shared" si="1"/>
        <v>3116.1329999999998</v>
      </c>
      <c r="I16" s="62">
        <f t="shared" si="1"/>
        <v>3658.3919999999998</v>
      </c>
      <c r="J16" s="62">
        <f t="shared" si="1"/>
        <v>4468.2730000000001</v>
      </c>
      <c r="K16" s="62">
        <f t="shared" si="1"/>
        <v>5094.2509999999993</v>
      </c>
      <c r="L16" s="62">
        <f t="shared" si="1"/>
        <v>5255.0239999999994</v>
      </c>
      <c r="M16" s="62">
        <f t="shared" si="1"/>
        <v>5251.7230000000009</v>
      </c>
      <c r="N16" s="62">
        <f t="shared" si="1"/>
        <v>5263.0179999999991</v>
      </c>
      <c r="O16" s="62">
        <f t="shared" si="1"/>
        <v>5111.9509999999991</v>
      </c>
      <c r="P16" s="62">
        <f t="shared" si="1"/>
        <v>4973.9220000000005</v>
      </c>
      <c r="Q16" s="62">
        <f t="shared" si="1"/>
        <v>4645.1489999999994</v>
      </c>
      <c r="R16" s="62">
        <f t="shared" si="1"/>
        <v>4351.1089999999995</v>
      </c>
      <c r="S16" s="62">
        <f t="shared" si="1"/>
        <v>4388.7080000000005</v>
      </c>
      <c r="T16" s="62">
        <f t="shared" si="1"/>
        <v>5080.9070000000002</v>
      </c>
      <c r="U16" s="62">
        <f t="shared" si="1"/>
        <v>5336.6580000000004</v>
      </c>
      <c r="V16" s="62">
        <f t="shared" si="1"/>
        <v>5231.2460000000001</v>
      </c>
      <c r="W16" s="62">
        <f t="shared" si="1"/>
        <v>4763.0959999999995</v>
      </c>
      <c r="X16" s="62">
        <f t="shared" si="1"/>
        <v>4350.3870000000006</v>
      </c>
      <c r="Y16" s="62">
        <f t="shared" si="1"/>
        <v>3982.4269999999997</v>
      </c>
      <c r="Z16" s="63" t="str">
        <f t="shared" si="1"/>
        <v/>
      </c>
      <c r="AA16" s="64">
        <f>SUM(AA10:AA15)</f>
        <v>98972.755000000019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1211.9000000000001</v>
      </c>
      <c r="C28" s="72">
        <v>1170.9000000000001</v>
      </c>
      <c r="D28" s="72">
        <v>1159.9000000000001</v>
      </c>
      <c r="E28" s="72">
        <v>1122.9000000000001</v>
      </c>
      <c r="F28" s="72">
        <v>1091.9000000000001</v>
      </c>
      <c r="G28" s="72">
        <v>1074.4000000000001</v>
      </c>
      <c r="H28" s="72">
        <v>1197.7</v>
      </c>
      <c r="I28" s="72">
        <v>1567.9</v>
      </c>
      <c r="J28" s="72">
        <v>2121.9</v>
      </c>
      <c r="K28" s="72">
        <v>2433.4</v>
      </c>
      <c r="L28" s="72">
        <v>2726.4</v>
      </c>
      <c r="M28" s="72">
        <v>2936.4</v>
      </c>
      <c r="N28" s="72">
        <v>3055.4</v>
      </c>
      <c r="O28" s="72">
        <v>3036.4</v>
      </c>
      <c r="P28" s="72">
        <v>2915.4</v>
      </c>
      <c r="Q28" s="72">
        <v>2686.4</v>
      </c>
      <c r="R28" s="72">
        <v>2334.4</v>
      </c>
      <c r="S28" s="72">
        <v>2197.6999999999998</v>
      </c>
      <c r="T28" s="72">
        <v>2397.6999999999998</v>
      </c>
      <c r="U28" s="72">
        <v>2649.9</v>
      </c>
      <c r="V28" s="72">
        <v>2655.9</v>
      </c>
      <c r="W28" s="72">
        <v>2462.1999999999998</v>
      </c>
      <c r="X28" s="72">
        <v>2198.4</v>
      </c>
      <c r="Y28" s="72">
        <v>1880.9</v>
      </c>
      <c r="Z28" s="73"/>
      <c r="AA28" s="74">
        <f>SUM(B28:Z28)</f>
        <v>50286.3</v>
      </c>
    </row>
    <row r="29" spans="1:27" ht="24.95" customHeight="1" x14ac:dyDescent="0.2">
      <c r="A29" s="75" t="s">
        <v>23</v>
      </c>
      <c r="B29" s="76">
        <v>767.28599999999994</v>
      </c>
      <c r="C29" s="77">
        <v>727.33699999999999</v>
      </c>
      <c r="D29" s="77">
        <v>667.46400000000006</v>
      </c>
      <c r="E29" s="77">
        <v>659.73599999999999</v>
      </c>
      <c r="F29" s="77">
        <v>689.74699999999996</v>
      </c>
      <c r="G29" s="77">
        <v>715.91099999999994</v>
      </c>
      <c r="H29" s="77">
        <v>1117.433</v>
      </c>
      <c r="I29" s="77">
        <v>1249.492</v>
      </c>
      <c r="J29" s="77">
        <v>1432.373</v>
      </c>
      <c r="K29" s="77">
        <v>1618.8510000000001</v>
      </c>
      <c r="L29" s="77">
        <v>1574.624</v>
      </c>
      <c r="M29" s="77">
        <v>1380.3230000000001</v>
      </c>
      <c r="N29" s="77">
        <v>1414.6179999999999</v>
      </c>
      <c r="O29" s="77">
        <v>1347.5509999999999</v>
      </c>
      <c r="P29" s="77">
        <v>1366.5219999999999</v>
      </c>
      <c r="Q29" s="77">
        <v>1240.749</v>
      </c>
      <c r="R29" s="77">
        <v>1143.7090000000001</v>
      </c>
      <c r="S29" s="77">
        <v>1201.008</v>
      </c>
      <c r="T29" s="77">
        <v>1149.2070000000001</v>
      </c>
      <c r="U29" s="77">
        <v>1211.758</v>
      </c>
      <c r="V29" s="77">
        <v>1185.346</v>
      </c>
      <c r="W29" s="77">
        <v>965.89599999999996</v>
      </c>
      <c r="X29" s="77">
        <v>971.98699999999997</v>
      </c>
      <c r="Y29" s="77">
        <v>987.52700000000004</v>
      </c>
      <c r="Z29" s="78"/>
      <c r="AA29" s="79">
        <f>SUM(B29:Z29)</f>
        <v>26786.455000000002</v>
      </c>
    </row>
    <row r="30" spans="1:27" ht="24.95" customHeight="1" x14ac:dyDescent="0.2">
      <c r="A30" s="82" t="s">
        <v>24</v>
      </c>
      <c r="B30" s="80">
        <v>1742</v>
      </c>
      <c r="C30" s="81">
        <v>1410</v>
      </c>
      <c r="D30" s="81">
        <v>1410</v>
      </c>
      <c r="E30" s="81">
        <v>1410</v>
      </c>
      <c r="F30" s="81">
        <v>1410</v>
      </c>
      <c r="G30" s="81">
        <v>1520</v>
      </c>
      <c r="H30" s="81">
        <v>1740</v>
      </c>
      <c r="I30" s="81">
        <v>1810</v>
      </c>
      <c r="J30" s="81">
        <v>1810</v>
      </c>
      <c r="K30" s="81">
        <v>1810</v>
      </c>
      <c r="L30" s="81">
        <v>1762</v>
      </c>
      <c r="M30" s="81">
        <v>1590</v>
      </c>
      <c r="N30" s="81">
        <v>1490</v>
      </c>
      <c r="O30" s="81">
        <v>1410</v>
      </c>
      <c r="P30" s="81">
        <v>1410</v>
      </c>
      <c r="Q30" s="81">
        <v>1435</v>
      </c>
      <c r="R30" s="81">
        <v>1585</v>
      </c>
      <c r="S30" s="81">
        <v>1725</v>
      </c>
      <c r="T30" s="81">
        <v>2210</v>
      </c>
      <c r="U30" s="81">
        <v>2210</v>
      </c>
      <c r="V30" s="81">
        <v>2210</v>
      </c>
      <c r="W30" s="81">
        <v>2180</v>
      </c>
      <c r="X30" s="81">
        <v>2030</v>
      </c>
      <c r="Y30" s="81">
        <v>1980</v>
      </c>
      <c r="Z30" s="83"/>
      <c r="AA30" s="84">
        <f>SUM(B30:Z30)</f>
        <v>41299</v>
      </c>
    </row>
    <row r="31" spans="1:27" ht="30" customHeight="1" thickBot="1" x14ac:dyDescent="0.25">
      <c r="A31" s="60" t="s">
        <v>25</v>
      </c>
      <c r="B31" s="61">
        <f>IF(LEN(B$2)&gt;0,SUM(B28:B30),"")</f>
        <v>3721.1860000000001</v>
      </c>
      <c r="C31" s="62">
        <f t="shared" ref="C31:Z31" si="4">IF(LEN(C$2)&gt;0,SUM(C28:C30),"")</f>
        <v>3308.2370000000001</v>
      </c>
      <c r="D31" s="62">
        <f t="shared" si="4"/>
        <v>3237.364</v>
      </c>
      <c r="E31" s="62">
        <f t="shared" si="4"/>
        <v>3192.636</v>
      </c>
      <c r="F31" s="62">
        <f t="shared" si="4"/>
        <v>3191.6469999999999</v>
      </c>
      <c r="G31" s="62">
        <f t="shared" si="4"/>
        <v>3310.3110000000001</v>
      </c>
      <c r="H31" s="62">
        <f t="shared" si="4"/>
        <v>4055.1329999999998</v>
      </c>
      <c r="I31" s="62">
        <f t="shared" si="4"/>
        <v>4627.3919999999998</v>
      </c>
      <c r="J31" s="62">
        <f t="shared" si="4"/>
        <v>5364.2730000000001</v>
      </c>
      <c r="K31" s="62">
        <f t="shared" si="4"/>
        <v>5862.2510000000002</v>
      </c>
      <c r="L31" s="62">
        <f t="shared" si="4"/>
        <v>6063.0240000000003</v>
      </c>
      <c r="M31" s="62">
        <f t="shared" si="4"/>
        <v>5906.723</v>
      </c>
      <c r="N31" s="62">
        <f t="shared" si="4"/>
        <v>5960.018</v>
      </c>
      <c r="O31" s="62">
        <f t="shared" si="4"/>
        <v>5793.951</v>
      </c>
      <c r="P31" s="62">
        <f t="shared" si="4"/>
        <v>5691.9220000000005</v>
      </c>
      <c r="Q31" s="62">
        <f t="shared" si="4"/>
        <v>5362.1490000000003</v>
      </c>
      <c r="R31" s="62">
        <f t="shared" si="4"/>
        <v>5063.1090000000004</v>
      </c>
      <c r="S31" s="62">
        <f t="shared" si="4"/>
        <v>5123.7079999999996</v>
      </c>
      <c r="T31" s="62">
        <f t="shared" si="4"/>
        <v>5756.9070000000002</v>
      </c>
      <c r="U31" s="62">
        <f t="shared" si="4"/>
        <v>6071.6580000000004</v>
      </c>
      <c r="V31" s="62">
        <f t="shared" si="4"/>
        <v>6051.2460000000001</v>
      </c>
      <c r="W31" s="62">
        <f t="shared" si="4"/>
        <v>5608.0959999999995</v>
      </c>
      <c r="X31" s="62">
        <f t="shared" si="4"/>
        <v>5200.3870000000006</v>
      </c>
      <c r="Y31" s="62">
        <f t="shared" si="4"/>
        <v>4848.4269999999997</v>
      </c>
      <c r="Z31" s="63" t="str">
        <f t="shared" si="4"/>
        <v/>
      </c>
      <c r="AA31" s="64">
        <f>SUM(AA28:AA30)</f>
        <v>118371.755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422</v>
      </c>
      <c r="C34" s="95">
        <v>422</v>
      </c>
      <c r="D34" s="95">
        <v>369</v>
      </c>
      <c r="E34" s="95">
        <v>369</v>
      </c>
      <c r="F34" s="95">
        <v>412</v>
      </c>
      <c r="G34" s="95">
        <v>412</v>
      </c>
      <c r="H34" s="95">
        <v>439</v>
      </c>
      <c r="I34" s="95">
        <v>455</v>
      </c>
      <c r="J34" s="95">
        <v>366</v>
      </c>
      <c r="K34" s="95">
        <v>278</v>
      </c>
      <c r="L34" s="95">
        <v>278</v>
      </c>
      <c r="M34" s="95">
        <v>227</v>
      </c>
      <c r="N34" s="95">
        <v>249</v>
      </c>
      <c r="O34" s="95">
        <v>254</v>
      </c>
      <c r="P34" s="95">
        <v>290</v>
      </c>
      <c r="Q34" s="95">
        <v>289</v>
      </c>
      <c r="R34" s="95">
        <v>264</v>
      </c>
      <c r="S34" s="95">
        <v>287</v>
      </c>
      <c r="T34" s="95">
        <v>248</v>
      </c>
      <c r="U34" s="95">
        <v>287</v>
      </c>
      <c r="V34" s="95">
        <v>360</v>
      </c>
      <c r="W34" s="95">
        <v>378</v>
      </c>
      <c r="X34" s="95">
        <v>383</v>
      </c>
      <c r="Y34" s="95">
        <v>387</v>
      </c>
      <c r="Z34" s="96"/>
      <c r="AA34" s="74">
        <f t="shared" ref="AA34:AA39" si="5">SUM(B34:Z34)</f>
        <v>8125</v>
      </c>
    </row>
    <row r="35" spans="1:27" ht="24.95" customHeight="1" x14ac:dyDescent="0.2">
      <c r="A35" s="97" t="s">
        <v>28</v>
      </c>
      <c r="B35" s="98">
        <v>416</v>
      </c>
      <c r="C35" s="99">
        <v>386</v>
      </c>
      <c r="D35" s="99">
        <v>409</v>
      </c>
      <c r="E35" s="99">
        <v>416</v>
      </c>
      <c r="F35" s="99">
        <v>416</v>
      </c>
      <c r="G35" s="99">
        <v>416</v>
      </c>
      <c r="H35" s="99">
        <v>425</v>
      </c>
      <c r="I35" s="99">
        <v>439</v>
      </c>
      <c r="J35" s="99">
        <v>455</v>
      </c>
      <c r="K35" s="99">
        <v>415</v>
      </c>
      <c r="L35" s="99">
        <v>455</v>
      </c>
      <c r="M35" s="99">
        <v>353</v>
      </c>
      <c r="N35" s="99">
        <v>373</v>
      </c>
      <c r="O35" s="99">
        <v>353</v>
      </c>
      <c r="P35" s="99">
        <v>353</v>
      </c>
      <c r="Q35" s="99">
        <v>353</v>
      </c>
      <c r="R35" s="99">
        <v>373</v>
      </c>
      <c r="S35" s="99">
        <v>373</v>
      </c>
      <c r="T35" s="99">
        <v>353</v>
      </c>
      <c r="U35" s="99">
        <v>373</v>
      </c>
      <c r="V35" s="99">
        <v>385</v>
      </c>
      <c r="W35" s="99">
        <v>392</v>
      </c>
      <c r="X35" s="99">
        <v>392</v>
      </c>
      <c r="Y35" s="99">
        <v>404</v>
      </c>
      <c r="Z35" s="100"/>
      <c r="AA35" s="79">
        <f t="shared" si="5"/>
        <v>9478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491.4</v>
      </c>
      <c r="I36" s="99">
        <v>391.2</v>
      </c>
      <c r="J36" s="99">
        <v>25</v>
      </c>
      <c r="K36" s="99">
        <v>25</v>
      </c>
      <c r="L36" s="99">
        <v>61.6</v>
      </c>
      <c r="M36" s="99">
        <v>453.8</v>
      </c>
      <c r="N36" s="99">
        <v>570.4</v>
      </c>
      <c r="O36" s="99">
        <v>634.4</v>
      </c>
      <c r="P36" s="99">
        <v>427.7</v>
      </c>
      <c r="Q36" s="99">
        <v>277.5</v>
      </c>
      <c r="R36" s="99">
        <v>25</v>
      </c>
      <c r="S36" s="99">
        <v>25</v>
      </c>
      <c r="T36" s="99">
        <v>25</v>
      </c>
      <c r="U36" s="99">
        <v>25</v>
      </c>
      <c r="V36" s="99">
        <v>272.3</v>
      </c>
      <c r="W36" s="99">
        <v>164</v>
      </c>
      <c r="X36" s="99">
        <v>245.7</v>
      </c>
      <c r="Y36" s="99">
        <v>190.2</v>
      </c>
      <c r="Z36" s="100"/>
      <c r="AA36" s="79">
        <f t="shared" si="5"/>
        <v>8350.1999999999989</v>
      </c>
    </row>
    <row r="37" spans="1:27" ht="24.95" customHeight="1" x14ac:dyDescent="0.2">
      <c r="A37" s="97" t="s">
        <v>30</v>
      </c>
      <c r="B37" s="98">
        <v>50</v>
      </c>
      <c r="C37" s="99">
        <v>49</v>
      </c>
      <c r="D37" s="99">
        <v>49</v>
      </c>
      <c r="E37" s="99">
        <v>49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1196</v>
      </c>
    </row>
    <row r="38" spans="1:27" ht="24.95" customHeight="1" x14ac:dyDescent="0.2">
      <c r="A38" s="97" t="s">
        <v>31</v>
      </c>
      <c r="B38" s="98"/>
      <c r="C38" s="99">
        <v>273.5</v>
      </c>
      <c r="D38" s="99">
        <v>279.2</v>
      </c>
      <c r="E38" s="99">
        <v>305</v>
      </c>
      <c r="F38" s="99">
        <v>414.8</v>
      </c>
      <c r="G38" s="99">
        <v>500</v>
      </c>
      <c r="H38" s="99">
        <v>500</v>
      </c>
      <c r="I38" s="99">
        <v>500</v>
      </c>
      <c r="J38" s="99">
        <v>500</v>
      </c>
      <c r="K38" s="99">
        <v>498.3</v>
      </c>
      <c r="L38" s="99">
        <v>51</v>
      </c>
      <c r="M38" s="99"/>
      <c r="N38" s="99"/>
      <c r="O38" s="99"/>
      <c r="P38" s="99"/>
      <c r="Q38" s="99"/>
      <c r="R38" s="99">
        <v>500</v>
      </c>
      <c r="S38" s="99">
        <v>500</v>
      </c>
      <c r="T38" s="99">
        <v>473.2</v>
      </c>
      <c r="U38" s="99">
        <v>253</v>
      </c>
      <c r="V38" s="99"/>
      <c r="W38" s="99"/>
      <c r="X38" s="99"/>
      <c r="Y38" s="99"/>
      <c r="Z38" s="100"/>
      <c r="AA38" s="79">
        <f t="shared" si="5"/>
        <v>5548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1558</v>
      </c>
      <c r="C39" s="88">
        <f t="shared" si="6"/>
        <v>1800.5</v>
      </c>
      <c r="D39" s="88">
        <f t="shared" si="6"/>
        <v>1776.2</v>
      </c>
      <c r="E39" s="88">
        <f t="shared" si="6"/>
        <v>1809</v>
      </c>
      <c r="F39" s="88">
        <f t="shared" si="6"/>
        <v>1961.8</v>
      </c>
      <c r="G39" s="88">
        <f t="shared" si="6"/>
        <v>2048</v>
      </c>
      <c r="H39" s="88">
        <f t="shared" si="6"/>
        <v>1905.4</v>
      </c>
      <c r="I39" s="88">
        <f t="shared" si="6"/>
        <v>1835.2</v>
      </c>
      <c r="J39" s="88">
        <f t="shared" si="6"/>
        <v>1396</v>
      </c>
      <c r="K39" s="88">
        <f t="shared" si="6"/>
        <v>1266.3</v>
      </c>
      <c r="L39" s="88">
        <f t="shared" si="6"/>
        <v>895.6</v>
      </c>
      <c r="M39" s="88">
        <f t="shared" si="6"/>
        <v>1083.8</v>
      </c>
      <c r="N39" s="88">
        <f t="shared" si="6"/>
        <v>1242.4000000000001</v>
      </c>
      <c r="O39" s="88">
        <f t="shared" si="6"/>
        <v>1291.4000000000001</v>
      </c>
      <c r="P39" s="88">
        <f t="shared" si="6"/>
        <v>1120.7</v>
      </c>
      <c r="Q39" s="88">
        <f t="shared" si="6"/>
        <v>969.5</v>
      </c>
      <c r="R39" s="88">
        <f t="shared" si="6"/>
        <v>1212</v>
      </c>
      <c r="S39" s="88">
        <f t="shared" si="6"/>
        <v>1235</v>
      </c>
      <c r="T39" s="88">
        <f t="shared" si="6"/>
        <v>1149.2</v>
      </c>
      <c r="U39" s="88">
        <f t="shared" si="6"/>
        <v>988</v>
      </c>
      <c r="V39" s="88">
        <f t="shared" si="6"/>
        <v>1067.3</v>
      </c>
      <c r="W39" s="88">
        <f t="shared" si="6"/>
        <v>984</v>
      </c>
      <c r="X39" s="88">
        <f t="shared" si="6"/>
        <v>1070.7</v>
      </c>
      <c r="Y39" s="88">
        <f t="shared" si="6"/>
        <v>1031.2</v>
      </c>
      <c r="Z39" s="89" t="str">
        <f t="shared" si="6"/>
        <v/>
      </c>
      <c r="AA39" s="90">
        <f t="shared" si="5"/>
        <v>32697.200000000004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466.4</v>
      </c>
      <c r="I44" s="99">
        <v>366.2</v>
      </c>
      <c r="J44" s="99"/>
      <c r="K44" s="99"/>
      <c r="L44" s="99">
        <v>36.6</v>
      </c>
      <c r="M44" s="99">
        <v>428.8</v>
      </c>
      <c r="N44" s="99">
        <v>545.4</v>
      </c>
      <c r="O44" s="99">
        <v>609.4</v>
      </c>
      <c r="P44" s="99">
        <v>402.7</v>
      </c>
      <c r="Q44" s="99">
        <v>252.5</v>
      </c>
      <c r="R44" s="99"/>
      <c r="S44" s="99"/>
      <c r="T44" s="99"/>
      <c r="U44" s="99"/>
      <c r="V44" s="99">
        <v>247.3</v>
      </c>
      <c r="W44" s="99">
        <v>139</v>
      </c>
      <c r="X44" s="99">
        <v>220.7</v>
      </c>
      <c r="Y44" s="99">
        <v>165.2</v>
      </c>
      <c r="Z44" s="100"/>
      <c r="AA44" s="79">
        <f t="shared" si="7"/>
        <v>7750.1999999999989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273.5</v>
      </c>
      <c r="D46" s="99">
        <v>279.2</v>
      </c>
      <c r="E46" s="99">
        <v>305</v>
      </c>
      <c r="F46" s="99">
        <v>414.8</v>
      </c>
      <c r="G46" s="99">
        <v>500</v>
      </c>
      <c r="H46" s="99">
        <v>500</v>
      </c>
      <c r="I46" s="99">
        <v>500</v>
      </c>
      <c r="J46" s="99">
        <v>500</v>
      </c>
      <c r="K46" s="99">
        <v>498.3</v>
      </c>
      <c r="L46" s="99">
        <v>51</v>
      </c>
      <c r="M46" s="99"/>
      <c r="N46" s="99"/>
      <c r="O46" s="99"/>
      <c r="P46" s="99"/>
      <c r="Q46" s="99"/>
      <c r="R46" s="99">
        <v>500</v>
      </c>
      <c r="S46" s="99">
        <v>500</v>
      </c>
      <c r="T46" s="99">
        <v>473.2</v>
      </c>
      <c r="U46" s="99">
        <v>253</v>
      </c>
      <c r="V46" s="99"/>
      <c r="W46" s="99"/>
      <c r="X46" s="99"/>
      <c r="Y46" s="99"/>
      <c r="Z46" s="100"/>
      <c r="AA46" s="79">
        <f t="shared" si="7"/>
        <v>5548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645</v>
      </c>
      <c r="C48" s="88">
        <f t="shared" ref="C48:Z48" si="8">IF(LEN(C$2)&gt;0,SUM(C42:C47),"")</f>
        <v>918.5</v>
      </c>
      <c r="D48" s="88">
        <f t="shared" si="8"/>
        <v>924.2</v>
      </c>
      <c r="E48" s="88">
        <f t="shared" si="8"/>
        <v>950</v>
      </c>
      <c r="F48" s="88">
        <f t="shared" si="8"/>
        <v>1059.8</v>
      </c>
      <c r="G48" s="88">
        <f t="shared" si="8"/>
        <v>1145</v>
      </c>
      <c r="H48" s="88">
        <f t="shared" si="8"/>
        <v>966.4</v>
      </c>
      <c r="I48" s="88">
        <f t="shared" si="8"/>
        <v>866.2</v>
      </c>
      <c r="J48" s="88">
        <f t="shared" si="8"/>
        <v>500</v>
      </c>
      <c r="K48" s="88">
        <f t="shared" si="8"/>
        <v>498.3</v>
      </c>
      <c r="L48" s="88">
        <f t="shared" si="8"/>
        <v>87.6</v>
      </c>
      <c r="M48" s="88">
        <f t="shared" si="8"/>
        <v>428.8</v>
      </c>
      <c r="N48" s="88">
        <f t="shared" si="8"/>
        <v>545.4</v>
      </c>
      <c r="O48" s="88">
        <f t="shared" si="8"/>
        <v>609.4</v>
      </c>
      <c r="P48" s="88">
        <f t="shared" si="8"/>
        <v>402.7</v>
      </c>
      <c r="Q48" s="88">
        <f t="shared" si="8"/>
        <v>252.5</v>
      </c>
      <c r="R48" s="88">
        <f t="shared" si="8"/>
        <v>500</v>
      </c>
      <c r="S48" s="88">
        <f t="shared" si="8"/>
        <v>500</v>
      </c>
      <c r="T48" s="88">
        <f t="shared" si="8"/>
        <v>473.2</v>
      </c>
      <c r="U48" s="88">
        <f t="shared" si="8"/>
        <v>253</v>
      </c>
      <c r="V48" s="88">
        <f t="shared" si="8"/>
        <v>247.3</v>
      </c>
      <c r="W48" s="88">
        <f t="shared" si="8"/>
        <v>139</v>
      </c>
      <c r="X48" s="88">
        <f t="shared" si="8"/>
        <v>220.7</v>
      </c>
      <c r="Y48" s="88">
        <f t="shared" si="8"/>
        <v>165.2</v>
      </c>
      <c r="Z48" s="89" t="str">
        <f t="shared" si="8"/>
        <v/>
      </c>
      <c r="AA48" s="90">
        <f t="shared" si="7"/>
        <v>13298.2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4366.1859999999997</v>
      </c>
      <c r="C51" s="88">
        <f t="shared" si="10"/>
        <v>4226.7370000000001</v>
      </c>
      <c r="D51" s="88">
        <f t="shared" si="10"/>
        <v>4161.5640000000003</v>
      </c>
      <c r="E51" s="88">
        <f t="shared" si="10"/>
        <v>4142.6360000000004</v>
      </c>
      <c r="F51" s="88">
        <f t="shared" si="10"/>
        <v>4251.4470000000001</v>
      </c>
      <c r="G51" s="88">
        <f t="shared" si="10"/>
        <v>4455.3109999999997</v>
      </c>
      <c r="H51" s="88">
        <f t="shared" si="10"/>
        <v>5021.5329999999994</v>
      </c>
      <c r="I51" s="88">
        <f t="shared" si="10"/>
        <v>5493.5919999999996</v>
      </c>
      <c r="J51" s="88">
        <f t="shared" si="10"/>
        <v>5864.2730000000001</v>
      </c>
      <c r="K51" s="88">
        <f t="shared" si="10"/>
        <v>6360.5509999999995</v>
      </c>
      <c r="L51" s="88">
        <f t="shared" si="10"/>
        <v>6150.6239999999998</v>
      </c>
      <c r="M51" s="88">
        <f t="shared" si="10"/>
        <v>6335.523000000001</v>
      </c>
      <c r="N51" s="88">
        <f t="shared" si="10"/>
        <v>6505.4179999999997</v>
      </c>
      <c r="O51" s="88">
        <f t="shared" si="10"/>
        <v>6403.3509999999987</v>
      </c>
      <c r="P51" s="88">
        <f t="shared" si="10"/>
        <v>6094.6220000000003</v>
      </c>
      <c r="Q51" s="88">
        <f t="shared" si="10"/>
        <v>5614.6489999999994</v>
      </c>
      <c r="R51" s="88">
        <f t="shared" si="10"/>
        <v>5563.1089999999995</v>
      </c>
      <c r="S51" s="88">
        <f t="shared" si="10"/>
        <v>5623.7080000000005</v>
      </c>
      <c r="T51" s="88">
        <f t="shared" si="10"/>
        <v>6230.107</v>
      </c>
      <c r="U51" s="88">
        <f t="shared" si="10"/>
        <v>6324.6580000000004</v>
      </c>
      <c r="V51" s="88">
        <f t="shared" si="10"/>
        <v>6298.5460000000003</v>
      </c>
      <c r="W51" s="88">
        <f t="shared" si="10"/>
        <v>5747.0959999999995</v>
      </c>
      <c r="X51" s="88">
        <f t="shared" si="10"/>
        <v>5421.0870000000004</v>
      </c>
      <c r="Y51" s="88">
        <f t="shared" si="10"/>
        <v>5013.6269999999995</v>
      </c>
      <c r="Z51" s="89" t="str">
        <f t="shared" si="10"/>
        <v/>
      </c>
      <c r="AA51" s="105">
        <f>SUM(B51:Z51)</f>
        <v>131669.95500000002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4366.1590000000006</v>
      </c>
      <c r="C4" s="18">
        <v>4226.782000000002</v>
      </c>
      <c r="D4" s="18">
        <v>4161.5779999999995</v>
      </c>
      <c r="E4" s="18">
        <v>4142.6009999999997</v>
      </c>
      <c r="F4" s="18">
        <v>4251.4829999999993</v>
      </c>
      <c r="G4" s="18">
        <v>4455.3110000000015</v>
      </c>
      <c r="H4" s="18">
        <v>5021.4880000000003</v>
      </c>
      <c r="I4" s="18">
        <v>5493.6219999999994</v>
      </c>
      <c r="J4" s="18">
        <v>5864.29</v>
      </c>
      <c r="K4" s="18">
        <v>6360.5420000000013</v>
      </c>
      <c r="L4" s="18">
        <v>6150.5529999999999</v>
      </c>
      <c r="M4" s="18">
        <v>6335.5499999999993</v>
      </c>
      <c r="N4" s="18">
        <v>6505.5099999999993</v>
      </c>
      <c r="O4" s="18">
        <v>6403.3990000000003</v>
      </c>
      <c r="P4" s="18">
        <v>6094.6140000000005</v>
      </c>
      <c r="Q4" s="18">
        <v>5614.6800000000012</v>
      </c>
      <c r="R4" s="18">
        <v>5563.0860000000002</v>
      </c>
      <c r="S4" s="18">
        <v>5623.6600000000008</v>
      </c>
      <c r="T4" s="18">
        <v>6230.1560000000009</v>
      </c>
      <c r="U4" s="18">
        <v>6324.6459999999988</v>
      </c>
      <c r="V4" s="18">
        <v>6298.5839999999998</v>
      </c>
      <c r="W4" s="18">
        <v>5747.0469999999987</v>
      </c>
      <c r="X4" s="18">
        <v>5421.1260000000002</v>
      </c>
      <c r="Y4" s="18">
        <v>5013.5870000000004</v>
      </c>
      <c r="Z4" s="19"/>
      <c r="AA4" s="20">
        <f>SUM(B4:Z4)</f>
        <v>131670.05400000003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248.77</v>
      </c>
      <c r="C7" s="28">
        <v>179.85</v>
      </c>
      <c r="D7" s="28">
        <v>161.91999999999999</v>
      </c>
      <c r="E7" s="28">
        <v>149</v>
      </c>
      <c r="F7" s="28">
        <v>167.6</v>
      </c>
      <c r="G7" s="28">
        <v>330.22</v>
      </c>
      <c r="H7" s="28">
        <v>398.62</v>
      </c>
      <c r="I7" s="28">
        <v>454.93</v>
      </c>
      <c r="J7" s="28">
        <v>454.46</v>
      </c>
      <c r="K7" s="28">
        <v>413.51</v>
      </c>
      <c r="L7" s="28">
        <v>392.13</v>
      </c>
      <c r="M7" s="28">
        <v>372.22</v>
      </c>
      <c r="N7" s="28">
        <v>366.83</v>
      </c>
      <c r="O7" s="28">
        <v>322.39999999999998</v>
      </c>
      <c r="P7" s="28">
        <v>354.54</v>
      </c>
      <c r="Q7" s="28">
        <v>375.54</v>
      </c>
      <c r="R7" s="28">
        <v>397.33</v>
      </c>
      <c r="S7" s="28">
        <v>441</v>
      </c>
      <c r="T7" s="28">
        <v>428.51</v>
      </c>
      <c r="U7" s="28">
        <v>489.99</v>
      </c>
      <c r="V7" s="28">
        <v>396.58</v>
      </c>
      <c r="W7" s="28">
        <v>329.7</v>
      </c>
      <c r="X7" s="28">
        <v>318.26</v>
      </c>
      <c r="Y7" s="28">
        <v>263.91000000000003</v>
      </c>
      <c r="Z7" s="29"/>
      <c r="AA7" s="30">
        <f>IF(SUM(B7:Z7)&lt;&gt;0,AVERAGEIF(B7:Z7,"&lt;&gt;"""),"")</f>
        <v>341.99250000000001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876.64800000000002</v>
      </c>
      <c r="C19" s="72">
        <v>893.11699999999996</v>
      </c>
      <c r="D19" s="72">
        <v>876.12200000000007</v>
      </c>
      <c r="E19" s="72">
        <v>861.11900000000003</v>
      </c>
      <c r="F19" s="72">
        <v>852.11799999999994</v>
      </c>
      <c r="G19" s="72">
        <v>865.64599999999996</v>
      </c>
      <c r="H19" s="72">
        <v>885.64099999999996</v>
      </c>
      <c r="I19" s="72">
        <v>911.65099999999995</v>
      </c>
      <c r="J19" s="72">
        <v>878.66800000000001</v>
      </c>
      <c r="K19" s="72">
        <v>866.67700000000002</v>
      </c>
      <c r="L19" s="72">
        <v>842.65300000000002</v>
      </c>
      <c r="M19" s="72">
        <v>801.14099999999996</v>
      </c>
      <c r="N19" s="72">
        <v>786.12900000000002</v>
      </c>
      <c r="O19" s="72">
        <v>757.65300000000002</v>
      </c>
      <c r="P19" s="72">
        <v>739.625</v>
      </c>
      <c r="Q19" s="72">
        <v>752.55600000000004</v>
      </c>
      <c r="R19" s="72">
        <v>760.55600000000004</v>
      </c>
      <c r="S19" s="72">
        <v>761.58100000000002</v>
      </c>
      <c r="T19" s="72">
        <v>757.61299999999994</v>
      </c>
      <c r="U19" s="72">
        <v>755.62799999999993</v>
      </c>
      <c r="V19" s="72">
        <v>761.60699999999997</v>
      </c>
      <c r="W19" s="72">
        <v>738.61199999999997</v>
      </c>
      <c r="X19" s="72">
        <v>860.61500000000001</v>
      </c>
      <c r="Y19" s="72">
        <v>880.62199999999996</v>
      </c>
      <c r="Z19" s="73"/>
      <c r="AA19" s="74">
        <f t="shared" ref="AA19:AA24" si="2">SUM(B19:Z19)</f>
        <v>19723.998000000003</v>
      </c>
    </row>
    <row r="20" spans="1:27" ht="24.95" customHeight="1" x14ac:dyDescent="0.2">
      <c r="A20" s="75" t="s">
        <v>15</v>
      </c>
      <c r="B20" s="76">
        <v>777.06599999999992</v>
      </c>
      <c r="C20" s="77">
        <v>767.85799999999995</v>
      </c>
      <c r="D20" s="77">
        <v>768.45900000000017</v>
      </c>
      <c r="E20" s="77">
        <v>799.72799999999995</v>
      </c>
      <c r="F20" s="77">
        <v>877.75800000000004</v>
      </c>
      <c r="G20" s="77">
        <v>1046.057</v>
      </c>
      <c r="H20" s="77">
        <v>1225.4380000000001</v>
      </c>
      <c r="I20" s="77">
        <v>1361.0530000000003</v>
      </c>
      <c r="J20" s="77">
        <v>1358.4219999999998</v>
      </c>
      <c r="K20" s="77">
        <v>1436.796</v>
      </c>
      <c r="L20" s="77">
        <v>1443.9479999999999</v>
      </c>
      <c r="M20" s="77">
        <v>1447.2359999999999</v>
      </c>
      <c r="N20" s="77">
        <v>1441.1330000000003</v>
      </c>
      <c r="O20" s="77">
        <v>1396.0640000000003</v>
      </c>
      <c r="P20" s="77">
        <v>1319.6570000000004</v>
      </c>
      <c r="Q20" s="77">
        <v>1243.989</v>
      </c>
      <c r="R20" s="77">
        <v>1209.4349999999999</v>
      </c>
      <c r="S20" s="77">
        <v>1196.6260000000002</v>
      </c>
      <c r="T20" s="77">
        <v>1241.6669999999999</v>
      </c>
      <c r="U20" s="77">
        <v>1267.8209999999999</v>
      </c>
      <c r="V20" s="77">
        <v>1123.799</v>
      </c>
      <c r="W20" s="77">
        <v>994.66699999999992</v>
      </c>
      <c r="X20" s="77">
        <v>931.86199999999985</v>
      </c>
      <c r="Y20" s="77">
        <v>906.98599999999999</v>
      </c>
      <c r="Z20" s="78"/>
      <c r="AA20" s="79">
        <f t="shared" si="2"/>
        <v>27583.525000000009</v>
      </c>
    </row>
    <row r="21" spans="1:27" ht="24.95" customHeight="1" x14ac:dyDescent="0.2">
      <c r="A21" s="75" t="s">
        <v>16</v>
      </c>
      <c r="B21" s="80">
        <v>2059.5450000000001</v>
      </c>
      <c r="C21" s="81">
        <v>1934.2750000000001</v>
      </c>
      <c r="D21" s="81">
        <v>1878.4969999999998</v>
      </c>
      <c r="E21" s="81">
        <v>1886.2539999999999</v>
      </c>
      <c r="F21" s="81">
        <v>1930.107</v>
      </c>
      <c r="G21" s="81">
        <v>2080.1079999999997</v>
      </c>
      <c r="H21" s="81">
        <v>2307.9089999999997</v>
      </c>
      <c r="I21" s="81">
        <v>2562.4179999999997</v>
      </c>
      <c r="J21" s="81">
        <v>2827.3999999999996</v>
      </c>
      <c r="K21" s="81">
        <v>3003.3689999999997</v>
      </c>
      <c r="L21" s="81">
        <v>3107.9519999999998</v>
      </c>
      <c r="M21" s="81">
        <v>3195.373</v>
      </c>
      <c r="N21" s="81">
        <v>3196.5479999999998</v>
      </c>
      <c r="O21" s="81">
        <v>3052.1820000000002</v>
      </c>
      <c r="P21" s="81">
        <v>2843.8319999999999</v>
      </c>
      <c r="Q21" s="81">
        <v>2692.7350000000006</v>
      </c>
      <c r="R21" s="81">
        <v>2710.0950000000003</v>
      </c>
      <c r="S21" s="81">
        <v>2855.0529999999999</v>
      </c>
      <c r="T21" s="81">
        <v>3172.8759999999997</v>
      </c>
      <c r="U21" s="81">
        <v>3406.1970000000001</v>
      </c>
      <c r="V21" s="81">
        <v>3226.1779999999999</v>
      </c>
      <c r="W21" s="81">
        <v>2900.2679999999996</v>
      </c>
      <c r="X21" s="81">
        <v>2575.1490000000003</v>
      </c>
      <c r="Y21" s="81">
        <v>2250.9789999999998</v>
      </c>
      <c r="Z21" s="78"/>
      <c r="AA21" s="79">
        <f t="shared" si="2"/>
        <v>63655.298999999992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625</v>
      </c>
    </row>
    <row r="23" spans="1:27" ht="24.95" customHeight="1" x14ac:dyDescent="0.2">
      <c r="A23" s="85" t="s">
        <v>18</v>
      </c>
      <c r="B23" s="77">
        <v>102.5</v>
      </c>
      <c r="C23" s="77">
        <v>103</v>
      </c>
      <c r="D23" s="77">
        <v>96.5</v>
      </c>
      <c r="E23" s="77">
        <v>99.5</v>
      </c>
      <c r="F23" s="77">
        <v>110.5</v>
      </c>
      <c r="G23" s="77">
        <v>122.5</v>
      </c>
      <c r="H23" s="77">
        <v>126.5</v>
      </c>
      <c r="I23" s="77">
        <v>132.5</v>
      </c>
      <c r="J23" s="77">
        <v>142.5</v>
      </c>
      <c r="K23" s="77">
        <v>135.5</v>
      </c>
      <c r="L23" s="77">
        <v>152</v>
      </c>
      <c r="M23" s="77">
        <v>176.5</v>
      </c>
      <c r="N23" s="77">
        <v>189.5</v>
      </c>
      <c r="O23" s="77">
        <v>169.5</v>
      </c>
      <c r="P23" s="77">
        <v>162.5</v>
      </c>
      <c r="Q23" s="77">
        <v>171</v>
      </c>
      <c r="R23" s="77">
        <v>168.5</v>
      </c>
      <c r="S23" s="77">
        <v>162</v>
      </c>
      <c r="T23" s="77">
        <v>208.5</v>
      </c>
      <c r="U23" s="77">
        <v>191</v>
      </c>
      <c r="V23" s="77">
        <v>186</v>
      </c>
      <c r="W23" s="77">
        <v>168.5</v>
      </c>
      <c r="X23" s="77">
        <v>150.5</v>
      </c>
      <c r="Y23" s="77">
        <v>123</v>
      </c>
      <c r="Z23" s="77"/>
      <c r="AA23" s="79">
        <f t="shared" si="2"/>
        <v>3550.5</v>
      </c>
    </row>
    <row r="24" spans="1:27" ht="24.95" customHeight="1" x14ac:dyDescent="0.2">
      <c r="A24" s="85" t="s">
        <v>19</v>
      </c>
      <c r="B24" s="77">
        <v>303</v>
      </c>
      <c r="C24" s="77">
        <v>290.99999999999994</v>
      </c>
      <c r="D24" s="77">
        <v>284.00000000000006</v>
      </c>
      <c r="E24" s="77">
        <v>282.99999999999994</v>
      </c>
      <c r="F24" s="77">
        <v>288</v>
      </c>
      <c r="G24" s="77">
        <v>313</v>
      </c>
      <c r="H24" s="77">
        <v>356.99999999999994</v>
      </c>
      <c r="I24" s="77">
        <v>406.99999999999994</v>
      </c>
      <c r="J24" s="77">
        <v>446.99999999999989</v>
      </c>
      <c r="K24" s="77">
        <v>460</v>
      </c>
      <c r="L24" s="77">
        <v>465</v>
      </c>
      <c r="M24" s="77">
        <v>471</v>
      </c>
      <c r="N24" s="77">
        <v>469</v>
      </c>
      <c r="O24" s="77">
        <v>466</v>
      </c>
      <c r="P24" s="77">
        <v>446</v>
      </c>
      <c r="Q24" s="77">
        <v>438</v>
      </c>
      <c r="R24" s="77">
        <v>436.99999999999994</v>
      </c>
      <c r="S24" s="77">
        <v>444.99999999999994</v>
      </c>
      <c r="T24" s="77">
        <v>465</v>
      </c>
      <c r="U24" s="77">
        <v>464.00000000000006</v>
      </c>
      <c r="V24" s="77">
        <v>426.99999999999994</v>
      </c>
      <c r="W24" s="77">
        <v>384</v>
      </c>
      <c r="X24" s="77">
        <v>348</v>
      </c>
      <c r="Y24" s="77">
        <v>310</v>
      </c>
      <c r="Z24" s="77"/>
      <c r="AA24" s="79">
        <f t="shared" si="2"/>
        <v>9468</v>
      </c>
    </row>
    <row r="25" spans="1:27" ht="30" customHeight="1" thickBot="1" x14ac:dyDescent="0.25">
      <c r="A25" s="86" t="s">
        <v>20</v>
      </c>
      <c r="B25" s="87">
        <f t="shared" ref="B25:AA25" si="3">SUM(B19:B24)</f>
        <v>4243.759</v>
      </c>
      <c r="C25" s="88">
        <f t="shared" si="3"/>
        <v>4114.25</v>
      </c>
      <c r="D25" s="88">
        <f t="shared" si="3"/>
        <v>4028.578</v>
      </c>
      <c r="E25" s="88">
        <f t="shared" si="3"/>
        <v>4054.6009999999997</v>
      </c>
      <c r="F25" s="88">
        <f t="shared" si="3"/>
        <v>4183.4830000000002</v>
      </c>
      <c r="G25" s="88">
        <f t="shared" si="3"/>
        <v>4427.3109999999997</v>
      </c>
      <c r="H25" s="88">
        <f t="shared" si="3"/>
        <v>4902.4879999999994</v>
      </c>
      <c r="I25" s="88">
        <f t="shared" si="3"/>
        <v>5374.6219999999994</v>
      </c>
      <c r="J25" s="88">
        <f t="shared" si="3"/>
        <v>5653.99</v>
      </c>
      <c r="K25" s="88">
        <f t="shared" si="3"/>
        <v>5902.3419999999996</v>
      </c>
      <c r="L25" s="88">
        <f t="shared" si="3"/>
        <v>6011.5529999999999</v>
      </c>
      <c r="M25" s="88">
        <f t="shared" si="3"/>
        <v>6091.25</v>
      </c>
      <c r="N25" s="88">
        <f t="shared" si="3"/>
        <v>6082.3099999999995</v>
      </c>
      <c r="O25" s="88">
        <f t="shared" si="3"/>
        <v>5841.3990000000013</v>
      </c>
      <c r="P25" s="88">
        <f t="shared" si="3"/>
        <v>5511.6139999999996</v>
      </c>
      <c r="Q25" s="88">
        <f t="shared" si="3"/>
        <v>5298.2800000000007</v>
      </c>
      <c r="R25" s="88">
        <f t="shared" si="3"/>
        <v>5285.5860000000002</v>
      </c>
      <c r="S25" s="88">
        <f t="shared" si="3"/>
        <v>5420.26</v>
      </c>
      <c r="T25" s="88">
        <f t="shared" si="3"/>
        <v>5845.655999999999</v>
      </c>
      <c r="U25" s="88">
        <f t="shared" si="3"/>
        <v>6084.6459999999997</v>
      </c>
      <c r="V25" s="88">
        <f t="shared" si="3"/>
        <v>5724.5839999999998</v>
      </c>
      <c r="W25" s="88">
        <f t="shared" si="3"/>
        <v>5186.0469999999996</v>
      </c>
      <c r="X25" s="88">
        <f t="shared" si="3"/>
        <v>4866.1260000000002</v>
      </c>
      <c r="Y25" s="88">
        <f t="shared" si="3"/>
        <v>4471.5869999999995</v>
      </c>
      <c r="Z25" s="89">
        <f t="shared" si="3"/>
        <v>0</v>
      </c>
      <c r="AA25" s="90">
        <f t="shared" si="3"/>
        <v>124606.32200000001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443.5</v>
      </c>
      <c r="C28" s="72">
        <v>432</v>
      </c>
      <c r="D28" s="72">
        <v>408.5</v>
      </c>
      <c r="E28" s="72">
        <v>410.5</v>
      </c>
      <c r="F28" s="72">
        <v>426.5</v>
      </c>
      <c r="G28" s="72">
        <v>463.5</v>
      </c>
      <c r="H28" s="72">
        <v>602.5</v>
      </c>
      <c r="I28" s="72">
        <v>658.5</v>
      </c>
      <c r="J28" s="72">
        <v>708.5</v>
      </c>
      <c r="K28" s="72">
        <v>714.5</v>
      </c>
      <c r="L28" s="72">
        <v>736</v>
      </c>
      <c r="M28" s="72">
        <v>689.5</v>
      </c>
      <c r="N28" s="72">
        <v>700.5</v>
      </c>
      <c r="O28" s="72">
        <v>677.5</v>
      </c>
      <c r="P28" s="72">
        <v>650.5</v>
      </c>
      <c r="Q28" s="72">
        <v>651</v>
      </c>
      <c r="R28" s="72">
        <v>647.5</v>
      </c>
      <c r="S28" s="72">
        <v>649</v>
      </c>
      <c r="T28" s="72">
        <v>715.5</v>
      </c>
      <c r="U28" s="72">
        <v>697</v>
      </c>
      <c r="V28" s="72">
        <v>655</v>
      </c>
      <c r="W28" s="72">
        <v>594.5</v>
      </c>
      <c r="X28" s="72">
        <v>540.5</v>
      </c>
      <c r="Y28" s="72">
        <v>475</v>
      </c>
      <c r="Z28" s="73"/>
      <c r="AA28" s="74">
        <f>SUM(B28:Z28)</f>
        <v>14347.5</v>
      </c>
    </row>
    <row r="29" spans="1:27" ht="24.95" customHeight="1" x14ac:dyDescent="0.2">
      <c r="A29" s="75" t="s">
        <v>23</v>
      </c>
      <c r="B29" s="76">
        <v>3838.259</v>
      </c>
      <c r="C29" s="77">
        <v>3794.7820000000002</v>
      </c>
      <c r="D29" s="77">
        <v>3753.078</v>
      </c>
      <c r="E29" s="77">
        <v>3732.1010000000001</v>
      </c>
      <c r="F29" s="77">
        <v>3824.9830000000002</v>
      </c>
      <c r="G29" s="77">
        <v>3991.8110000000001</v>
      </c>
      <c r="H29" s="77">
        <v>4418.9880000000003</v>
      </c>
      <c r="I29" s="77">
        <v>4835.1220000000003</v>
      </c>
      <c r="J29" s="77">
        <v>5084.49</v>
      </c>
      <c r="K29" s="77">
        <v>5326.8419999999996</v>
      </c>
      <c r="L29" s="77">
        <v>5414.5529999999999</v>
      </c>
      <c r="M29" s="77">
        <v>5463.75</v>
      </c>
      <c r="N29" s="77">
        <v>5443.81</v>
      </c>
      <c r="O29" s="77">
        <v>5225.8990000000003</v>
      </c>
      <c r="P29" s="77">
        <v>4944.1139999999996</v>
      </c>
      <c r="Q29" s="77">
        <v>4739.28</v>
      </c>
      <c r="R29" s="77">
        <v>4722.0860000000002</v>
      </c>
      <c r="S29" s="77">
        <v>4837.26</v>
      </c>
      <c r="T29" s="77">
        <v>5207.1559999999999</v>
      </c>
      <c r="U29" s="77">
        <v>5456.6459999999997</v>
      </c>
      <c r="V29" s="77">
        <v>5143.5839999999998</v>
      </c>
      <c r="W29" s="77">
        <v>4652.5469999999996</v>
      </c>
      <c r="X29" s="77">
        <v>4380.6260000000002</v>
      </c>
      <c r="Y29" s="77">
        <v>4038.587</v>
      </c>
      <c r="Z29" s="78"/>
      <c r="AA29" s="79">
        <f>SUM(B29:Z29)</f>
        <v>112270.35399999999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4281.759</v>
      </c>
      <c r="C31" s="62">
        <f t="shared" si="4"/>
        <v>4226.7820000000002</v>
      </c>
      <c r="D31" s="62">
        <f t="shared" si="4"/>
        <v>4161.5779999999995</v>
      </c>
      <c r="E31" s="62">
        <f t="shared" si="4"/>
        <v>4142.6010000000006</v>
      </c>
      <c r="F31" s="62">
        <f t="shared" si="4"/>
        <v>4251.4830000000002</v>
      </c>
      <c r="G31" s="62">
        <f t="shared" si="4"/>
        <v>4455.3109999999997</v>
      </c>
      <c r="H31" s="62">
        <f t="shared" si="4"/>
        <v>5021.4880000000003</v>
      </c>
      <c r="I31" s="62">
        <f t="shared" si="4"/>
        <v>5493.6220000000003</v>
      </c>
      <c r="J31" s="62">
        <f t="shared" si="4"/>
        <v>5792.99</v>
      </c>
      <c r="K31" s="62">
        <f t="shared" si="4"/>
        <v>6041.3419999999996</v>
      </c>
      <c r="L31" s="62">
        <f t="shared" si="4"/>
        <v>6150.5529999999999</v>
      </c>
      <c r="M31" s="62">
        <f t="shared" si="4"/>
        <v>6153.25</v>
      </c>
      <c r="N31" s="62">
        <f t="shared" si="4"/>
        <v>6144.31</v>
      </c>
      <c r="O31" s="62">
        <f t="shared" si="4"/>
        <v>5903.3990000000003</v>
      </c>
      <c r="P31" s="62">
        <f t="shared" si="4"/>
        <v>5594.6139999999996</v>
      </c>
      <c r="Q31" s="62">
        <f t="shared" si="4"/>
        <v>5390.28</v>
      </c>
      <c r="R31" s="62">
        <f t="shared" si="4"/>
        <v>5369.5860000000002</v>
      </c>
      <c r="S31" s="62">
        <f t="shared" si="4"/>
        <v>5486.26</v>
      </c>
      <c r="T31" s="62">
        <f t="shared" si="4"/>
        <v>5922.6559999999999</v>
      </c>
      <c r="U31" s="62">
        <f t="shared" si="4"/>
        <v>6153.6459999999997</v>
      </c>
      <c r="V31" s="62">
        <f t="shared" si="4"/>
        <v>5798.5839999999998</v>
      </c>
      <c r="W31" s="62">
        <f t="shared" si="4"/>
        <v>5247.0469999999996</v>
      </c>
      <c r="X31" s="62">
        <f t="shared" si="4"/>
        <v>4921.1260000000002</v>
      </c>
      <c r="Y31" s="62">
        <f t="shared" si="4"/>
        <v>4513.5869999999995</v>
      </c>
      <c r="Z31" s="63">
        <f t="shared" si="4"/>
        <v>0</v>
      </c>
      <c r="AA31" s="64">
        <f t="shared" si="4"/>
        <v>126617.85399999999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22</v>
      </c>
      <c r="C34" s="95">
        <v>22</v>
      </c>
      <c r="D34" s="95">
        <v>52</v>
      </c>
      <c r="E34" s="95">
        <v>32</v>
      </c>
      <c r="F34" s="95">
        <v>12</v>
      </c>
      <c r="G34" s="95">
        <v>12</v>
      </c>
      <c r="H34" s="95">
        <v>64</v>
      </c>
      <c r="I34" s="95">
        <v>64</v>
      </c>
      <c r="J34" s="95">
        <v>64</v>
      </c>
      <c r="K34" s="95">
        <v>64</v>
      </c>
      <c r="L34" s="95">
        <v>64</v>
      </c>
      <c r="M34" s="95">
        <v>12</v>
      </c>
      <c r="N34" s="95">
        <v>12</v>
      </c>
      <c r="O34" s="95">
        <v>12</v>
      </c>
      <c r="P34" s="95">
        <v>12</v>
      </c>
      <c r="Q34" s="95">
        <v>12</v>
      </c>
      <c r="R34" s="95">
        <v>12</v>
      </c>
      <c r="S34" s="95">
        <v>12</v>
      </c>
      <c r="T34" s="95">
        <v>12</v>
      </c>
      <c r="U34" s="95">
        <v>12</v>
      </c>
      <c r="V34" s="95">
        <v>12</v>
      </c>
      <c r="W34" s="95">
        <v>12</v>
      </c>
      <c r="X34" s="95">
        <v>12</v>
      </c>
      <c r="Y34" s="95">
        <v>12</v>
      </c>
      <c r="Z34" s="96"/>
      <c r="AA34" s="74">
        <f t="shared" ref="AA34:AA39" si="5">SUM(B34:Z34)</f>
        <v>628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55</v>
      </c>
      <c r="I35" s="99">
        <v>55</v>
      </c>
      <c r="J35" s="99">
        <v>75</v>
      </c>
      <c r="K35" s="99">
        <v>75</v>
      </c>
      <c r="L35" s="99">
        <v>75</v>
      </c>
      <c r="M35" s="99">
        <v>50</v>
      </c>
      <c r="N35" s="99">
        <v>50</v>
      </c>
      <c r="O35" s="99">
        <v>50</v>
      </c>
      <c r="P35" s="99">
        <v>71</v>
      </c>
      <c r="Q35" s="99">
        <v>80</v>
      </c>
      <c r="R35" s="99">
        <v>72</v>
      </c>
      <c r="S35" s="99">
        <v>54</v>
      </c>
      <c r="T35" s="99">
        <v>65</v>
      </c>
      <c r="U35" s="99">
        <v>57</v>
      </c>
      <c r="V35" s="99">
        <v>62</v>
      </c>
      <c r="W35" s="99">
        <v>49</v>
      </c>
      <c r="X35" s="99">
        <v>43</v>
      </c>
      <c r="Y35" s="99">
        <v>30</v>
      </c>
      <c r="Z35" s="100"/>
      <c r="AA35" s="79">
        <f t="shared" si="5"/>
        <v>1164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71.3</v>
      </c>
      <c r="K36" s="99">
        <v>319.2</v>
      </c>
      <c r="L36" s="99"/>
      <c r="M36" s="99"/>
      <c r="N36" s="99"/>
      <c r="O36" s="99"/>
      <c r="P36" s="99"/>
      <c r="Q36" s="99"/>
      <c r="R36" s="99">
        <v>193.5</v>
      </c>
      <c r="S36" s="99">
        <v>137.4</v>
      </c>
      <c r="T36" s="99">
        <v>307.5</v>
      </c>
      <c r="U36" s="99">
        <v>171</v>
      </c>
      <c r="V36" s="99"/>
      <c r="W36" s="99"/>
      <c r="X36" s="99"/>
      <c r="Y36" s="99"/>
      <c r="Z36" s="100"/>
      <c r="AA36" s="79">
        <f t="shared" si="5"/>
        <v>1199.9000000000001</v>
      </c>
    </row>
    <row r="37" spans="1:27" ht="24.95" customHeight="1" x14ac:dyDescent="0.2">
      <c r="A37" s="97" t="s">
        <v>43</v>
      </c>
      <c r="B37" s="98"/>
      <c r="C37" s="99">
        <v>74.531999999999996</v>
      </c>
      <c r="D37" s="99">
        <v>65</v>
      </c>
      <c r="E37" s="99">
        <v>40</v>
      </c>
      <c r="F37" s="99">
        <v>40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219.53199999999998</v>
      </c>
    </row>
    <row r="38" spans="1:27" ht="24.95" customHeight="1" x14ac:dyDescent="0.2">
      <c r="A38" s="97" t="s">
        <v>44</v>
      </c>
      <c r="B38" s="98">
        <v>84.4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182.3</v>
      </c>
      <c r="N38" s="99">
        <v>361.2</v>
      </c>
      <c r="O38" s="99">
        <v>500</v>
      </c>
      <c r="P38" s="99">
        <v>500</v>
      </c>
      <c r="Q38" s="99">
        <v>224.4</v>
      </c>
      <c r="R38" s="99"/>
      <c r="S38" s="99"/>
      <c r="T38" s="99"/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3852.3</v>
      </c>
    </row>
    <row r="39" spans="1:27" ht="30" customHeight="1" thickBot="1" x14ac:dyDescent="0.25">
      <c r="A39" s="86" t="s">
        <v>45</v>
      </c>
      <c r="B39" s="87">
        <f t="shared" ref="B39:Z39" si="6">SUM(B34:B38)</f>
        <v>122.4</v>
      </c>
      <c r="C39" s="88">
        <f t="shared" si="6"/>
        <v>112.532</v>
      </c>
      <c r="D39" s="88">
        <f t="shared" si="6"/>
        <v>133</v>
      </c>
      <c r="E39" s="88">
        <f t="shared" si="6"/>
        <v>88</v>
      </c>
      <c r="F39" s="88">
        <f t="shared" si="6"/>
        <v>68</v>
      </c>
      <c r="G39" s="88">
        <f t="shared" si="6"/>
        <v>28</v>
      </c>
      <c r="H39" s="88">
        <f t="shared" si="6"/>
        <v>119</v>
      </c>
      <c r="I39" s="88">
        <f t="shared" si="6"/>
        <v>119</v>
      </c>
      <c r="J39" s="88">
        <f t="shared" si="6"/>
        <v>210.3</v>
      </c>
      <c r="K39" s="88">
        <f t="shared" si="6"/>
        <v>458.2</v>
      </c>
      <c r="L39" s="88">
        <f t="shared" si="6"/>
        <v>139</v>
      </c>
      <c r="M39" s="88">
        <f t="shared" si="6"/>
        <v>244.3</v>
      </c>
      <c r="N39" s="88">
        <f t="shared" si="6"/>
        <v>423.2</v>
      </c>
      <c r="O39" s="88">
        <f t="shared" si="6"/>
        <v>562</v>
      </c>
      <c r="P39" s="88">
        <f t="shared" si="6"/>
        <v>583</v>
      </c>
      <c r="Q39" s="88">
        <f t="shared" si="6"/>
        <v>316.39999999999998</v>
      </c>
      <c r="R39" s="88">
        <f t="shared" si="6"/>
        <v>277.5</v>
      </c>
      <c r="S39" s="88">
        <f t="shared" si="6"/>
        <v>203.4</v>
      </c>
      <c r="T39" s="88">
        <f t="shared" si="6"/>
        <v>384.5</v>
      </c>
      <c r="U39" s="88">
        <f t="shared" si="6"/>
        <v>240</v>
      </c>
      <c r="V39" s="88">
        <f t="shared" si="6"/>
        <v>574</v>
      </c>
      <c r="W39" s="88">
        <f t="shared" si="6"/>
        <v>561</v>
      </c>
      <c r="X39" s="88">
        <f t="shared" si="6"/>
        <v>555</v>
      </c>
      <c r="Y39" s="88">
        <f t="shared" si="6"/>
        <v>542</v>
      </c>
      <c r="Z39" s="89">
        <f t="shared" si="6"/>
        <v>0</v>
      </c>
      <c r="AA39" s="90">
        <f t="shared" si="5"/>
        <v>7063.732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71.3</v>
      </c>
      <c r="K44" s="99">
        <v>319.2</v>
      </c>
      <c r="L44" s="99"/>
      <c r="M44" s="99"/>
      <c r="N44" s="99"/>
      <c r="O44" s="99"/>
      <c r="P44" s="99"/>
      <c r="Q44" s="99"/>
      <c r="R44" s="99">
        <v>193.5</v>
      </c>
      <c r="S44" s="99">
        <v>137.4</v>
      </c>
      <c r="T44" s="99">
        <v>307.5</v>
      </c>
      <c r="U44" s="99">
        <v>171</v>
      </c>
      <c r="V44" s="99"/>
      <c r="W44" s="99"/>
      <c r="X44" s="99"/>
      <c r="Y44" s="99"/>
      <c r="Z44" s="100"/>
      <c r="AA44" s="79">
        <f t="shared" si="7"/>
        <v>1199.9000000000001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84.4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182.3</v>
      </c>
      <c r="N46" s="99">
        <v>361.2</v>
      </c>
      <c r="O46" s="99">
        <v>500</v>
      </c>
      <c r="P46" s="99">
        <v>500</v>
      </c>
      <c r="Q46" s="99">
        <v>224.4</v>
      </c>
      <c r="R46" s="99"/>
      <c r="S46" s="99"/>
      <c r="T46" s="99"/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3852.3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4.5</v>
      </c>
      <c r="H47" s="99">
        <v>6.2</v>
      </c>
      <c r="I47" s="99"/>
      <c r="J47" s="99"/>
      <c r="K47" s="99">
        <v>88.5</v>
      </c>
      <c r="L47" s="99">
        <v>85.5</v>
      </c>
      <c r="M47" s="99">
        <v>93.5</v>
      </c>
      <c r="N47" s="99">
        <v>88.5</v>
      </c>
      <c r="O47" s="99">
        <v>97.5</v>
      </c>
      <c r="P47" s="99">
        <v>81.5</v>
      </c>
      <c r="Q47" s="99">
        <v>71.5</v>
      </c>
      <c r="R47" s="99">
        <v>84.5</v>
      </c>
      <c r="S47" s="99">
        <v>82.2</v>
      </c>
      <c r="T47" s="99">
        <v>10.199999999999999</v>
      </c>
      <c r="U47" s="99"/>
      <c r="V47" s="99"/>
      <c r="W47" s="99">
        <v>25.7</v>
      </c>
      <c r="X47" s="99">
        <v>23.5</v>
      </c>
      <c r="Y47" s="99"/>
      <c r="Z47" s="100"/>
      <c r="AA47" s="79">
        <f t="shared" si="7"/>
        <v>843.30000000000018</v>
      </c>
    </row>
    <row r="48" spans="1:27" ht="30" customHeight="1" thickBot="1" x14ac:dyDescent="0.25">
      <c r="A48" s="86" t="s">
        <v>48</v>
      </c>
      <c r="B48" s="87">
        <f>SUM(B42:B47)</f>
        <v>84.4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4.5</v>
      </c>
      <c r="H48" s="88">
        <f t="shared" si="8"/>
        <v>6.2</v>
      </c>
      <c r="I48" s="88">
        <f t="shared" si="8"/>
        <v>0</v>
      </c>
      <c r="J48" s="88">
        <f t="shared" si="8"/>
        <v>71.3</v>
      </c>
      <c r="K48" s="88">
        <f t="shared" si="8"/>
        <v>407.7</v>
      </c>
      <c r="L48" s="88">
        <f t="shared" si="8"/>
        <v>85.5</v>
      </c>
      <c r="M48" s="88">
        <f t="shared" si="8"/>
        <v>275.8</v>
      </c>
      <c r="N48" s="88">
        <f t="shared" si="8"/>
        <v>449.7</v>
      </c>
      <c r="O48" s="88">
        <f t="shared" si="8"/>
        <v>597.5</v>
      </c>
      <c r="P48" s="88">
        <f t="shared" si="8"/>
        <v>581.5</v>
      </c>
      <c r="Q48" s="88">
        <f t="shared" si="8"/>
        <v>295.89999999999998</v>
      </c>
      <c r="R48" s="88">
        <f t="shared" si="8"/>
        <v>278</v>
      </c>
      <c r="S48" s="88">
        <f t="shared" si="8"/>
        <v>219.60000000000002</v>
      </c>
      <c r="T48" s="88">
        <f t="shared" si="8"/>
        <v>317.7</v>
      </c>
      <c r="U48" s="88">
        <f t="shared" si="8"/>
        <v>171</v>
      </c>
      <c r="V48" s="88">
        <f t="shared" si="8"/>
        <v>500</v>
      </c>
      <c r="W48" s="88">
        <f t="shared" si="8"/>
        <v>525.70000000000005</v>
      </c>
      <c r="X48" s="88">
        <f t="shared" si="8"/>
        <v>523.5</v>
      </c>
      <c r="Y48" s="88">
        <f t="shared" si="8"/>
        <v>500</v>
      </c>
      <c r="Z48" s="89">
        <f t="shared" si="8"/>
        <v>0</v>
      </c>
      <c r="AA48" s="90">
        <f t="shared" si="7"/>
        <v>5895.5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4366.1589999999997</v>
      </c>
      <c r="C51" s="88">
        <f t="shared" si="10"/>
        <v>4226.7820000000002</v>
      </c>
      <c r="D51" s="88">
        <f t="shared" si="10"/>
        <v>4161.5779999999995</v>
      </c>
      <c r="E51" s="88">
        <f t="shared" si="10"/>
        <v>4142.6009999999997</v>
      </c>
      <c r="F51" s="88">
        <f t="shared" si="10"/>
        <v>4251.4830000000002</v>
      </c>
      <c r="G51" s="88">
        <f t="shared" si="10"/>
        <v>4455.3109999999997</v>
      </c>
      <c r="H51" s="88">
        <f t="shared" si="10"/>
        <v>5021.4879999999994</v>
      </c>
      <c r="I51" s="88">
        <f t="shared" si="10"/>
        <v>5493.6219999999994</v>
      </c>
      <c r="J51" s="88">
        <f t="shared" si="10"/>
        <v>5864.29</v>
      </c>
      <c r="K51" s="88">
        <f t="shared" si="10"/>
        <v>6360.5419999999995</v>
      </c>
      <c r="L51" s="88">
        <f t="shared" si="10"/>
        <v>6150.5529999999999</v>
      </c>
      <c r="M51" s="88">
        <f t="shared" si="10"/>
        <v>6335.55</v>
      </c>
      <c r="N51" s="88">
        <f t="shared" si="10"/>
        <v>6505.5099999999993</v>
      </c>
      <c r="O51" s="88">
        <f t="shared" si="10"/>
        <v>6403.3990000000013</v>
      </c>
      <c r="P51" s="88">
        <f t="shared" si="10"/>
        <v>6094.6139999999996</v>
      </c>
      <c r="Q51" s="88">
        <f t="shared" si="10"/>
        <v>5614.68</v>
      </c>
      <c r="R51" s="88">
        <f t="shared" si="10"/>
        <v>5563.0860000000002</v>
      </c>
      <c r="S51" s="88">
        <f t="shared" si="10"/>
        <v>5623.66</v>
      </c>
      <c r="T51" s="88">
        <f t="shared" si="10"/>
        <v>6230.155999999999</v>
      </c>
      <c r="U51" s="88">
        <f t="shared" si="10"/>
        <v>6324.6459999999997</v>
      </c>
      <c r="V51" s="88">
        <f t="shared" si="10"/>
        <v>6298.5839999999998</v>
      </c>
      <c r="W51" s="88">
        <f t="shared" si="10"/>
        <v>5747.0469999999996</v>
      </c>
      <c r="X51" s="88">
        <f t="shared" si="10"/>
        <v>5421.1260000000002</v>
      </c>
      <c r="Y51" s="88">
        <f t="shared" si="10"/>
        <v>5013.5869999999995</v>
      </c>
      <c r="Z51" s="89">
        <f t="shared" si="10"/>
        <v>0</v>
      </c>
      <c r="AA51" s="105">
        <f>SUM(B51:Z51)</f>
        <v>131670.054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-560.6</v>
      </c>
      <c r="C4" s="18">
        <v>-918.5</v>
      </c>
      <c r="D4" s="18">
        <v>-924.2</v>
      </c>
      <c r="E4" s="18">
        <v>-950</v>
      </c>
      <c r="F4" s="18">
        <v>-1059.8</v>
      </c>
      <c r="G4" s="18">
        <v>-1145</v>
      </c>
      <c r="H4" s="18">
        <v>-966.4</v>
      </c>
      <c r="I4" s="18">
        <v>-866.2</v>
      </c>
      <c r="J4" s="18">
        <v>-428.7</v>
      </c>
      <c r="K4" s="18">
        <v>-179.10000000000002</v>
      </c>
      <c r="L4" s="18">
        <v>-87.6</v>
      </c>
      <c r="M4" s="18">
        <v>-246.5</v>
      </c>
      <c r="N4" s="18">
        <v>-184.2</v>
      </c>
      <c r="O4" s="18">
        <v>-109.39999999999998</v>
      </c>
      <c r="P4" s="18">
        <v>97.300000000000011</v>
      </c>
      <c r="Q4" s="18">
        <v>-28.099999999999994</v>
      </c>
      <c r="R4" s="18">
        <v>-306.5</v>
      </c>
      <c r="S4" s="18">
        <v>-362.6</v>
      </c>
      <c r="T4" s="18">
        <v>-165.7</v>
      </c>
      <c r="U4" s="18">
        <v>-82</v>
      </c>
      <c r="V4" s="18">
        <v>252.7</v>
      </c>
      <c r="W4" s="18">
        <v>361</v>
      </c>
      <c r="X4" s="18">
        <v>279.3</v>
      </c>
      <c r="Y4" s="18">
        <v>334.8</v>
      </c>
      <c r="Z4" s="19"/>
      <c r="AA4" s="112">
        <f>SUM(B4:Z4)</f>
        <v>-8246.0000000000036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248.77</v>
      </c>
      <c r="C7" s="118">
        <v>179.85</v>
      </c>
      <c r="D7" s="118">
        <v>161.91999999999999</v>
      </c>
      <c r="E7" s="118">
        <v>149</v>
      </c>
      <c r="F7" s="118">
        <v>167.6</v>
      </c>
      <c r="G7" s="118">
        <v>330.22</v>
      </c>
      <c r="H7" s="118">
        <v>398.62</v>
      </c>
      <c r="I7" s="118">
        <v>454.93</v>
      </c>
      <c r="J7" s="118">
        <v>454.46</v>
      </c>
      <c r="K7" s="118">
        <v>413.51</v>
      </c>
      <c r="L7" s="118">
        <v>392.13</v>
      </c>
      <c r="M7" s="118">
        <v>372.22</v>
      </c>
      <c r="N7" s="118">
        <v>366.83</v>
      </c>
      <c r="O7" s="118">
        <v>322.39999999999998</v>
      </c>
      <c r="P7" s="118">
        <v>354.54</v>
      </c>
      <c r="Q7" s="118">
        <v>375.54</v>
      </c>
      <c r="R7" s="118">
        <v>397.33</v>
      </c>
      <c r="S7" s="118">
        <v>441</v>
      </c>
      <c r="T7" s="118">
        <v>428.51</v>
      </c>
      <c r="U7" s="118">
        <v>489.99</v>
      </c>
      <c r="V7" s="118">
        <v>396.58</v>
      </c>
      <c r="W7" s="118">
        <v>329.7</v>
      </c>
      <c r="X7" s="118">
        <v>318.26</v>
      </c>
      <c r="Y7" s="118">
        <v>263.91000000000003</v>
      </c>
      <c r="Z7" s="119"/>
      <c r="AA7" s="120">
        <f>IF(SUM(B7:Z7)&lt;&gt;0,AVERAGEIF(B7:Z7,"&lt;&gt;"""),"")</f>
        <v>341.99250000000001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645</v>
      </c>
      <c r="H13" s="130">
        <v>466.4</v>
      </c>
      <c r="I13" s="130">
        <v>366.2</v>
      </c>
      <c r="J13" s="130"/>
      <c r="K13" s="130"/>
      <c r="L13" s="130">
        <v>36.6</v>
      </c>
      <c r="M13" s="130">
        <v>428.8</v>
      </c>
      <c r="N13" s="130">
        <v>545.4</v>
      </c>
      <c r="O13" s="130">
        <v>609.4</v>
      </c>
      <c r="P13" s="130">
        <v>402.7</v>
      </c>
      <c r="Q13" s="130">
        <v>252.5</v>
      </c>
      <c r="R13" s="130"/>
      <c r="S13" s="130"/>
      <c r="T13" s="130"/>
      <c r="U13" s="130"/>
      <c r="V13" s="130">
        <v>247.3</v>
      </c>
      <c r="W13" s="130">
        <v>139</v>
      </c>
      <c r="X13" s="130">
        <v>220.7</v>
      </c>
      <c r="Y13" s="131">
        <v>165.2</v>
      </c>
      <c r="Z13" s="132"/>
      <c r="AA13" s="133">
        <f t="shared" si="0"/>
        <v>7750.1999999999989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273.5</v>
      </c>
      <c r="D15" s="134">
        <v>279.2</v>
      </c>
      <c r="E15" s="134">
        <v>305</v>
      </c>
      <c r="F15" s="134">
        <v>414.8</v>
      </c>
      <c r="G15" s="134">
        <v>500</v>
      </c>
      <c r="H15" s="134">
        <v>500</v>
      </c>
      <c r="I15" s="134">
        <v>500</v>
      </c>
      <c r="J15" s="134">
        <v>500</v>
      </c>
      <c r="K15" s="134">
        <v>498.3</v>
      </c>
      <c r="L15" s="134">
        <v>51</v>
      </c>
      <c r="M15" s="134"/>
      <c r="N15" s="134"/>
      <c r="O15" s="134"/>
      <c r="P15" s="134"/>
      <c r="Q15" s="134"/>
      <c r="R15" s="134">
        <v>500</v>
      </c>
      <c r="S15" s="134">
        <v>500</v>
      </c>
      <c r="T15" s="134">
        <v>473.2</v>
      </c>
      <c r="U15" s="134">
        <v>253</v>
      </c>
      <c r="V15" s="134"/>
      <c r="W15" s="134"/>
      <c r="X15" s="134"/>
      <c r="Y15" s="134"/>
      <c r="Z15" s="132"/>
      <c r="AA15" s="133">
        <f t="shared" si="0"/>
        <v>5548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645</v>
      </c>
      <c r="C16" s="136">
        <f t="shared" si="1"/>
        <v>918.5</v>
      </c>
      <c r="D16" s="136">
        <f t="shared" si="1"/>
        <v>924.2</v>
      </c>
      <c r="E16" s="136">
        <f t="shared" si="1"/>
        <v>950</v>
      </c>
      <c r="F16" s="136">
        <f t="shared" si="1"/>
        <v>1059.8</v>
      </c>
      <c r="G16" s="136">
        <f t="shared" si="1"/>
        <v>1145</v>
      </c>
      <c r="H16" s="136">
        <f t="shared" si="1"/>
        <v>966.4</v>
      </c>
      <c r="I16" s="136">
        <f t="shared" si="1"/>
        <v>866.2</v>
      </c>
      <c r="J16" s="136">
        <f t="shared" si="1"/>
        <v>500</v>
      </c>
      <c r="K16" s="136">
        <f t="shared" si="1"/>
        <v>498.3</v>
      </c>
      <c r="L16" s="136">
        <f t="shared" si="1"/>
        <v>87.6</v>
      </c>
      <c r="M16" s="136">
        <f t="shared" si="1"/>
        <v>428.8</v>
      </c>
      <c r="N16" s="136">
        <f t="shared" si="1"/>
        <v>545.4</v>
      </c>
      <c r="O16" s="136">
        <f t="shared" si="1"/>
        <v>609.4</v>
      </c>
      <c r="P16" s="136">
        <f t="shared" si="1"/>
        <v>402.7</v>
      </c>
      <c r="Q16" s="136">
        <f t="shared" si="1"/>
        <v>252.5</v>
      </c>
      <c r="R16" s="136">
        <f t="shared" si="1"/>
        <v>500</v>
      </c>
      <c r="S16" s="136">
        <f t="shared" si="1"/>
        <v>500</v>
      </c>
      <c r="T16" s="136">
        <f t="shared" si="1"/>
        <v>473.2</v>
      </c>
      <c r="U16" s="136">
        <f t="shared" si="1"/>
        <v>253</v>
      </c>
      <c r="V16" s="136">
        <f t="shared" si="1"/>
        <v>247.3</v>
      </c>
      <c r="W16" s="136">
        <f t="shared" si="1"/>
        <v>139</v>
      </c>
      <c r="X16" s="136">
        <f t="shared" si="1"/>
        <v>220.7</v>
      </c>
      <c r="Y16" s="136">
        <f t="shared" si="1"/>
        <v>165.2</v>
      </c>
      <c r="Z16" s="137" t="str">
        <f t="shared" si="1"/>
        <v/>
      </c>
      <c r="AA16" s="90">
        <f t="shared" si="0"/>
        <v>13298.2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71.3</v>
      </c>
      <c r="K21" s="130">
        <v>319.2</v>
      </c>
      <c r="L21" s="130"/>
      <c r="M21" s="130"/>
      <c r="N21" s="130"/>
      <c r="O21" s="130"/>
      <c r="P21" s="130"/>
      <c r="Q21" s="130"/>
      <c r="R21" s="130">
        <v>193.5</v>
      </c>
      <c r="S21" s="130">
        <v>137.4</v>
      </c>
      <c r="T21" s="130">
        <v>307.5</v>
      </c>
      <c r="U21" s="130">
        <v>171</v>
      </c>
      <c r="V21" s="130"/>
      <c r="W21" s="130"/>
      <c r="X21" s="130"/>
      <c r="Y21" s="131"/>
      <c r="Z21" s="132"/>
      <c r="AA21" s="133">
        <f t="shared" si="2"/>
        <v>1199.9000000000001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84.4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182.3</v>
      </c>
      <c r="N23" s="134">
        <v>361.2</v>
      </c>
      <c r="O23" s="134">
        <v>500</v>
      </c>
      <c r="P23" s="134">
        <v>500</v>
      </c>
      <c r="Q23" s="134">
        <v>224.4</v>
      </c>
      <c r="R23" s="134"/>
      <c r="S23" s="134"/>
      <c r="T23" s="134"/>
      <c r="U23" s="134"/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3852.3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84.4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71.3</v>
      </c>
      <c r="K24" s="136">
        <f t="shared" si="3"/>
        <v>319.2</v>
      </c>
      <c r="L24" s="136">
        <f t="shared" si="3"/>
        <v>0</v>
      </c>
      <c r="M24" s="136">
        <f t="shared" si="3"/>
        <v>182.3</v>
      </c>
      <c r="N24" s="136">
        <f t="shared" si="3"/>
        <v>361.2</v>
      </c>
      <c r="O24" s="136">
        <f t="shared" si="3"/>
        <v>500</v>
      </c>
      <c r="P24" s="136">
        <f t="shared" si="3"/>
        <v>500</v>
      </c>
      <c r="Q24" s="136">
        <f t="shared" si="3"/>
        <v>224.4</v>
      </c>
      <c r="R24" s="136">
        <f t="shared" si="3"/>
        <v>193.5</v>
      </c>
      <c r="S24" s="136">
        <f t="shared" si="3"/>
        <v>137.4</v>
      </c>
      <c r="T24" s="136">
        <f t="shared" si="3"/>
        <v>307.5</v>
      </c>
      <c r="U24" s="136">
        <f t="shared" si="3"/>
        <v>171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5052.2000000000007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2022-09-25T11:11:31Z</dcterms:created>
  <dcterms:modified xsi:type="dcterms:W3CDTF">2022-09-25T11:11:32Z</dcterms:modified>
</cp:coreProperties>
</file>