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<sst xmlns="http://schemas.openxmlformats.org/spreadsheetml/2006/main" count="117" uniqueCount="53">
  <si>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24/09/2022 14:07:39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</si>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</sst>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519</c:v>
                </c:pt>
                <c:pt idx="1">
                  <c:v>519</c:v>
                </c:pt>
                <c:pt idx="2">
                  <c:v>519</c:v>
                </c:pt>
                <c:pt idx="3">
                  <c:v>519</c:v>
                </c:pt>
                <c:pt idx="4">
                  <c:v>519</c:v>
                </c:pt>
                <c:pt idx="5">
                  <c:v>519</c:v>
                </c:pt>
                <c:pt idx="6">
                  <c:v>519</c:v>
                </c:pt>
                <c:pt idx="7">
                  <c:v>519</c:v>
                </c:pt>
                <c:pt idx="8">
                  <c:v>519</c:v>
                </c:pt>
                <c:pt idx="9">
                  <c:v>499</c:v>
                </c:pt>
                <c:pt idx="10">
                  <c:v>469</c:v>
                </c:pt>
                <c:pt idx="11">
                  <c:v>447</c:v>
                </c:pt>
                <c:pt idx="12">
                  <c:v>259</c:v>
                </c:pt>
                <c:pt idx="13">
                  <c:v>259</c:v>
                </c:pt>
                <c:pt idx="14">
                  <c:v>250</c:v>
                </c:pt>
                <c:pt idx="15">
                  <c:v>344</c:v>
                </c:pt>
                <c:pt idx="16">
                  <c:v>389</c:v>
                </c:pt>
                <c:pt idx="17">
                  <c:v>414</c:v>
                </c:pt>
                <c:pt idx="18">
                  <c:v>434</c:v>
                </c:pt>
                <c:pt idx="19">
                  <c:v>434</c:v>
                </c:pt>
                <c:pt idx="20">
                  <c:v>434</c:v>
                </c:pt>
                <c:pt idx="21">
                  <c:v>434</c:v>
                </c:pt>
                <c:pt idx="22">
                  <c:v>434</c:v>
                </c:pt>
                <c:pt idx="23">
                  <c:v>434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195.5</c:v>
                </c:pt>
                <c:pt idx="1">
                  <c:v>189</c:v>
                </c:pt>
                <c:pt idx="2">
                  <c:v>193</c:v>
                </c:pt>
                <c:pt idx="3">
                  <c:v>193</c:v>
                </c:pt>
                <c:pt idx="4">
                  <c:v>193</c:v>
                </c:pt>
                <c:pt idx="5">
                  <c:v>198</c:v>
                </c:pt>
                <c:pt idx="6">
                  <c:v>207</c:v>
                </c:pt>
                <c:pt idx="7">
                  <c:v>233</c:v>
                </c:pt>
                <c:pt idx="8">
                  <c:v>255</c:v>
                </c:pt>
                <c:pt idx="9">
                  <c:v>270</c:v>
                </c:pt>
                <c:pt idx="10">
                  <c:v>284</c:v>
                </c:pt>
                <c:pt idx="11">
                  <c:v>292.5</c:v>
                </c:pt>
                <c:pt idx="12">
                  <c:v>292.5</c:v>
                </c:pt>
                <c:pt idx="13">
                  <c:v>280.5</c:v>
                </c:pt>
                <c:pt idx="14">
                  <c:v>280.5</c:v>
                </c:pt>
                <c:pt idx="15">
                  <c:v>292.5</c:v>
                </c:pt>
                <c:pt idx="16">
                  <c:v>300.5</c:v>
                </c:pt>
                <c:pt idx="17">
                  <c:v>327.8</c:v>
                </c:pt>
                <c:pt idx="18">
                  <c:v>394</c:v>
                </c:pt>
                <c:pt idx="19">
                  <c:v>400</c:v>
                </c:pt>
                <c:pt idx="20">
                  <c:v>369</c:v>
                </c:pt>
                <c:pt idx="21">
                  <c:v>336.3</c:v>
                </c:pt>
                <c:pt idx="22">
                  <c:v>300.5</c:v>
                </c:pt>
                <c:pt idx="23">
                  <c:v>276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1804.9</c:v>
                </c:pt>
                <c:pt idx="1">
                  <c:v>1292.9000000000001</c:v>
                </c:pt>
                <c:pt idx="2">
                  <c:v>1027.9000000000001</c:v>
                </c:pt>
                <c:pt idx="3">
                  <c:v>1027.9000000000001</c:v>
                </c:pt>
                <c:pt idx="4">
                  <c:v>1027.9000000000001</c:v>
                </c:pt>
                <c:pt idx="5">
                  <c:v>1043.538</c:v>
                </c:pt>
                <c:pt idx="6">
                  <c:v>1027.9000000000001</c:v>
                </c:pt>
                <c:pt idx="7">
                  <c:v>1027.9000000000001</c:v>
                </c:pt>
                <c:pt idx="8">
                  <c:v>763.9</c:v>
                </c:pt>
                <c:pt idx="9">
                  <c:v>427.9</c:v>
                </c:pt>
                <c:pt idx="10">
                  <c:v>427.9</c:v>
                </c:pt>
                <c:pt idx="11">
                  <c:v>427.9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417.9</c:v>
                </c:pt>
                <c:pt idx="16">
                  <c:v>637.9</c:v>
                </c:pt>
                <c:pt idx="17">
                  <c:v>1104.9000000000001</c:v>
                </c:pt>
                <c:pt idx="18">
                  <c:v>1943.9</c:v>
                </c:pt>
                <c:pt idx="19">
                  <c:v>2084.9180000000001</c:v>
                </c:pt>
                <c:pt idx="20">
                  <c:v>2026.433</c:v>
                </c:pt>
                <c:pt idx="21">
                  <c:v>1924.9</c:v>
                </c:pt>
                <c:pt idx="22">
                  <c:v>1744.9</c:v>
                </c:pt>
                <c:pt idx="23">
                  <c:v>1647.9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1528</c:v>
                </c:pt>
                <c:pt idx="1">
                  <c:v>1775.2</c:v>
                </c:pt>
                <c:pt idx="2">
                  <c:v>1905.3</c:v>
                </c:pt>
                <c:pt idx="3">
                  <c:v>1896.2</c:v>
                </c:pt>
                <c:pt idx="4">
                  <c:v>1936.4</c:v>
                </c:pt>
                <c:pt idx="5">
                  <c:v>1998</c:v>
                </c:pt>
                <c:pt idx="6">
                  <c:v>1872.3</c:v>
                </c:pt>
                <c:pt idx="7">
                  <c:v>1687.2</c:v>
                </c:pt>
                <c:pt idx="8">
                  <c:v>1494.8</c:v>
                </c:pt>
                <c:pt idx="9">
                  <c:v>1436.8</c:v>
                </c:pt>
                <c:pt idx="10">
                  <c:v>1383</c:v>
                </c:pt>
                <c:pt idx="11">
                  <c:v>1372</c:v>
                </c:pt>
                <c:pt idx="12">
                  <c:v>1289</c:v>
                </c:pt>
                <c:pt idx="13">
                  <c:v>1121.8</c:v>
                </c:pt>
                <c:pt idx="14">
                  <c:v>1152.5</c:v>
                </c:pt>
                <c:pt idx="15">
                  <c:v>1382</c:v>
                </c:pt>
                <c:pt idx="16">
                  <c:v>1685.2</c:v>
                </c:pt>
                <c:pt idx="17">
                  <c:v>1914</c:v>
                </c:pt>
                <c:pt idx="18">
                  <c:v>1585.6</c:v>
                </c:pt>
                <c:pt idx="19">
                  <c:v>1586.4</c:v>
                </c:pt>
                <c:pt idx="20">
                  <c:v>1354.8</c:v>
                </c:pt>
                <c:pt idx="21">
                  <c:v>1505</c:v>
                </c:pt>
                <c:pt idx="22">
                  <c:v>1538.7</c:v>
                </c:pt>
                <c:pt idx="23">
                  <c:v>1512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272.49899999999997</c:v>
                </c:pt>
                <c:pt idx="1">
                  <c:v>256.30500000000001</c:v>
                </c:pt>
                <c:pt idx="2">
                  <c:v>246.25199999999995</c:v>
                </c:pt>
                <c:pt idx="3">
                  <c:v>232.73499999999996</c:v>
                </c:pt>
                <c:pt idx="4">
                  <c:v>223.31399999999996</c:v>
                </c:pt>
                <c:pt idx="5">
                  <c:v>224.61300000000003</c:v>
                </c:pt>
                <c:pt idx="6">
                  <c:v>295.93799999999999</c:v>
                </c:pt>
                <c:pt idx="7">
                  <c:v>809.30900000000008</c:v>
                </c:pt>
                <c:pt idx="8">
                  <c:v>1676.0500000000002</c:v>
                </c:pt>
                <c:pt idx="9">
                  <c:v>2436.1889999999999</c:v>
                </c:pt>
                <c:pt idx="10">
                  <c:v>2975.5019999999995</c:v>
                </c:pt>
                <c:pt idx="11">
                  <c:v>3273.2990000000004</c:v>
                </c:pt>
                <c:pt idx="12">
                  <c:v>3363.8949999999991</c:v>
                </c:pt>
                <c:pt idx="13">
                  <c:v>3281.962</c:v>
                </c:pt>
                <c:pt idx="14">
                  <c:v>2953.5349999999994</c:v>
                </c:pt>
                <c:pt idx="15">
                  <c:v>2404.7839999999997</c:v>
                </c:pt>
                <c:pt idx="16">
                  <c:v>1654.5759999999993</c:v>
                </c:pt>
                <c:pt idx="17">
                  <c:v>849.25400000000002</c:v>
                </c:pt>
                <c:pt idx="18">
                  <c:v>499.26699999999988</c:v>
                </c:pt>
                <c:pt idx="19">
                  <c:v>499.99200000000002</c:v>
                </c:pt>
                <c:pt idx="20">
                  <c:v>516.65</c:v>
                </c:pt>
                <c:pt idx="21">
                  <c:v>526.0100000000001</c:v>
                </c:pt>
                <c:pt idx="22">
                  <c:v>551.61199999999997</c:v>
                </c:pt>
                <c:pt idx="23">
                  <c:v>578.61099999999999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84</c:v>
                </c:pt>
                <c:pt idx="1">
                  <c:v>81</c:v>
                </c:pt>
                <c:pt idx="2">
                  <c:v>79</c:v>
                </c:pt>
                <c:pt idx="3">
                  <c:v>75</c:v>
                </c:pt>
                <c:pt idx="4">
                  <c:v>70</c:v>
                </c:pt>
                <c:pt idx="5">
                  <c:v>66</c:v>
                </c:pt>
                <c:pt idx="6">
                  <c:v>69</c:v>
                </c:pt>
                <c:pt idx="7">
                  <c:v>90</c:v>
                </c:pt>
                <c:pt idx="8">
                  <c:v>109</c:v>
                </c:pt>
                <c:pt idx="9">
                  <c:v>113</c:v>
                </c:pt>
                <c:pt idx="10">
                  <c:v>113</c:v>
                </c:pt>
                <c:pt idx="11">
                  <c:v>111</c:v>
                </c:pt>
                <c:pt idx="12">
                  <c:v>108</c:v>
                </c:pt>
                <c:pt idx="13">
                  <c:v>100</c:v>
                </c:pt>
                <c:pt idx="14">
                  <c:v>92</c:v>
                </c:pt>
                <c:pt idx="15">
                  <c:v>79</c:v>
                </c:pt>
                <c:pt idx="16">
                  <c:v>54</c:v>
                </c:pt>
                <c:pt idx="17">
                  <c:v>24</c:v>
                </c:pt>
                <c:pt idx="18">
                  <c:v>9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140</c:v>
                </c:pt>
                <c:pt idx="7">
                  <c:v>170</c:v>
                </c:pt>
                <c:pt idx="8">
                  <c:v>130</c:v>
                </c:pt>
                <c:pt idx="9">
                  <c:v>94</c:v>
                </c:pt>
                <c:pt idx="10">
                  <c:v>88</c:v>
                </c:pt>
                <c:pt idx="11">
                  <c:v>63</c:v>
                </c:pt>
                <c:pt idx="12">
                  <c:v>61</c:v>
                </c:pt>
                <c:pt idx="13">
                  <c:v>35</c:v>
                </c:pt>
                <c:pt idx="14">
                  <c:v>35</c:v>
                </c:pt>
                <c:pt idx="15">
                  <c:v>35</c:v>
                </c:pt>
                <c:pt idx="16">
                  <c:v>55</c:v>
                </c:pt>
                <c:pt idx="17">
                  <c:v>284</c:v>
                </c:pt>
                <c:pt idx="18">
                  <c:v>500</c:v>
                </c:pt>
                <c:pt idx="19">
                  <c:v>705</c:v>
                </c:pt>
                <c:pt idx="20">
                  <c:v>821</c:v>
                </c:pt>
                <c:pt idx="21">
                  <c:v>635</c:v>
                </c:pt>
                <c:pt idx="22">
                  <c:v>180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8638608"/>
        <c:axId val="408639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4423.8990000000013</c:v>
                </c:pt>
                <c:pt idx="1">
                  <c:v>4133.3989999999994</c:v>
                </c:pt>
                <c:pt idx="2">
                  <c:v>3990.4059999999999</c:v>
                </c:pt>
                <c:pt idx="3">
                  <c:v>3963.88</c:v>
                </c:pt>
                <c:pt idx="4">
                  <c:v>3989.6420000000003</c:v>
                </c:pt>
                <c:pt idx="5">
                  <c:v>4069.1510000000007</c:v>
                </c:pt>
                <c:pt idx="6">
                  <c:v>4131.1589999999997</c:v>
                </c:pt>
                <c:pt idx="7">
                  <c:v>4536.434000000002</c:v>
                </c:pt>
                <c:pt idx="8">
                  <c:v>4947.7909999999993</c:v>
                </c:pt>
                <c:pt idx="9">
                  <c:v>5276.8729999999987</c:v>
                </c:pt>
                <c:pt idx="10">
                  <c:v>5740.4130000000005</c:v>
                </c:pt>
                <c:pt idx="11">
                  <c:v>5986.7389999999978</c:v>
                </c:pt>
                <c:pt idx="12">
                  <c:v>5701.25</c:v>
                </c:pt>
                <c:pt idx="13">
                  <c:v>5406.1869999999999</c:v>
                </c:pt>
                <c:pt idx="14">
                  <c:v>5091.4180000000006</c:v>
                </c:pt>
                <c:pt idx="15">
                  <c:v>4955.1579999999985</c:v>
                </c:pt>
                <c:pt idx="16">
                  <c:v>4776.1400000000012</c:v>
                </c:pt>
                <c:pt idx="17">
                  <c:v>4917.9539999999997</c:v>
                </c:pt>
                <c:pt idx="18">
                  <c:v>5365.7440000000006</c:v>
                </c:pt>
                <c:pt idx="19">
                  <c:v>5717.2710000000006</c:v>
                </c:pt>
                <c:pt idx="20">
                  <c:v>5528.9070000000011</c:v>
                </c:pt>
                <c:pt idx="21">
                  <c:v>5368.1970000000001</c:v>
                </c:pt>
                <c:pt idx="22">
                  <c:v>4756.7240000000002</c:v>
                </c:pt>
                <c:pt idx="23">
                  <c:v>4491.4809999999989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638608"/>
        <c:axId val="408639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322.7</c:v>
                </c:pt>
                <c:pt idx="1">
                  <c:v>327.23</c:v>
                </c:pt>
                <c:pt idx="2">
                  <c:v>323.35000000000002</c:v>
                </c:pt>
                <c:pt idx="3">
                  <c:v>315.29000000000002</c:v>
                </c:pt>
                <c:pt idx="4">
                  <c:v>323</c:v>
                </c:pt>
                <c:pt idx="5">
                  <c:v>359</c:v>
                </c:pt>
                <c:pt idx="6">
                  <c:v>327.08</c:v>
                </c:pt>
                <c:pt idx="7">
                  <c:v>329.53</c:v>
                </c:pt>
                <c:pt idx="8">
                  <c:v>336.7</c:v>
                </c:pt>
                <c:pt idx="9">
                  <c:v>336.29</c:v>
                </c:pt>
                <c:pt idx="10">
                  <c:v>330.11</c:v>
                </c:pt>
                <c:pt idx="11">
                  <c:v>323</c:v>
                </c:pt>
                <c:pt idx="12">
                  <c:v>278.49</c:v>
                </c:pt>
                <c:pt idx="13">
                  <c:v>239.47</c:v>
                </c:pt>
                <c:pt idx="14">
                  <c:v>212.03</c:v>
                </c:pt>
                <c:pt idx="15">
                  <c:v>220.94</c:v>
                </c:pt>
                <c:pt idx="16">
                  <c:v>315.29000000000002</c:v>
                </c:pt>
                <c:pt idx="17">
                  <c:v>441</c:v>
                </c:pt>
                <c:pt idx="18">
                  <c:v>380.09</c:v>
                </c:pt>
                <c:pt idx="19">
                  <c:v>415.76</c:v>
                </c:pt>
                <c:pt idx="20">
                  <c:v>396.2</c:v>
                </c:pt>
                <c:pt idx="21">
                  <c:v>380.39</c:v>
                </c:pt>
                <c:pt idx="22">
                  <c:v>353.19</c:v>
                </c:pt>
                <c:pt idx="23">
                  <c:v>321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639784"/>
        <c:axId val="408639392"/>
      </c:lineChart>
      <c:catAx>
        <c:axId val="408638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639000"/>
        <c:crosses val="autoZero"/>
        <c:auto val="1"/>
        <c:lblAlgn val="ctr"/>
        <c:lblOffset val="100"/>
        <c:noMultiLvlLbl val="0"/>
      </c:catAx>
      <c:valAx>
        <c:axId val="408639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638608"/>
        <c:crosses val="autoZero"/>
        <c:crossBetween val="between"/>
      </c:valAx>
      <c:valAx>
        <c:axId val="408639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639784"/>
        <c:crosses val="max"/>
        <c:crossBetween val="between"/>
      </c:valAx>
      <c:catAx>
        <c:axId val="408639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8639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4423.8990000000003</v>
      </c>
      <c r="C4" s="18">
        <v>4133.4050000000007</v>
      </c>
      <c r="D4" s="18">
        <v>3990.4520000000002</v>
      </c>
      <c r="E4" s="18">
        <v>3963.8349999999996</v>
      </c>
      <c r="F4" s="18">
        <v>3989.6140000000005</v>
      </c>
      <c r="G4" s="18">
        <v>4069.1510000000003</v>
      </c>
      <c r="H4" s="18">
        <v>4131.1380000000008</v>
      </c>
      <c r="I4" s="18">
        <v>4536.4089999999997</v>
      </c>
      <c r="J4" s="18">
        <v>4947.7500000000009</v>
      </c>
      <c r="K4" s="18">
        <v>5276.8890000000001</v>
      </c>
      <c r="L4" s="18">
        <v>5740.402</v>
      </c>
      <c r="M4" s="18">
        <v>5986.6989999999996</v>
      </c>
      <c r="N4" s="18">
        <v>5701.2950000000001</v>
      </c>
      <c r="O4" s="18">
        <v>5406.1619999999994</v>
      </c>
      <c r="P4" s="18">
        <v>5091.4349999999986</v>
      </c>
      <c r="Q4" s="18">
        <v>4955.1839999999993</v>
      </c>
      <c r="R4" s="18">
        <v>4776.1759999999995</v>
      </c>
      <c r="S4" s="18">
        <v>4917.9540000000006</v>
      </c>
      <c r="T4" s="18">
        <v>5365.7670000000007</v>
      </c>
      <c r="U4" s="18">
        <v>5717.3099999999995</v>
      </c>
      <c r="V4" s="18">
        <v>5528.8829999999989</v>
      </c>
      <c r="W4" s="18">
        <v>5368.2099999999991</v>
      </c>
      <c r="X4" s="18">
        <v>4756.7120000000004</v>
      </c>
      <c r="Y4" s="18">
        <v>4491.5110000000004</v>
      </c>
      <c r="Z4" s="19"/>
      <c r="AA4" s="20">
        <f>SUM(B4:Z4)</f>
        <v>117266.242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322.7</v>
      </c>
      <c r="C7" s="28">
        <v>327.23</v>
      </c>
      <c r="D7" s="28">
        <v>323.35000000000002</v>
      </c>
      <c r="E7" s="28">
        <v>315.29000000000002</v>
      </c>
      <c r="F7" s="28">
        <v>323</v>
      </c>
      <c r="G7" s="28">
        <v>359</v>
      </c>
      <c r="H7" s="28">
        <v>327.08</v>
      </c>
      <c r="I7" s="28">
        <v>329.53</v>
      </c>
      <c r="J7" s="28">
        <v>336.7</v>
      </c>
      <c r="K7" s="28">
        <v>336.29</v>
      </c>
      <c r="L7" s="28">
        <v>330.11</v>
      </c>
      <c r="M7" s="28">
        <v>323</v>
      </c>
      <c r="N7" s="28">
        <v>278.49</v>
      </c>
      <c r="O7" s="28">
        <v>239.47</v>
      </c>
      <c r="P7" s="28">
        <v>212.03</v>
      </c>
      <c r="Q7" s="28">
        <v>220.94</v>
      </c>
      <c r="R7" s="28">
        <v>315.29000000000002</v>
      </c>
      <c r="S7" s="28">
        <v>441</v>
      </c>
      <c r="T7" s="28">
        <v>380.09</v>
      </c>
      <c r="U7" s="28">
        <v>415.76</v>
      </c>
      <c r="V7" s="28">
        <v>396.2</v>
      </c>
      <c r="W7" s="28">
        <v>380.39</v>
      </c>
      <c r="X7" s="28">
        <v>353.19</v>
      </c>
      <c r="Y7" s="28">
        <v>321</v>
      </c>
      <c r="Z7" s="29"/>
      <c r="AA7" s="30">
        <f>IF(SUM(B7:Z7)&lt;&gt;0,AVERAGEIF(B7:Z7,"&lt;&gt;"""),"")</f>
        <v>329.46375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519</v>
      </c>
      <c r="C10" s="42">
        <v>519</v>
      </c>
      <c r="D10" s="42">
        <v>519</v>
      </c>
      <c r="E10" s="42">
        <v>519</v>
      </c>
      <c r="F10" s="42">
        <v>519</v>
      </c>
      <c r="G10" s="42">
        <v>519</v>
      </c>
      <c r="H10" s="42">
        <v>519</v>
      </c>
      <c r="I10" s="42">
        <v>519</v>
      </c>
      <c r="J10" s="42">
        <v>519</v>
      </c>
      <c r="K10" s="42">
        <v>499</v>
      </c>
      <c r="L10" s="42">
        <v>469</v>
      </c>
      <c r="M10" s="42">
        <v>447</v>
      </c>
      <c r="N10" s="42">
        <v>259</v>
      </c>
      <c r="O10" s="42">
        <v>259</v>
      </c>
      <c r="P10" s="42">
        <v>250</v>
      </c>
      <c r="Q10" s="42">
        <v>344</v>
      </c>
      <c r="R10" s="42">
        <v>389</v>
      </c>
      <c r="S10" s="42">
        <v>414</v>
      </c>
      <c r="T10" s="42">
        <v>434</v>
      </c>
      <c r="U10" s="42">
        <v>434</v>
      </c>
      <c r="V10" s="42">
        <v>434</v>
      </c>
      <c r="W10" s="42">
        <v>434</v>
      </c>
      <c r="X10" s="42">
        <v>434</v>
      </c>
      <c r="Y10" s="42">
        <v>434</v>
      </c>
      <c r="Z10" s="43"/>
      <c r="AA10" s="44">
        <f t="shared" ref="AA10:AA15" si="0">SUM(B10:Z10)</f>
        <v>10605</v>
      </c>
    </row>
    <row r="11" spans="1:27" ht="24.95" customHeight="1" x14ac:dyDescent="0.2">
      <c r="A11" s="45" t="s">
        <v>7</v>
      </c>
      <c r="B11" s="46">
        <v>195.5</v>
      </c>
      <c r="C11" s="47">
        <v>189</v>
      </c>
      <c r="D11" s="47">
        <v>193</v>
      </c>
      <c r="E11" s="47">
        <v>193</v>
      </c>
      <c r="F11" s="47">
        <v>193</v>
      </c>
      <c r="G11" s="47">
        <v>198</v>
      </c>
      <c r="H11" s="47">
        <v>207</v>
      </c>
      <c r="I11" s="47">
        <v>233</v>
      </c>
      <c r="J11" s="47">
        <v>255</v>
      </c>
      <c r="K11" s="47">
        <v>270</v>
      </c>
      <c r="L11" s="47">
        <v>284</v>
      </c>
      <c r="M11" s="47">
        <v>292.5</v>
      </c>
      <c r="N11" s="47">
        <v>292.5</v>
      </c>
      <c r="O11" s="47">
        <v>280.5</v>
      </c>
      <c r="P11" s="47">
        <v>280.5</v>
      </c>
      <c r="Q11" s="47">
        <v>292.5</v>
      </c>
      <c r="R11" s="47">
        <v>300.5</v>
      </c>
      <c r="S11" s="47">
        <v>327.8</v>
      </c>
      <c r="T11" s="47">
        <v>394</v>
      </c>
      <c r="U11" s="47">
        <v>400</v>
      </c>
      <c r="V11" s="47">
        <v>369</v>
      </c>
      <c r="W11" s="47">
        <v>336.3</v>
      </c>
      <c r="X11" s="47">
        <v>300.5</v>
      </c>
      <c r="Y11" s="47">
        <v>276</v>
      </c>
      <c r="Z11" s="48"/>
      <c r="AA11" s="49">
        <f t="shared" si="0"/>
        <v>6553.1</v>
      </c>
    </row>
    <row r="12" spans="1:27" ht="24.95" customHeight="1" x14ac:dyDescent="0.2">
      <c r="A12" s="50" t="s">
        <v>8</v>
      </c>
      <c r="B12" s="51">
        <v>1804.9</v>
      </c>
      <c r="C12" s="52">
        <v>1292.9000000000001</v>
      </c>
      <c r="D12" s="52">
        <v>1027.9000000000001</v>
      </c>
      <c r="E12" s="52">
        <v>1027.9000000000001</v>
      </c>
      <c r="F12" s="52">
        <v>1027.9000000000001</v>
      </c>
      <c r="G12" s="52">
        <v>1043.538</v>
      </c>
      <c r="H12" s="52">
        <v>1027.9000000000001</v>
      </c>
      <c r="I12" s="52">
        <v>1027.9000000000001</v>
      </c>
      <c r="J12" s="52">
        <v>763.9</v>
      </c>
      <c r="K12" s="52">
        <v>427.9</v>
      </c>
      <c r="L12" s="52">
        <v>427.9</v>
      </c>
      <c r="M12" s="52">
        <v>427.9</v>
      </c>
      <c r="N12" s="52">
        <v>327.9</v>
      </c>
      <c r="O12" s="52">
        <v>327.9</v>
      </c>
      <c r="P12" s="52">
        <v>327.9</v>
      </c>
      <c r="Q12" s="52">
        <v>417.9</v>
      </c>
      <c r="R12" s="52">
        <v>637.9</v>
      </c>
      <c r="S12" s="52">
        <v>1104.9000000000001</v>
      </c>
      <c r="T12" s="52">
        <v>1943.9</v>
      </c>
      <c r="U12" s="52">
        <v>2084.9180000000001</v>
      </c>
      <c r="V12" s="52">
        <v>2026.433</v>
      </c>
      <c r="W12" s="52">
        <v>1924.9</v>
      </c>
      <c r="X12" s="52">
        <v>1744.9</v>
      </c>
      <c r="Y12" s="52">
        <v>1647.9</v>
      </c>
      <c r="Z12" s="53"/>
      <c r="AA12" s="54">
        <f t="shared" si="0"/>
        <v>25845.789000000004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20</v>
      </c>
      <c r="H13" s="52">
        <v>140</v>
      </c>
      <c r="I13" s="52">
        <v>170</v>
      </c>
      <c r="J13" s="52">
        <v>130</v>
      </c>
      <c r="K13" s="52">
        <v>94</v>
      </c>
      <c r="L13" s="52">
        <v>88</v>
      </c>
      <c r="M13" s="52">
        <v>63</v>
      </c>
      <c r="N13" s="52">
        <v>61</v>
      </c>
      <c r="O13" s="52">
        <v>35</v>
      </c>
      <c r="P13" s="52">
        <v>35</v>
      </c>
      <c r="Q13" s="52">
        <v>35</v>
      </c>
      <c r="R13" s="52">
        <v>55</v>
      </c>
      <c r="S13" s="52">
        <v>284</v>
      </c>
      <c r="T13" s="52">
        <v>500</v>
      </c>
      <c r="U13" s="52">
        <v>705</v>
      </c>
      <c r="V13" s="52">
        <v>821</v>
      </c>
      <c r="W13" s="52">
        <v>635</v>
      </c>
      <c r="X13" s="52">
        <v>180</v>
      </c>
      <c r="Y13" s="52">
        <v>35</v>
      </c>
      <c r="Z13" s="53"/>
      <c r="AA13" s="54">
        <f t="shared" si="0"/>
        <v>4186</v>
      </c>
    </row>
    <row r="14" spans="1:27" ht="24.95" customHeight="1" x14ac:dyDescent="0.2">
      <c r="A14" s="55" t="s">
        <v>10</v>
      </c>
      <c r="B14" s="56">
        <v>272.49899999999997</v>
      </c>
      <c r="C14" s="57">
        <v>256.30500000000001</v>
      </c>
      <c r="D14" s="57">
        <v>246.25199999999995</v>
      </c>
      <c r="E14" s="57">
        <v>232.73499999999996</v>
      </c>
      <c r="F14" s="57">
        <v>223.31399999999996</v>
      </c>
      <c r="G14" s="57">
        <v>224.61300000000003</v>
      </c>
      <c r="H14" s="57">
        <v>295.93799999999999</v>
      </c>
      <c r="I14" s="57">
        <v>809.30900000000008</v>
      </c>
      <c r="J14" s="57">
        <v>1676.0500000000002</v>
      </c>
      <c r="K14" s="57">
        <v>2436.1889999999999</v>
      </c>
      <c r="L14" s="57">
        <v>2975.5019999999995</v>
      </c>
      <c r="M14" s="57">
        <v>3273.2990000000004</v>
      </c>
      <c r="N14" s="57">
        <v>3363.8949999999991</v>
      </c>
      <c r="O14" s="57">
        <v>3281.962</v>
      </c>
      <c r="P14" s="57">
        <v>2953.5349999999994</v>
      </c>
      <c r="Q14" s="57">
        <v>2404.7839999999997</v>
      </c>
      <c r="R14" s="57">
        <v>1654.5759999999993</v>
      </c>
      <c r="S14" s="57">
        <v>849.25400000000002</v>
      </c>
      <c r="T14" s="57">
        <v>499.26699999999988</v>
      </c>
      <c r="U14" s="57">
        <v>499.99200000000002</v>
      </c>
      <c r="V14" s="57">
        <v>516.65</v>
      </c>
      <c r="W14" s="57">
        <v>526.0100000000001</v>
      </c>
      <c r="X14" s="57">
        <v>551.61199999999997</v>
      </c>
      <c r="Y14" s="57">
        <v>578.61099999999999</v>
      </c>
      <c r="Z14" s="58"/>
      <c r="AA14" s="59">
        <f t="shared" si="0"/>
        <v>30602.152999999998</v>
      </c>
    </row>
    <row r="15" spans="1:27" ht="24.95" customHeight="1" x14ac:dyDescent="0.2">
      <c r="A15" s="55" t="s">
        <v>11</v>
      </c>
      <c r="B15" s="56">
        <v>84</v>
      </c>
      <c r="C15" s="57">
        <v>81</v>
      </c>
      <c r="D15" s="57">
        <v>79</v>
      </c>
      <c r="E15" s="57">
        <v>75</v>
      </c>
      <c r="F15" s="57">
        <v>70</v>
      </c>
      <c r="G15" s="57">
        <v>66</v>
      </c>
      <c r="H15" s="57">
        <v>69</v>
      </c>
      <c r="I15" s="57">
        <v>90</v>
      </c>
      <c r="J15" s="57">
        <v>109</v>
      </c>
      <c r="K15" s="57">
        <v>113</v>
      </c>
      <c r="L15" s="57">
        <v>113</v>
      </c>
      <c r="M15" s="57">
        <v>111</v>
      </c>
      <c r="N15" s="57">
        <v>108</v>
      </c>
      <c r="O15" s="57">
        <v>100</v>
      </c>
      <c r="P15" s="57">
        <v>92</v>
      </c>
      <c r="Q15" s="57">
        <v>79</v>
      </c>
      <c r="R15" s="57">
        <v>54</v>
      </c>
      <c r="S15" s="57">
        <v>24</v>
      </c>
      <c r="T15" s="57">
        <v>9</v>
      </c>
      <c r="U15" s="57">
        <v>7</v>
      </c>
      <c r="V15" s="57">
        <v>7</v>
      </c>
      <c r="W15" s="57">
        <v>7</v>
      </c>
      <c r="X15" s="57">
        <v>7</v>
      </c>
      <c r="Y15" s="57">
        <v>8</v>
      </c>
      <c r="Z15" s="58"/>
      <c r="AA15" s="59">
        <f t="shared" si="0"/>
        <v>1562</v>
      </c>
    </row>
    <row r="16" spans="1:27" ht="30" customHeight="1" thickBot="1" x14ac:dyDescent="0.25">
      <c r="A16" s="60" t="s">
        <v>12</v>
      </c>
      <c r="B16" s="61">
        <f>IF(LEN(B$2)&gt;0,SUM(B10:B15),"")</f>
        <v>2895.8989999999999</v>
      </c>
      <c r="C16" s="62">
        <f t="shared" ref="C16:Z16" si="1">IF(LEN(C$2)&gt;0,SUM(C10:C15),"")</f>
        <v>2358.2049999999999</v>
      </c>
      <c r="D16" s="62">
        <f t="shared" si="1"/>
        <v>2085.152</v>
      </c>
      <c r="E16" s="62">
        <f t="shared" si="1"/>
        <v>2067.6350000000002</v>
      </c>
      <c r="F16" s="62">
        <f t="shared" si="1"/>
        <v>2053.2139999999999</v>
      </c>
      <c r="G16" s="62">
        <f t="shared" si="1"/>
        <v>2071.1509999999998</v>
      </c>
      <c r="H16" s="62">
        <f t="shared" si="1"/>
        <v>2258.8380000000002</v>
      </c>
      <c r="I16" s="62">
        <f t="shared" si="1"/>
        <v>2849.2090000000003</v>
      </c>
      <c r="J16" s="62">
        <f t="shared" si="1"/>
        <v>3452.9500000000003</v>
      </c>
      <c r="K16" s="62">
        <f t="shared" si="1"/>
        <v>3840.0889999999999</v>
      </c>
      <c r="L16" s="62">
        <f t="shared" si="1"/>
        <v>4357.402</v>
      </c>
      <c r="M16" s="62">
        <f t="shared" si="1"/>
        <v>4614.6990000000005</v>
      </c>
      <c r="N16" s="62">
        <f t="shared" si="1"/>
        <v>4412.2949999999992</v>
      </c>
      <c r="O16" s="62">
        <f t="shared" si="1"/>
        <v>4284.3620000000001</v>
      </c>
      <c r="P16" s="62">
        <f t="shared" si="1"/>
        <v>3938.9349999999995</v>
      </c>
      <c r="Q16" s="62">
        <f t="shared" si="1"/>
        <v>3573.1839999999997</v>
      </c>
      <c r="R16" s="62">
        <f t="shared" si="1"/>
        <v>3090.9759999999997</v>
      </c>
      <c r="S16" s="62">
        <f t="shared" si="1"/>
        <v>3003.9539999999997</v>
      </c>
      <c r="T16" s="62">
        <f t="shared" si="1"/>
        <v>3780.1669999999999</v>
      </c>
      <c r="U16" s="62">
        <f t="shared" si="1"/>
        <v>4130.91</v>
      </c>
      <c r="V16" s="62">
        <f t="shared" si="1"/>
        <v>4174.0829999999996</v>
      </c>
      <c r="W16" s="62">
        <f t="shared" si="1"/>
        <v>3863.21</v>
      </c>
      <c r="X16" s="62">
        <f t="shared" si="1"/>
        <v>3218.0120000000002</v>
      </c>
      <c r="Y16" s="62">
        <f t="shared" si="1"/>
        <v>2979.511</v>
      </c>
      <c r="Z16" s="63" t="str">
        <f t="shared" si="1"/>
        <v/>
      </c>
      <c r="AA16" s="64">
        <f>SUM(AA10:AA15)</f>
        <v>79354.042000000001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919.4</v>
      </c>
      <c r="C28" s="72">
        <v>896.9</v>
      </c>
      <c r="D28" s="72">
        <v>922.9</v>
      </c>
      <c r="E28" s="72">
        <v>906.9</v>
      </c>
      <c r="F28" s="72">
        <v>904.9</v>
      </c>
      <c r="G28" s="72">
        <v>905.9</v>
      </c>
      <c r="H28" s="72">
        <v>1088.9000000000001</v>
      </c>
      <c r="I28" s="72">
        <v>1465.9</v>
      </c>
      <c r="J28" s="72">
        <v>1979.9</v>
      </c>
      <c r="K28" s="72">
        <v>2420.9</v>
      </c>
      <c r="L28" s="72">
        <v>2749.9</v>
      </c>
      <c r="M28" s="72">
        <v>2923.4</v>
      </c>
      <c r="N28" s="72">
        <v>2992.4</v>
      </c>
      <c r="O28" s="72">
        <v>2892.4</v>
      </c>
      <c r="P28" s="72">
        <v>2665.4</v>
      </c>
      <c r="Q28" s="72">
        <v>2340.4</v>
      </c>
      <c r="R28" s="72">
        <v>1909.4</v>
      </c>
      <c r="S28" s="72">
        <v>1654.7</v>
      </c>
      <c r="T28" s="72">
        <v>1687.9</v>
      </c>
      <c r="U28" s="72">
        <v>1909.9</v>
      </c>
      <c r="V28" s="72">
        <v>2009.9</v>
      </c>
      <c r="W28" s="72">
        <v>1776.2</v>
      </c>
      <c r="X28" s="72">
        <v>1295.4000000000001</v>
      </c>
      <c r="Y28" s="72">
        <v>1132.9000000000001</v>
      </c>
      <c r="Z28" s="73"/>
      <c r="AA28" s="74">
        <f>SUM(B28:Z28)</f>
        <v>42352.700000000012</v>
      </c>
    </row>
    <row r="29" spans="1:27" ht="24.95" customHeight="1" x14ac:dyDescent="0.2">
      <c r="A29" s="75" t="s">
        <v>23</v>
      </c>
      <c r="B29" s="76">
        <v>874.49900000000002</v>
      </c>
      <c r="C29" s="77">
        <v>714.30499999999995</v>
      </c>
      <c r="D29" s="77">
        <v>625.25199999999995</v>
      </c>
      <c r="E29" s="77">
        <v>623.73500000000001</v>
      </c>
      <c r="F29" s="77">
        <v>611.31399999999996</v>
      </c>
      <c r="G29" s="77">
        <v>628.25099999999998</v>
      </c>
      <c r="H29" s="77">
        <v>642.93799999999999</v>
      </c>
      <c r="I29" s="77">
        <v>935.30899999999997</v>
      </c>
      <c r="J29" s="77">
        <v>1112.05</v>
      </c>
      <c r="K29" s="77">
        <v>1335.1890000000001</v>
      </c>
      <c r="L29" s="77">
        <v>1585.502</v>
      </c>
      <c r="M29" s="77">
        <v>1680.299</v>
      </c>
      <c r="N29" s="77">
        <v>1613.895</v>
      </c>
      <c r="O29" s="77">
        <v>1585.962</v>
      </c>
      <c r="P29" s="77">
        <v>1392.5350000000001</v>
      </c>
      <c r="Q29" s="77">
        <v>1199.7840000000001</v>
      </c>
      <c r="R29" s="77">
        <v>942.57600000000002</v>
      </c>
      <c r="S29" s="77">
        <v>773.25400000000002</v>
      </c>
      <c r="T29" s="77">
        <v>650.26700000000005</v>
      </c>
      <c r="U29" s="77">
        <v>797.01</v>
      </c>
      <c r="V29" s="77">
        <v>849.18299999999999</v>
      </c>
      <c r="W29" s="77">
        <v>815.01</v>
      </c>
      <c r="X29" s="77">
        <v>760.61199999999997</v>
      </c>
      <c r="Y29" s="77">
        <v>778.61099999999999</v>
      </c>
      <c r="Z29" s="78"/>
      <c r="AA29" s="79">
        <f>SUM(B29:Z29)</f>
        <v>23527.342000000001</v>
      </c>
    </row>
    <row r="30" spans="1:27" ht="24.95" customHeight="1" x14ac:dyDescent="0.2">
      <c r="A30" s="82" t="s">
        <v>24</v>
      </c>
      <c r="B30" s="80">
        <v>1985</v>
      </c>
      <c r="C30" s="81">
        <v>1655</v>
      </c>
      <c r="D30" s="81">
        <v>1390</v>
      </c>
      <c r="E30" s="81">
        <v>1390</v>
      </c>
      <c r="F30" s="81">
        <v>1390</v>
      </c>
      <c r="G30" s="81">
        <v>1390</v>
      </c>
      <c r="H30" s="81">
        <v>1390</v>
      </c>
      <c r="I30" s="81">
        <v>1390</v>
      </c>
      <c r="J30" s="81">
        <v>1126</v>
      </c>
      <c r="K30" s="81">
        <v>790</v>
      </c>
      <c r="L30" s="81">
        <v>760</v>
      </c>
      <c r="M30" s="81">
        <v>738</v>
      </c>
      <c r="N30" s="81">
        <v>450</v>
      </c>
      <c r="O30" s="81">
        <v>450</v>
      </c>
      <c r="P30" s="81">
        <v>450</v>
      </c>
      <c r="Q30" s="81">
        <v>625</v>
      </c>
      <c r="R30" s="81">
        <v>890</v>
      </c>
      <c r="S30" s="81">
        <v>1345</v>
      </c>
      <c r="T30" s="81">
        <v>2151</v>
      </c>
      <c r="U30" s="81">
        <v>2152</v>
      </c>
      <c r="V30" s="81">
        <v>2129</v>
      </c>
      <c r="W30" s="81">
        <v>2132</v>
      </c>
      <c r="X30" s="81">
        <v>2032</v>
      </c>
      <c r="Y30" s="81">
        <v>1935</v>
      </c>
      <c r="Z30" s="83"/>
      <c r="AA30" s="84">
        <f>SUM(B30:Z30)</f>
        <v>32135</v>
      </c>
    </row>
    <row r="31" spans="1:27" ht="30" customHeight="1" thickBot="1" x14ac:dyDescent="0.25">
      <c r="A31" s="60" t="s">
        <v>25</v>
      </c>
      <c r="B31" s="61">
        <f>IF(LEN(B$2)&gt;0,SUM(B28:B30),"")</f>
        <v>3778.8989999999999</v>
      </c>
      <c r="C31" s="62">
        <f t="shared" ref="C31:Z31" si="4">IF(LEN(C$2)&gt;0,SUM(C28:C30),"")</f>
        <v>3266.2049999999999</v>
      </c>
      <c r="D31" s="62">
        <f t="shared" si="4"/>
        <v>2938.152</v>
      </c>
      <c r="E31" s="62">
        <f t="shared" si="4"/>
        <v>2920.6350000000002</v>
      </c>
      <c r="F31" s="62">
        <f t="shared" si="4"/>
        <v>2906.2139999999999</v>
      </c>
      <c r="G31" s="62">
        <f t="shared" si="4"/>
        <v>2924.1509999999998</v>
      </c>
      <c r="H31" s="62">
        <f t="shared" si="4"/>
        <v>3121.8380000000002</v>
      </c>
      <c r="I31" s="62">
        <f t="shared" si="4"/>
        <v>3791.2089999999998</v>
      </c>
      <c r="J31" s="62">
        <f t="shared" si="4"/>
        <v>4217.95</v>
      </c>
      <c r="K31" s="62">
        <f t="shared" si="4"/>
        <v>4546.0889999999999</v>
      </c>
      <c r="L31" s="62">
        <f t="shared" si="4"/>
        <v>5095.402</v>
      </c>
      <c r="M31" s="62">
        <f t="shared" si="4"/>
        <v>5341.6990000000005</v>
      </c>
      <c r="N31" s="62">
        <f t="shared" si="4"/>
        <v>5056.2950000000001</v>
      </c>
      <c r="O31" s="62">
        <f t="shared" si="4"/>
        <v>4928.3620000000001</v>
      </c>
      <c r="P31" s="62">
        <f t="shared" si="4"/>
        <v>4507.9350000000004</v>
      </c>
      <c r="Q31" s="62">
        <f t="shared" si="4"/>
        <v>4165.1840000000002</v>
      </c>
      <c r="R31" s="62">
        <f t="shared" si="4"/>
        <v>3741.9760000000001</v>
      </c>
      <c r="S31" s="62">
        <f t="shared" si="4"/>
        <v>3772.9540000000002</v>
      </c>
      <c r="T31" s="62">
        <f t="shared" si="4"/>
        <v>4489.1670000000004</v>
      </c>
      <c r="U31" s="62">
        <f t="shared" si="4"/>
        <v>4858.91</v>
      </c>
      <c r="V31" s="62">
        <f t="shared" si="4"/>
        <v>4988.0830000000005</v>
      </c>
      <c r="W31" s="62">
        <f t="shared" si="4"/>
        <v>4723.21</v>
      </c>
      <c r="X31" s="62">
        <f t="shared" si="4"/>
        <v>4088.0120000000002</v>
      </c>
      <c r="Y31" s="62">
        <f t="shared" si="4"/>
        <v>3846.511</v>
      </c>
      <c r="Z31" s="63" t="str">
        <f t="shared" si="4"/>
        <v/>
      </c>
      <c r="AA31" s="64">
        <f>SUM(AA28:AA30)</f>
        <v>98015.042000000016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392</v>
      </c>
      <c r="C34" s="95">
        <v>417</v>
      </c>
      <c r="D34" s="95">
        <v>362</v>
      </c>
      <c r="E34" s="95">
        <v>362</v>
      </c>
      <c r="F34" s="95">
        <v>362</v>
      </c>
      <c r="G34" s="95">
        <v>362</v>
      </c>
      <c r="H34" s="95">
        <v>372</v>
      </c>
      <c r="I34" s="95">
        <v>412</v>
      </c>
      <c r="J34" s="95">
        <v>235</v>
      </c>
      <c r="K34" s="95">
        <v>176</v>
      </c>
      <c r="L34" s="95">
        <v>208</v>
      </c>
      <c r="M34" s="95">
        <v>197</v>
      </c>
      <c r="N34" s="95">
        <v>114</v>
      </c>
      <c r="O34" s="95">
        <v>115</v>
      </c>
      <c r="P34" s="95">
        <v>79</v>
      </c>
      <c r="Q34" s="95">
        <v>102</v>
      </c>
      <c r="R34" s="95">
        <v>160</v>
      </c>
      <c r="S34" s="95">
        <v>278</v>
      </c>
      <c r="T34" s="95">
        <v>218</v>
      </c>
      <c r="U34" s="95">
        <v>237</v>
      </c>
      <c r="V34" s="95">
        <v>323</v>
      </c>
      <c r="W34" s="95">
        <v>369</v>
      </c>
      <c r="X34" s="95">
        <v>379</v>
      </c>
      <c r="Y34" s="95">
        <v>376</v>
      </c>
      <c r="Z34" s="96"/>
      <c r="AA34" s="74">
        <f t="shared" ref="AA34:AA39" si="5">SUM(B34:Z34)</f>
        <v>6607</v>
      </c>
    </row>
    <row r="35" spans="1:27" ht="24.95" customHeight="1" x14ac:dyDescent="0.2">
      <c r="A35" s="97" t="s">
        <v>28</v>
      </c>
      <c r="B35" s="98">
        <v>416</v>
      </c>
      <c r="C35" s="99">
        <v>416</v>
      </c>
      <c r="D35" s="99">
        <v>416</v>
      </c>
      <c r="E35" s="99">
        <v>416</v>
      </c>
      <c r="F35" s="99">
        <v>416</v>
      </c>
      <c r="G35" s="99">
        <v>416</v>
      </c>
      <c r="H35" s="99">
        <v>416</v>
      </c>
      <c r="I35" s="99">
        <v>455</v>
      </c>
      <c r="J35" s="99">
        <v>455</v>
      </c>
      <c r="K35" s="99">
        <v>455</v>
      </c>
      <c r="L35" s="99">
        <v>455</v>
      </c>
      <c r="M35" s="99">
        <v>455</v>
      </c>
      <c r="N35" s="99">
        <v>455</v>
      </c>
      <c r="O35" s="99">
        <v>454</v>
      </c>
      <c r="P35" s="99">
        <v>415</v>
      </c>
      <c r="Q35" s="99">
        <v>415</v>
      </c>
      <c r="R35" s="99">
        <v>416</v>
      </c>
      <c r="S35" s="99">
        <v>416</v>
      </c>
      <c r="T35" s="99">
        <v>416</v>
      </c>
      <c r="U35" s="99">
        <v>416</v>
      </c>
      <c r="V35" s="99">
        <v>416</v>
      </c>
      <c r="W35" s="99">
        <v>416</v>
      </c>
      <c r="X35" s="99">
        <v>416</v>
      </c>
      <c r="Y35" s="99">
        <v>416</v>
      </c>
      <c r="Z35" s="100"/>
      <c r="AA35" s="79">
        <f t="shared" si="5"/>
        <v>10254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670</v>
      </c>
      <c r="I36" s="99">
        <v>670</v>
      </c>
      <c r="J36" s="99">
        <v>670</v>
      </c>
      <c r="K36" s="99">
        <v>670</v>
      </c>
      <c r="L36" s="99">
        <v>670</v>
      </c>
      <c r="M36" s="99">
        <v>670</v>
      </c>
      <c r="N36" s="99">
        <v>670</v>
      </c>
      <c r="O36" s="99">
        <v>131.4</v>
      </c>
      <c r="P36" s="99">
        <v>108.5</v>
      </c>
      <c r="Q36" s="99">
        <v>670</v>
      </c>
      <c r="R36" s="99">
        <v>670</v>
      </c>
      <c r="S36" s="99">
        <v>670</v>
      </c>
      <c r="T36" s="99">
        <v>670</v>
      </c>
      <c r="U36" s="99">
        <v>383.4</v>
      </c>
      <c r="V36" s="99">
        <v>345.2</v>
      </c>
      <c r="W36" s="99">
        <v>670</v>
      </c>
      <c r="X36" s="99">
        <v>670</v>
      </c>
      <c r="Y36" s="99">
        <v>670</v>
      </c>
      <c r="Z36" s="100"/>
      <c r="AA36" s="79">
        <f t="shared" si="5"/>
        <v>14368.5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>
        <v>222.2</v>
      </c>
      <c r="D38" s="99">
        <v>407.3</v>
      </c>
      <c r="E38" s="99">
        <v>398.2</v>
      </c>
      <c r="F38" s="99">
        <v>438.4</v>
      </c>
      <c r="G38" s="99">
        <v>500</v>
      </c>
      <c r="H38" s="99">
        <v>364.3</v>
      </c>
      <c r="I38" s="99">
        <v>100.2</v>
      </c>
      <c r="J38" s="99">
        <v>84.8</v>
      </c>
      <c r="K38" s="99">
        <v>85.8</v>
      </c>
      <c r="L38" s="99"/>
      <c r="M38" s="99"/>
      <c r="N38" s="99"/>
      <c r="O38" s="99">
        <v>371.4</v>
      </c>
      <c r="P38" s="99">
        <v>500</v>
      </c>
      <c r="Q38" s="99">
        <v>145</v>
      </c>
      <c r="R38" s="99">
        <v>389.2</v>
      </c>
      <c r="S38" s="99">
        <v>500</v>
      </c>
      <c r="T38" s="99">
        <v>231.6</v>
      </c>
      <c r="U38" s="99">
        <v>500</v>
      </c>
      <c r="V38" s="99">
        <v>220.6</v>
      </c>
      <c r="W38" s="99"/>
      <c r="X38" s="99">
        <v>23.7</v>
      </c>
      <c r="Y38" s="99"/>
      <c r="Z38" s="100"/>
      <c r="AA38" s="79">
        <f t="shared" si="5"/>
        <v>5482.7000000000007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1528</v>
      </c>
      <c r="C39" s="88">
        <f t="shared" si="6"/>
        <v>1775.2</v>
      </c>
      <c r="D39" s="88">
        <f t="shared" si="6"/>
        <v>1905.3</v>
      </c>
      <c r="E39" s="88">
        <f t="shared" si="6"/>
        <v>1896.2</v>
      </c>
      <c r="F39" s="88">
        <f t="shared" si="6"/>
        <v>1936.4</v>
      </c>
      <c r="G39" s="88">
        <f t="shared" si="6"/>
        <v>1998</v>
      </c>
      <c r="H39" s="88">
        <f t="shared" si="6"/>
        <v>1872.3</v>
      </c>
      <c r="I39" s="88">
        <f t="shared" si="6"/>
        <v>1687.2</v>
      </c>
      <c r="J39" s="88">
        <f t="shared" si="6"/>
        <v>1494.8</v>
      </c>
      <c r="K39" s="88">
        <f t="shared" si="6"/>
        <v>1436.8</v>
      </c>
      <c r="L39" s="88">
        <f t="shared" si="6"/>
        <v>1383</v>
      </c>
      <c r="M39" s="88">
        <f t="shared" si="6"/>
        <v>1372</v>
      </c>
      <c r="N39" s="88">
        <f t="shared" si="6"/>
        <v>1289</v>
      </c>
      <c r="O39" s="88">
        <f t="shared" si="6"/>
        <v>1121.8</v>
      </c>
      <c r="P39" s="88">
        <f t="shared" si="6"/>
        <v>1152.5</v>
      </c>
      <c r="Q39" s="88">
        <f t="shared" si="6"/>
        <v>1382</v>
      </c>
      <c r="R39" s="88">
        <f t="shared" si="6"/>
        <v>1685.2</v>
      </c>
      <c r="S39" s="88">
        <f t="shared" si="6"/>
        <v>1914</v>
      </c>
      <c r="T39" s="88">
        <f t="shared" si="6"/>
        <v>1585.6</v>
      </c>
      <c r="U39" s="88">
        <f t="shared" si="6"/>
        <v>1586.4</v>
      </c>
      <c r="V39" s="88">
        <f t="shared" si="6"/>
        <v>1354.8</v>
      </c>
      <c r="W39" s="88">
        <f t="shared" si="6"/>
        <v>1505</v>
      </c>
      <c r="X39" s="88">
        <f t="shared" si="6"/>
        <v>1538.7</v>
      </c>
      <c r="Y39" s="88">
        <f t="shared" si="6"/>
        <v>1512</v>
      </c>
      <c r="Z39" s="89" t="str">
        <f t="shared" si="6"/>
        <v/>
      </c>
      <c r="AA39" s="90">
        <f t="shared" si="5"/>
        <v>37912.199999999997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645</v>
      </c>
      <c r="D44" s="99">
        <v>645</v>
      </c>
      <c r="E44" s="99">
        <v>645</v>
      </c>
      <c r="F44" s="99">
        <v>645</v>
      </c>
      <c r="G44" s="99">
        <v>645</v>
      </c>
      <c r="H44" s="99">
        <v>645</v>
      </c>
      <c r="I44" s="99">
        <v>645</v>
      </c>
      <c r="J44" s="99">
        <v>645</v>
      </c>
      <c r="K44" s="99">
        <v>645</v>
      </c>
      <c r="L44" s="99">
        <v>645</v>
      </c>
      <c r="M44" s="99">
        <v>645</v>
      </c>
      <c r="N44" s="99">
        <v>645</v>
      </c>
      <c r="O44" s="99">
        <v>106.4</v>
      </c>
      <c r="P44" s="99">
        <v>83.5</v>
      </c>
      <c r="Q44" s="99">
        <v>645</v>
      </c>
      <c r="R44" s="99">
        <v>645</v>
      </c>
      <c r="S44" s="99">
        <v>645</v>
      </c>
      <c r="T44" s="99">
        <v>645</v>
      </c>
      <c r="U44" s="99">
        <v>358.4</v>
      </c>
      <c r="V44" s="99">
        <v>320.2</v>
      </c>
      <c r="W44" s="99">
        <v>645</v>
      </c>
      <c r="X44" s="99">
        <v>645</v>
      </c>
      <c r="Y44" s="99">
        <v>645</v>
      </c>
      <c r="Z44" s="100"/>
      <c r="AA44" s="79">
        <f t="shared" si="7"/>
        <v>13768.5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222.2</v>
      </c>
      <c r="D46" s="99">
        <v>407.3</v>
      </c>
      <c r="E46" s="99">
        <v>398.2</v>
      </c>
      <c r="F46" s="99">
        <v>438.4</v>
      </c>
      <c r="G46" s="99">
        <v>500</v>
      </c>
      <c r="H46" s="99">
        <v>364.3</v>
      </c>
      <c r="I46" s="99">
        <v>100.2</v>
      </c>
      <c r="J46" s="99">
        <v>84.8</v>
      </c>
      <c r="K46" s="99">
        <v>85.8</v>
      </c>
      <c r="L46" s="99"/>
      <c r="M46" s="99"/>
      <c r="N46" s="99"/>
      <c r="O46" s="99">
        <v>371.4</v>
      </c>
      <c r="P46" s="99">
        <v>500</v>
      </c>
      <c r="Q46" s="99">
        <v>145</v>
      </c>
      <c r="R46" s="99">
        <v>389.2</v>
      </c>
      <c r="S46" s="99">
        <v>500</v>
      </c>
      <c r="T46" s="99">
        <v>231.6</v>
      </c>
      <c r="U46" s="99">
        <v>500</v>
      </c>
      <c r="V46" s="99">
        <v>220.6</v>
      </c>
      <c r="W46" s="99"/>
      <c r="X46" s="99">
        <v>23.7</v>
      </c>
      <c r="Y46" s="99"/>
      <c r="Z46" s="100"/>
      <c r="AA46" s="79">
        <f t="shared" si="7"/>
        <v>5482.7000000000007</v>
      </c>
    </row>
    <row r="47" spans="1:27" ht="24.95" customHeight="1" x14ac:dyDescent="0.2">
      <c r="A47" s="85" t="s">
        <v>34</v>
      </c>
      <c r="B47" s="98">
        <v>27.5</v>
      </c>
      <c r="C47" s="99">
        <v>27</v>
      </c>
      <c r="D47" s="99">
        <v>39</v>
      </c>
      <c r="E47" s="99">
        <v>38</v>
      </c>
      <c r="F47" s="99">
        <v>29</v>
      </c>
      <c r="G47" s="99">
        <v>12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172.5</v>
      </c>
    </row>
    <row r="48" spans="1:27" ht="30" customHeight="1" thickBot="1" x14ac:dyDescent="0.25">
      <c r="A48" s="86" t="s">
        <v>35</v>
      </c>
      <c r="B48" s="87">
        <f>IF(LEN(B$2)&gt;0,SUM(B42:B47),"")</f>
        <v>672.5</v>
      </c>
      <c r="C48" s="88">
        <f t="shared" ref="C48:Z48" si="8">IF(LEN(C$2)&gt;0,SUM(C42:C47),"")</f>
        <v>894.2</v>
      </c>
      <c r="D48" s="88">
        <f t="shared" si="8"/>
        <v>1091.3</v>
      </c>
      <c r="E48" s="88">
        <f t="shared" si="8"/>
        <v>1081.2</v>
      </c>
      <c r="F48" s="88">
        <f t="shared" si="8"/>
        <v>1112.4000000000001</v>
      </c>
      <c r="G48" s="88">
        <f t="shared" si="8"/>
        <v>1157</v>
      </c>
      <c r="H48" s="88">
        <f t="shared" si="8"/>
        <v>1009.3</v>
      </c>
      <c r="I48" s="88">
        <f t="shared" si="8"/>
        <v>745.2</v>
      </c>
      <c r="J48" s="88">
        <f t="shared" si="8"/>
        <v>729.8</v>
      </c>
      <c r="K48" s="88">
        <f t="shared" si="8"/>
        <v>730.8</v>
      </c>
      <c r="L48" s="88">
        <f t="shared" si="8"/>
        <v>645</v>
      </c>
      <c r="M48" s="88">
        <f t="shared" si="8"/>
        <v>645</v>
      </c>
      <c r="N48" s="88">
        <f t="shared" si="8"/>
        <v>645</v>
      </c>
      <c r="O48" s="88">
        <f t="shared" si="8"/>
        <v>477.79999999999995</v>
      </c>
      <c r="P48" s="88">
        <f t="shared" si="8"/>
        <v>583.5</v>
      </c>
      <c r="Q48" s="88">
        <f t="shared" si="8"/>
        <v>790</v>
      </c>
      <c r="R48" s="88">
        <f t="shared" si="8"/>
        <v>1034.2</v>
      </c>
      <c r="S48" s="88">
        <f t="shared" si="8"/>
        <v>1145</v>
      </c>
      <c r="T48" s="88">
        <f t="shared" si="8"/>
        <v>876.6</v>
      </c>
      <c r="U48" s="88">
        <f t="shared" si="8"/>
        <v>858.4</v>
      </c>
      <c r="V48" s="88">
        <f t="shared" si="8"/>
        <v>540.79999999999995</v>
      </c>
      <c r="W48" s="88">
        <f t="shared" si="8"/>
        <v>645</v>
      </c>
      <c r="X48" s="88">
        <f t="shared" si="8"/>
        <v>668.7</v>
      </c>
      <c r="Y48" s="88">
        <f t="shared" si="8"/>
        <v>645</v>
      </c>
      <c r="Z48" s="89" t="str">
        <f t="shared" si="8"/>
        <v/>
      </c>
      <c r="AA48" s="90">
        <f t="shared" si="7"/>
        <v>19423.7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4423.8989999999994</v>
      </c>
      <c r="C51" s="88">
        <f t="shared" si="10"/>
        <v>4133.4049999999997</v>
      </c>
      <c r="D51" s="88">
        <f t="shared" si="10"/>
        <v>3990.4520000000002</v>
      </c>
      <c r="E51" s="88">
        <f t="shared" si="10"/>
        <v>3963.835</v>
      </c>
      <c r="F51" s="88">
        <f t="shared" si="10"/>
        <v>3989.614</v>
      </c>
      <c r="G51" s="88">
        <f t="shared" si="10"/>
        <v>4069.1509999999998</v>
      </c>
      <c r="H51" s="88">
        <f t="shared" si="10"/>
        <v>4131.1379999999999</v>
      </c>
      <c r="I51" s="88">
        <f t="shared" si="10"/>
        <v>4536.4090000000006</v>
      </c>
      <c r="J51" s="88">
        <f t="shared" si="10"/>
        <v>4947.75</v>
      </c>
      <c r="K51" s="88">
        <f t="shared" si="10"/>
        <v>5276.8890000000001</v>
      </c>
      <c r="L51" s="88">
        <f t="shared" si="10"/>
        <v>5740.402</v>
      </c>
      <c r="M51" s="88">
        <f t="shared" si="10"/>
        <v>5986.6990000000005</v>
      </c>
      <c r="N51" s="88">
        <f t="shared" si="10"/>
        <v>5701.2949999999992</v>
      </c>
      <c r="O51" s="88">
        <f t="shared" si="10"/>
        <v>5406.1620000000003</v>
      </c>
      <c r="P51" s="88">
        <f t="shared" si="10"/>
        <v>5091.4349999999995</v>
      </c>
      <c r="Q51" s="88">
        <f t="shared" si="10"/>
        <v>4955.1839999999993</v>
      </c>
      <c r="R51" s="88">
        <f t="shared" si="10"/>
        <v>4776.1759999999995</v>
      </c>
      <c r="S51" s="88">
        <f t="shared" si="10"/>
        <v>4917.9539999999997</v>
      </c>
      <c r="T51" s="88">
        <f t="shared" si="10"/>
        <v>5365.7669999999998</v>
      </c>
      <c r="U51" s="88">
        <f t="shared" si="10"/>
        <v>5717.3099999999995</v>
      </c>
      <c r="V51" s="88">
        <f t="shared" si="10"/>
        <v>5528.8829999999998</v>
      </c>
      <c r="W51" s="88">
        <f t="shared" si="10"/>
        <v>5368.21</v>
      </c>
      <c r="X51" s="88">
        <f t="shared" si="10"/>
        <v>4756.7120000000004</v>
      </c>
      <c r="Y51" s="88">
        <f t="shared" si="10"/>
        <v>4491.5110000000004</v>
      </c>
      <c r="Z51" s="89" t="str">
        <f t="shared" si="10"/>
        <v/>
      </c>
      <c r="AA51" s="105">
        <f>SUM(B51:Z51)</f>
        <v>117266.24199999998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4423.8990000000013</v>
      </c>
      <c r="C4" s="18">
        <v>4133.3989999999994</v>
      </c>
      <c r="D4" s="18">
        <v>3990.4059999999999</v>
      </c>
      <c r="E4" s="18">
        <v>3963.88</v>
      </c>
      <c r="F4" s="18">
        <v>3989.6420000000003</v>
      </c>
      <c r="G4" s="18">
        <v>4069.1510000000007</v>
      </c>
      <c r="H4" s="18">
        <v>4131.1589999999997</v>
      </c>
      <c r="I4" s="18">
        <v>4536.434000000002</v>
      </c>
      <c r="J4" s="18">
        <v>4947.7909999999993</v>
      </c>
      <c r="K4" s="18">
        <v>5276.8729999999987</v>
      </c>
      <c r="L4" s="18">
        <v>5740.4130000000005</v>
      </c>
      <c r="M4" s="18">
        <v>5986.7389999999978</v>
      </c>
      <c r="N4" s="18">
        <v>5701.25</v>
      </c>
      <c r="O4" s="18">
        <v>5406.1869999999999</v>
      </c>
      <c r="P4" s="18">
        <v>5091.4180000000006</v>
      </c>
      <c r="Q4" s="18">
        <v>4955.1579999999985</v>
      </c>
      <c r="R4" s="18">
        <v>4776.1400000000012</v>
      </c>
      <c r="S4" s="18">
        <v>4917.9539999999997</v>
      </c>
      <c r="T4" s="18">
        <v>5365.7440000000006</v>
      </c>
      <c r="U4" s="18">
        <v>5717.2710000000006</v>
      </c>
      <c r="V4" s="18">
        <v>5528.9070000000011</v>
      </c>
      <c r="W4" s="18">
        <v>5368.1970000000001</v>
      </c>
      <c r="X4" s="18">
        <v>4756.7240000000002</v>
      </c>
      <c r="Y4" s="18">
        <v>4491.4809999999989</v>
      </c>
      <c r="Z4" s="19"/>
      <c r="AA4" s="20">
        <f>SUM(B4:Z4)</f>
        <v>117266.21700000003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322.7</v>
      </c>
      <c r="C7" s="28">
        <v>327.23</v>
      </c>
      <c r="D7" s="28">
        <v>323.35000000000002</v>
      </c>
      <c r="E7" s="28">
        <v>315.29000000000002</v>
      </c>
      <c r="F7" s="28">
        <v>323</v>
      </c>
      <c r="G7" s="28">
        <v>359</v>
      </c>
      <c r="H7" s="28">
        <v>327.08</v>
      </c>
      <c r="I7" s="28">
        <v>329.53</v>
      </c>
      <c r="J7" s="28">
        <v>336.7</v>
      </c>
      <c r="K7" s="28">
        <v>336.29</v>
      </c>
      <c r="L7" s="28">
        <v>330.11</v>
      </c>
      <c r="M7" s="28">
        <v>323</v>
      </c>
      <c r="N7" s="28">
        <v>278.49</v>
      </c>
      <c r="O7" s="28">
        <v>239.47</v>
      </c>
      <c r="P7" s="28">
        <v>212.03</v>
      </c>
      <c r="Q7" s="28">
        <v>220.94</v>
      </c>
      <c r="R7" s="28">
        <v>315.29000000000002</v>
      </c>
      <c r="S7" s="28">
        <v>441</v>
      </c>
      <c r="T7" s="28">
        <v>380.09</v>
      </c>
      <c r="U7" s="28">
        <v>415.76</v>
      </c>
      <c r="V7" s="28">
        <v>396.2</v>
      </c>
      <c r="W7" s="28">
        <v>380.39</v>
      </c>
      <c r="X7" s="28">
        <v>353.19</v>
      </c>
      <c r="Y7" s="28">
        <v>321</v>
      </c>
      <c r="Z7" s="29"/>
      <c r="AA7" s="30">
        <f>IF(SUM(B7:Z7)&lt;&gt;0,AVERAGEIF(B7:Z7,"&lt;&gt;"""),"")</f>
        <v>329.46375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897.83299999999997</v>
      </c>
      <c r="C19" s="72">
        <v>887.65</v>
      </c>
      <c r="D19" s="72">
        <v>881.673</v>
      </c>
      <c r="E19" s="72">
        <v>891.68599999999992</v>
      </c>
      <c r="F19" s="72">
        <v>898.72299999999996</v>
      </c>
      <c r="G19" s="72">
        <v>868.87</v>
      </c>
      <c r="H19" s="72">
        <v>865.85699999999997</v>
      </c>
      <c r="I19" s="72">
        <v>894.88400000000001</v>
      </c>
      <c r="J19" s="72">
        <v>898.93299999999999</v>
      </c>
      <c r="K19" s="72">
        <v>911.93100000000004</v>
      </c>
      <c r="L19" s="72">
        <v>883.46399999999994</v>
      </c>
      <c r="M19" s="72">
        <v>902.39099999999996</v>
      </c>
      <c r="N19" s="72">
        <v>938.37400000000002</v>
      </c>
      <c r="O19" s="72">
        <v>934.34299999999996</v>
      </c>
      <c r="P19" s="72">
        <v>922.34299999999996</v>
      </c>
      <c r="Q19" s="72">
        <v>890.30199999999991</v>
      </c>
      <c r="R19" s="72">
        <v>892.74699999999996</v>
      </c>
      <c r="S19" s="72">
        <v>909.75400000000002</v>
      </c>
      <c r="T19" s="72">
        <v>908.75800000000004</v>
      </c>
      <c r="U19" s="72">
        <v>932.75800000000004</v>
      </c>
      <c r="V19" s="72">
        <v>917.77300000000002</v>
      </c>
      <c r="W19" s="72">
        <v>898.79700000000003</v>
      </c>
      <c r="X19" s="72">
        <v>895.82100000000003</v>
      </c>
      <c r="Y19" s="72">
        <v>886.81299999999999</v>
      </c>
      <c r="Z19" s="73"/>
      <c r="AA19" s="74">
        <f t="shared" ref="AA19:AA24" si="2">SUM(B19:Z19)</f>
        <v>21612.477999999999</v>
      </c>
    </row>
    <row r="20" spans="1:27" ht="24.95" customHeight="1" x14ac:dyDescent="0.2">
      <c r="A20" s="75" t="s">
        <v>15</v>
      </c>
      <c r="B20" s="76">
        <v>823.54299999999978</v>
      </c>
      <c r="C20" s="77">
        <v>805.65499999999997</v>
      </c>
      <c r="D20" s="77">
        <v>795.27499999999975</v>
      </c>
      <c r="E20" s="77">
        <v>793.17600000000004</v>
      </c>
      <c r="F20" s="77">
        <v>802.5569999999999</v>
      </c>
      <c r="G20" s="77">
        <v>835.75099999999998</v>
      </c>
      <c r="H20" s="77">
        <v>834.68799999999987</v>
      </c>
      <c r="I20" s="77">
        <v>858.45</v>
      </c>
      <c r="J20" s="77">
        <v>890.04900000000021</v>
      </c>
      <c r="K20" s="77">
        <v>898.53499999999985</v>
      </c>
      <c r="L20" s="77">
        <v>903.23299999999995</v>
      </c>
      <c r="M20" s="77">
        <v>905.15300000000002</v>
      </c>
      <c r="N20" s="77">
        <v>890.84299999999996</v>
      </c>
      <c r="O20" s="77">
        <v>863.82099999999991</v>
      </c>
      <c r="P20" s="77">
        <v>846.80800000000011</v>
      </c>
      <c r="Q20" s="77">
        <v>863.59900000000005</v>
      </c>
      <c r="R20" s="77">
        <v>842.65200000000004</v>
      </c>
      <c r="S20" s="77">
        <v>843.60799999999995</v>
      </c>
      <c r="T20" s="77">
        <v>921.49499999999989</v>
      </c>
      <c r="U20" s="77">
        <v>945.84599999999989</v>
      </c>
      <c r="V20" s="77">
        <v>898.87900000000002</v>
      </c>
      <c r="W20" s="77">
        <v>814.32100000000014</v>
      </c>
      <c r="X20" s="77">
        <v>784.91799999999989</v>
      </c>
      <c r="Y20" s="77">
        <v>770.3209999999998</v>
      </c>
      <c r="Z20" s="78"/>
      <c r="AA20" s="79">
        <f t="shared" si="2"/>
        <v>20433.176000000007</v>
      </c>
    </row>
    <row r="21" spans="1:27" ht="24.95" customHeight="1" x14ac:dyDescent="0.2">
      <c r="A21" s="75" t="s">
        <v>16</v>
      </c>
      <c r="B21" s="80">
        <v>2124.4230000000002</v>
      </c>
      <c r="C21" s="81">
        <v>1995.0940000000001</v>
      </c>
      <c r="D21" s="81">
        <v>1905.4580000000001</v>
      </c>
      <c r="E21" s="81">
        <v>1874.5179999999998</v>
      </c>
      <c r="F21" s="81">
        <v>1880.3620000000001</v>
      </c>
      <c r="G21" s="81">
        <v>1939.53</v>
      </c>
      <c r="H21" s="81">
        <v>2001.1139999999998</v>
      </c>
      <c r="I21" s="81">
        <v>2228.1000000000004</v>
      </c>
      <c r="J21" s="81">
        <v>2545.8089999999997</v>
      </c>
      <c r="K21" s="81">
        <v>2795.9070000000002</v>
      </c>
      <c r="L21" s="81">
        <v>3058.6159999999995</v>
      </c>
      <c r="M21" s="81">
        <v>3177.1949999999997</v>
      </c>
      <c r="N21" s="81">
        <v>3108.9330000000004</v>
      </c>
      <c r="O21" s="81">
        <v>2818.0230000000001</v>
      </c>
      <c r="P21" s="81">
        <v>2588.2669999999998</v>
      </c>
      <c r="Q21" s="81">
        <v>2464.2570000000001</v>
      </c>
      <c r="R21" s="81">
        <v>2476.241</v>
      </c>
      <c r="S21" s="81">
        <v>2589.0920000000001</v>
      </c>
      <c r="T21" s="81">
        <v>2922.9910000000004</v>
      </c>
      <c r="U21" s="81">
        <v>3189.6669999999999</v>
      </c>
      <c r="V21" s="81">
        <v>3109.7549999999997</v>
      </c>
      <c r="W21" s="81">
        <v>2811.8790000000004</v>
      </c>
      <c r="X21" s="81">
        <v>2538.4849999999997</v>
      </c>
      <c r="Y21" s="81">
        <v>2239.2469999999998</v>
      </c>
      <c r="Z21" s="78"/>
      <c r="AA21" s="79">
        <f t="shared" si="2"/>
        <v>60382.962999999996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143</v>
      </c>
      <c r="C23" s="77">
        <v>129</v>
      </c>
      <c r="D23" s="77">
        <v>122</v>
      </c>
      <c r="E23" s="77">
        <v>121.5</v>
      </c>
      <c r="F23" s="77">
        <v>121</v>
      </c>
      <c r="G23" s="77">
        <v>120</v>
      </c>
      <c r="H23" s="77">
        <v>113.5</v>
      </c>
      <c r="I23" s="77">
        <v>101</v>
      </c>
      <c r="J23" s="77">
        <v>105</v>
      </c>
      <c r="K23" s="77">
        <v>108.5</v>
      </c>
      <c r="L23" s="77">
        <v>124</v>
      </c>
      <c r="M23" s="77">
        <v>123.5</v>
      </c>
      <c r="N23" s="77">
        <v>102.5</v>
      </c>
      <c r="O23" s="77">
        <v>92</v>
      </c>
      <c r="P23" s="77">
        <v>71</v>
      </c>
      <c r="Q23" s="77">
        <v>68</v>
      </c>
      <c r="R23" s="77">
        <v>95.5</v>
      </c>
      <c r="S23" s="77">
        <v>109.5</v>
      </c>
      <c r="T23" s="77">
        <v>125.5</v>
      </c>
      <c r="U23" s="77">
        <v>133</v>
      </c>
      <c r="V23" s="77">
        <v>129.5</v>
      </c>
      <c r="W23" s="77">
        <v>120.5</v>
      </c>
      <c r="X23" s="77">
        <v>129.5</v>
      </c>
      <c r="Y23" s="77">
        <v>133</v>
      </c>
      <c r="Z23" s="77"/>
      <c r="AA23" s="79">
        <f t="shared" si="2"/>
        <v>2741.5</v>
      </c>
    </row>
    <row r="24" spans="1:27" ht="24.95" customHeight="1" x14ac:dyDescent="0.2">
      <c r="A24" s="85" t="s">
        <v>19</v>
      </c>
      <c r="B24" s="77">
        <v>251.99999999999997</v>
      </c>
      <c r="C24" s="77">
        <v>243</v>
      </c>
      <c r="D24" s="77">
        <v>232.99999999999997</v>
      </c>
      <c r="E24" s="77">
        <v>230</v>
      </c>
      <c r="F24" s="77">
        <v>234</v>
      </c>
      <c r="G24" s="77">
        <v>251.99999999999997</v>
      </c>
      <c r="H24" s="77">
        <v>276</v>
      </c>
      <c r="I24" s="77">
        <v>323</v>
      </c>
      <c r="J24" s="77">
        <v>364</v>
      </c>
      <c r="K24" s="77">
        <v>383</v>
      </c>
      <c r="L24" s="77">
        <v>397</v>
      </c>
      <c r="M24" s="77">
        <v>410</v>
      </c>
      <c r="N24" s="77">
        <v>415.00000000000006</v>
      </c>
      <c r="O24" s="77">
        <v>404</v>
      </c>
      <c r="P24" s="77">
        <v>389.00000000000006</v>
      </c>
      <c r="Q24" s="77">
        <v>385.00000000000006</v>
      </c>
      <c r="R24" s="77">
        <v>391</v>
      </c>
      <c r="S24" s="77">
        <v>393</v>
      </c>
      <c r="T24" s="77">
        <v>403.00000000000006</v>
      </c>
      <c r="U24" s="77">
        <v>406.99999999999994</v>
      </c>
      <c r="V24" s="77">
        <v>376</v>
      </c>
      <c r="W24" s="77">
        <v>343.99999999999994</v>
      </c>
      <c r="X24" s="77">
        <v>320</v>
      </c>
      <c r="Y24" s="77">
        <v>284.00000000000006</v>
      </c>
      <c r="Z24" s="77"/>
      <c r="AA24" s="79">
        <f t="shared" si="2"/>
        <v>8108</v>
      </c>
    </row>
    <row r="25" spans="1:27" ht="30" customHeight="1" thickBot="1" x14ac:dyDescent="0.25">
      <c r="A25" s="86" t="s">
        <v>20</v>
      </c>
      <c r="B25" s="87">
        <f t="shared" ref="B25:AA25" si="3">SUM(B19:B24)</f>
        <v>4240.799</v>
      </c>
      <c r="C25" s="88">
        <f t="shared" si="3"/>
        <v>4060.3989999999999</v>
      </c>
      <c r="D25" s="88">
        <f t="shared" si="3"/>
        <v>3937.4059999999999</v>
      </c>
      <c r="E25" s="88">
        <f t="shared" si="3"/>
        <v>3910.88</v>
      </c>
      <c r="F25" s="88">
        <f t="shared" si="3"/>
        <v>3936.6419999999998</v>
      </c>
      <c r="G25" s="88">
        <f t="shared" si="3"/>
        <v>4016.1509999999998</v>
      </c>
      <c r="H25" s="88">
        <f t="shared" si="3"/>
        <v>4091.1589999999997</v>
      </c>
      <c r="I25" s="88">
        <f t="shared" si="3"/>
        <v>4405.4340000000002</v>
      </c>
      <c r="J25" s="88">
        <f t="shared" si="3"/>
        <v>4803.7910000000002</v>
      </c>
      <c r="K25" s="88">
        <f t="shared" si="3"/>
        <v>5097.8729999999996</v>
      </c>
      <c r="L25" s="88">
        <f t="shared" si="3"/>
        <v>5366.3129999999992</v>
      </c>
      <c r="M25" s="88">
        <f t="shared" si="3"/>
        <v>5518.2389999999996</v>
      </c>
      <c r="N25" s="88">
        <f t="shared" si="3"/>
        <v>5455.6500000000005</v>
      </c>
      <c r="O25" s="88">
        <f t="shared" si="3"/>
        <v>5222.1869999999999</v>
      </c>
      <c r="P25" s="88">
        <f t="shared" si="3"/>
        <v>4927.4179999999997</v>
      </c>
      <c r="Q25" s="88">
        <f t="shared" si="3"/>
        <v>4781.1579999999994</v>
      </c>
      <c r="R25" s="88">
        <f t="shared" si="3"/>
        <v>4698.1399999999994</v>
      </c>
      <c r="S25" s="88">
        <f t="shared" si="3"/>
        <v>4844.9539999999997</v>
      </c>
      <c r="T25" s="88">
        <f t="shared" si="3"/>
        <v>5281.7440000000006</v>
      </c>
      <c r="U25" s="88">
        <f t="shared" si="3"/>
        <v>5608.2709999999997</v>
      </c>
      <c r="V25" s="88">
        <f t="shared" si="3"/>
        <v>5431.9069999999992</v>
      </c>
      <c r="W25" s="88">
        <f t="shared" si="3"/>
        <v>4989.4970000000003</v>
      </c>
      <c r="X25" s="88">
        <f t="shared" si="3"/>
        <v>4668.7240000000002</v>
      </c>
      <c r="Y25" s="88">
        <f t="shared" si="3"/>
        <v>4313.3809999999994</v>
      </c>
      <c r="Z25" s="89">
        <f t="shared" si="3"/>
        <v>0</v>
      </c>
      <c r="AA25" s="90">
        <f t="shared" si="3"/>
        <v>113608.117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443</v>
      </c>
      <c r="C28" s="72">
        <v>420</v>
      </c>
      <c r="D28" s="72">
        <v>383</v>
      </c>
      <c r="E28" s="72">
        <v>379.5</v>
      </c>
      <c r="F28" s="72">
        <v>383</v>
      </c>
      <c r="G28" s="72">
        <v>400</v>
      </c>
      <c r="H28" s="72">
        <v>417.5</v>
      </c>
      <c r="I28" s="72">
        <v>543</v>
      </c>
      <c r="J28" s="72">
        <v>588</v>
      </c>
      <c r="K28" s="72">
        <v>610.5</v>
      </c>
      <c r="L28" s="72">
        <v>640</v>
      </c>
      <c r="M28" s="72">
        <v>652.5</v>
      </c>
      <c r="N28" s="72">
        <v>636.5</v>
      </c>
      <c r="O28" s="72">
        <v>615</v>
      </c>
      <c r="P28" s="72">
        <v>579</v>
      </c>
      <c r="Q28" s="72">
        <v>572</v>
      </c>
      <c r="R28" s="72">
        <v>514.5</v>
      </c>
      <c r="S28" s="72">
        <v>530.5</v>
      </c>
      <c r="T28" s="72">
        <v>572.5</v>
      </c>
      <c r="U28" s="72">
        <v>584</v>
      </c>
      <c r="V28" s="72">
        <v>553.5</v>
      </c>
      <c r="W28" s="72">
        <v>512.5</v>
      </c>
      <c r="X28" s="72">
        <v>497.5</v>
      </c>
      <c r="Y28" s="72">
        <v>465</v>
      </c>
      <c r="Z28" s="73"/>
      <c r="AA28" s="74">
        <f>SUM(B28:Z28)</f>
        <v>12492.5</v>
      </c>
    </row>
    <row r="29" spans="1:27" ht="24.95" customHeight="1" x14ac:dyDescent="0.2">
      <c r="A29" s="75" t="s">
        <v>23</v>
      </c>
      <c r="B29" s="76">
        <v>3870.799</v>
      </c>
      <c r="C29" s="77">
        <v>3713.3989999999999</v>
      </c>
      <c r="D29" s="77">
        <v>3607.4059999999999</v>
      </c>
      <c r="E29" s="77">
        <v>3584.38</v>
      </c>
      <c r="F29" s="77">
        <v>3606.6419999999998</v>
      </c>
      <c r="G29" s="77">
        <v>3669.1509999999998</v>
      </c>
      <c r="H29" s="77">
        <v>3713.6590000000001</v>
      </c>
      <c r="I29" s="77">
        <v>3993.4340000000002</v>
      </c>
      <c r="J29" s="77">
        <v>4359.7910000000002</v>
      </c>
      <c r="K29" s="77">
        <v>4666.3729999999996</v>
      </c>
      <c r="L29" s="77">
        <v>4910.3130000000001</v>
      </c>
      <c r="M29" s="77">
        <v>5049.7389999999996</v>
      </c>
      <c r="N29" s="77">
        <v>5003.1499999999996</v>
      </c>
      <c r="O29" s="77">
        <v>4791.1869999999999</v>
      </c>
      <c r="P29" s="77">
        <v>4512.4179999999997</v>
      </c>
      <c r="Q29" s="77">
        <v>4383.1580000000004</v>
      </c>
      <c r="R29" s="77">
        <v>4261.6400000000003</v>
      </c>
      <c r="S29" s="77">
        <v>4387.4539999999997</v>
      </c>
      <c r="T29" s="77">
        <v>4793.2439999999997</v>
      </c>
      <c r="U29" s="77">
        <v>5133.2709999999997</v>
      </c>
      <c r="V29" s="77">
        <v>4975.4070000000002</v>
      </c>
      <c r="W29" s="77">
        <v>4551.9970000000003</v>
      </c>
      <c r="X29" s="77">
        <v>4259.2240000000002</v>
      </c>
      <c r="Y29" s="77">
        <v>3936.3809999999999</v>
      </c>
      <c r="Z29" s="78"/>
      <c r="AA29" s="79">
        <f>SUM(B29:Z29)</f>
        <v>103733.617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4313.799</v>
      </c>
      <c r="C31" s="62">
        <f t="shared" si="4"/>
        <v>4133.3989999999994</v>
      </c>
      <c r="D31" s="62">
        <f t="shared" si="4"/>
        <v>3990.4059999999999</v>
      </c>
      <c r="E31" s="62">
        <f t="shared" si="4"/>
        <v>3963.88</v>
      </c>
      <c r="F31" s="62">
        <f t="shared" si="4"/>
        <v>3989.6419999999998</v>
      </c>
      <c r="G31" s="62">
        <f t="shared" si="4"/>
        <v>4069.1509999999998</v>
      </c>
      <c r="H31" s="62">
        <f t="shared" si="4"/>
        <v>4131.1589999999997</v>
      </c>
      <c r="I31" s="62">
        <f t="shared" si="4"/>
        <v>4536.4340000000002</v>
      </c>
      <c r="J31" s="62">
        <f t="shared" si="4"/>
        <v>4947.7910000000002</v>
      </c>
      <c r="K31" s="62">
        <f t="shared" si="4"/>
        <v>5276.8729999999996</v>
      </c>
      <c r="L31" s="62">
        <f t="shared" si="4"/>
        <v>5550.3130000000001</v>
      </c>
      <c r="M31" s="62">
        <f t="shared" si="4"/>
        <v>5702.2389999999996</v>
      </c>
      <c r="N31" s="62">
        <f t="shared" si="4"/>
        <v>5639.65</v>
      </c>
      <c r="O31" s="62">
        <f t="shared" si="4"/>
        <v>5406.1869999999999</v>
      </c>
      <c r="P31" s="62">
        <f t="shared" si="4"/>
        <v>5091.4179999999997</v>
      </c>
      <c r="Q31" s="62">
        <f t="shared" si="4"/>
        <v>4955.1580000000004</v>
      </c>
      <c r="R31" s="62">
        <f t="shared" si="4"/>
        <v>4776.1400000000003</v>
      </c>
      <c r="S31" s="62">
        <f t="shared" si="4"/>
        <v>4917.9539999999997</v>
      </c>
      <c r="T31" s="62">
        <f t="shared" si="4"/>
        <v>5365.7439999999997</v>
      </c>
      <c r="U31" s="62">
        <f t="shared" si="4"/>
        <v>5717.2709999999997</v>
      </c>
      <c r="V31" s="62">
        <f t="shared" si="4"/>
        <v>5528.9070000000002</v>
      </c>
      <c r="W31" s="62">
        <f t="shared" si="4"/>
        <v>5064.4970000000003</v>
      </c>
      <c r="X31" s="62">
        <f t="shared" si="4"/>
        <v>4756.7240000000002</v>
      </c>
      <c r="Y31" s="62">
        <f t="shared" si="4"/>
        <v>4401.3809999999994</v>
      </c>
      <c r="Z31" s="63">
        <f t="shared" si="4"/>
        <v>0</v>
      </c>
      <c r="AA31" s="64">
        <f t="shared" si="4"/>
        <v>116226.117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57</v>
      </c>
      <c r="C34" s="95">
        <v>57</v>
      </c>
      <c r="D34" s="95">
        <v>37</v>
      </c>
      <c r="E34" s="95">
        <v>37</v>
      </c>
      <c r="F34" s="95">
        <v>37</v>
      </c>
      <c r="G34" s="95">
        <v>37</v>
      </c>
      <c r="H34" s="95">
        <v>24</v>
      </c>
      <c r="I34" s="95">
        <v>76</v>
      </c>
      <c r="J34" s="95">
        <v>89</v>
      </c>
      <c r="K34" s="95">
        <v>124</v>
      </c>
      <c r="L34" s="95">
        <v>129</v>
      </c>
      <c r="M34" s="95">
        <v>129</v>
      </c>
      <c r="N34" s="95">
        <v>129</v>
      </c>
      <c r="O34" s="95">
        <v>129</v>
      </c>
      <c r="P34" s="95">
        <v>109</v>
      </c>
      <c r="Q34" s="95">
        <v>119</v>
      </c>
      <c r="R34" s="95">
        <v>62</v>
      </c>
      <c r="S34" s="95">
        <v>57</v>
      </c>
      <c r="T34" s="95">
        <v>68</v>
      </c>
      <c r="U34" s="95">
        <v>93</v>
      </c>
      <c r="V34" s="95">
        <v>81</v>
      </c>
      <c r="W34" s="95">
        <v>59</v>
      </c>
      <c r="X34" s="95">
        <v>72</v>
      </c>
      <c r="Y34" s="95">
        <v>72</v>
      </c>
      <c r="Z34" s="96"/>
      <c r="AA34" s="74">
        <f t="shared" ref="AA34:AA39" si="5">SUM(B34:Z34)</f>
        <v>1883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55</v>
      </c>
      <c r="J35" s="99">
        <v>55</v>
      </c>
      <c r="K35" s="99">
        <v>55</v>
      </c>
      <c r="L35" s="99">
        <v>55</v>
      </c>
      <c r="M35" s="99">
        <v>55</v>
      </c>
      <c r="N35" s="99">
        <v>55</v>
      </c>
      <c r="O35" s="99">
        <v>55</v>
      </c>
      <c r="P35" s="99">
        <v>55</v>
      </c>
      <c r="Q35" s="99">
        <v>55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735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110.1</v>
      </c>
      <c r="C38" s="99"/>
      <c r="D38" s="99"/>
      <c r="E38" s="99"/>
      <c r="F38" s="99"/>
      <c r="G38" s="99"/>
      <c r="H38" s="99"/>
      <c r="I38" s="99"/>
      <c r="J38" s="99"/>
      <c r="K38" s="99"/>
      <c r="L38" s="99">
        <v>190.1</v>
      </c>
      <c r="M38" s="99">
        <v>284.5</v>
      </c>
      <c r="N38" s="99">
        <v>61.6</v>
      </c>
      <c r="O38" s="99"/>
      <c r="P38" s="99"/>
      <c r="Q38" s="99"/>
      <c r="R38" s="99"/>
      <c r="S38" s="99"/>
      <c r="T38" s="99"/>
      <c r="U38" s="99"/>
      <c r="V38" s="99"/>
      <c r="W38" s="99">
        <v>303.7</v>
      </c>
      <c r="X38" s="99"/>
      <c r="Y38" s="99">
        <v>90.1</v>
      </c>
      <c r="Z38" s="100"/>
      <c r="AA38" s="79">
        <f t="shared" si="5"/>
        <v>1040.0999999999999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183.1</v>
      </c>
      <c r="C39" s="88">
        <f t="shared" si="6"/>
        <v>73</v>
      </c>
      <c r="D39" s="88">
        <f t="shared" si="6"/>
        <v>53</v>
      </c>
      <c r="E39" s="88">
        <f t="shared" si="6"/>
        <v>53</v>
      </c>
      <c r="F39" s="88">
        <f t="shared" si="6"/>
        <v>53</v>
      </c>
      <c r="G39" s="88">
        <f t="shared" si="6"/>
        <v>53</v>
      </c>
      <c r="H39" s="88">
        <f t="shared" si="6"/>
        <v>40</v>
      </c>
      <c r="I39" s="88">
        <f t="shared" si="6"/>
        <v>131</v>
      </c>
      <c r="J39" s="88">
        <f t="shared" si="6"/>
        <v>144</v>
      </c>
      <c r="K39" s="88">
        <f t="shared" si="6"/>
        <v>179</v>
      </c>
      <c r="L39" s="88">
        <f t="shared" si="6"/>
        <v>374.1</v>
      </c>
      <c r="M39" s="88">
        <f t="shared" si="6"/>
        <v>468.5</v>
      </c>
      <c r="N39" s="88">
        <f t="shared" si="6"/>
        <v>245.6</v>
      </c>
      <c r="O39" s="88">
        <f t="shared" si="6"/>
        <v>184</v>
      </c>
      <c r="P39" s="88">
        <f t="shared" si="6"/>
        <v>164</v>
      </c>
      <c r="Q39" s="88">
        <f t="shared" si="6"/>
        <v>174</v>
      </c>
      <c r="R39" s="88">
        <f t="shared" si="6"/>
        <v>78</v>
      </c>
      <c r="S39" s="88">
        <f t="shared" si="6"/>
        <v>73</v>
      </c>
      <c r="T39" s="88">
        <f t="shared" si="6"/>
        <v>84</v>
      </c>
      <c r="U39" s="88">
        <f t="shared" si="6"/>
        <v>109</v>
      </c>
      <c r="V39" s="88">
        <f t="shared" si="6"/>
        <v>97</v>
      </c>
      <c r="W39" s="88">
        <f t="shared" si="6"/>
        <v>378.7</v>
      </c>
      <c r="X39" s="88">
        <f t="shared" si="6"/>
        <v>88</v>
      </c>
      <c r="Y39" s="88">
        <f t="shared" si="6"/>
        <v>178.1</v>
      </c>
      <c r="Z39" s="89">
        <f t="shared" si="6"/>
        <v>0</v>
      </c>
      <c r="AA39" s="90">
        <f t="shared" si="5"/>
        <v>3658.1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110.1</v>
      </c>
      <c r="C46" s="99"/>
      <c r="D46" s="99"/>
      <c r="E46" s="99"/>
      <c r="F46" s="99"/>
      <c r="G46" s="99"/>
      <c r="H46" s="99"/>
      <c r="I46" s="99"/>
      <c r="J46" s="99"/>
      <c r="K46" s="99"/>
      <c r="L46" s="99">
        <v>190.1</v>
      </c>
      <c r="M46" s="99">
        <v>284.5</v>
      </c>
      <c r="N46" s="99">
        <v>61.6</v>
      </c>
      <c r="O46" s="99"/>
      <c r="P46" s="99"/>
      <c r="Q46" s="99"/>
      <c r="R46" s="99"/>
      <c r="S46" s="99"/>
      <c r="T46" s="99"/>
      <c r="U46" s="99"/>
      <c r="V46" s="99"/>
      <c r="W46" s="99">
        <v>303.7</v>
      </c>
      <c r="X46" s="99"/>
      <c r="Y46" s="99">
        <v>90.1</v>
      </c>
      <c r="Z46" s="100"/>
      <c r="AA46" s="79">
        <f t="shared" si="7"/>
        <v>1040.0999999999999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6.5</v>
      </c>
      <c r="N47" s="99">
        <v>14.5</v>
      </c>
      <c r="O47" s="99">
        <v>23.5</v>
      </c>
      <c r="P47" s="99">
        <v>16.5</v>
      </c>
      <c r="Q47" s="99">
        <v>13.5</v>
      </c>
      <c r="R47" s="99">
        <v>36.5</v>
      </c>
      <c r="S47" s="99">
        <v>41.2</v>
      </c>
      <c r="T47" s="99"/>
      <c r="U47" s="99"/>
      <c r="V47" s="99"/>
      <c r="W47" s="99">
        <v>0.7</v>
      </c>
      <c r="X47" s="99">
        <v>12.5</v>
      </c>
      <c r="Y47" s="99"/>
      <c r="Z47" s="100"/>
      <c r="AA47" s="79">
        <f t="shared" si="7"/>
        <v>165.39999999999998</v>
      </c>
    </row>
    <row r="48" spans="1:27" ht="30" customHeight="1" thickBot="1" x14ac:dyDescent="0.25">
      <c r="A48" s="86" t="s">
        <v>48</v>
      </c>
      <c r="B48" s="87">
        <f>SUM(B42:B47)</f>
        <v>110.1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190.1</v>
      </c>
      <c r="M48" s="88">
        <f t="shared" si="8"/>
        <v>291</v>
      </c>
      <c r="N48" s="88">
        <f t="shared" si="8"/>
        <v>76.099999999999994</v>
      </c>
      <c r="O48" s="88">
        <f t="shared" si="8"/>
        <v>23.5</v>
      </c>
      <c r="P48" s="88">
        <f t="shared" si="8"/>
        <v>16.5</v>
      </c>
      <c r="Q48" s="88">
        <f t="shared" si="8"/>
        <v>13.5</v>
      </c>
      <c r="R48" s="88">
        <f t="shared" si="8"/>
        <v>36.5</v>
      </c>
      <c r="S48" s="88">
        <f t="shared" si="8"/>
        <v>41.2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304.39999999999998</v>
      </c>
      <c r="X48" s="88">
        <f t="shared" si="8"/>
        <v>12.5</v>
      </c>
      <c r="Y48" s="88">
        <f t="shared" si="8"/>
        <v>90.1</v>
      </c>
      <c r="Z48" s="89">
        <f t="shared" si="8"/>
        <v>0</v>
      </c>
      <c r="AA48" s="90">
        <f t="shared" si="7"/>
        <v>1205.5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4423.8990000000003</v>
      </c>
      <c r="C51" s="88">
        <f t="shared" si="10"/>
        <v>4133.3989999999994</v>
      </c>
      <c r="D51" s="88">
        <f t="shared" si="10"/>
        <v>3990.4059999999999</v>
      </c>
      <c r="E51" s="88">
        <f t="shared" si="10"/>
        <v>3963.88</v>
      </c>
      <c r="F51" s="88">
        <f t="shared" si="10"/>
        <v>3989.6419999999998</v>
      </c>
      <c r="G51" s="88">
        <f t="shared" si="10"/>
        <v>4069.1509999999998</v>
      </c>
      <c r="H51" s="88">
        <f t="shared" si="10"/>
        <v>4131.1589999999997</v>
      </c>
      <c r="I51" s="88">
        <f t="shared" si="10"/>
        <v>4536.4340000000002</v>
      </c>
      <c r="J51" s="88">
        <f t="shared" si="10"/>
        <v>4947.7910000000002</v>
      </c>
      <c r="K51" s="88">
        <f t="shared" si="10"/>
        <v>5276.8729999999996</v>
      </c>
      <c r="L51" s="88">
        <f t="shared" si="10"/>
        <v>5740.4129999999996</v>
      </c>
      <c r="M51" s="88">
        <f t="shared" si="10"/>
        <v>5986.7389999999996</v>
      </c>
      <c r="N51" s="88">
        <f t="shared" si="10"/>
        <v>5701.2500000000009</v>
      </c>
      <c r="O51" s="88">
        <f t="shared" si="10"/>
        <v>5406.1869999999999</v>
      </c>
      <c r="P51" s="88">
        <f t="shared" si="10"/>
        <v>5091.4179999999997</v>
      </c>
      <c r="Q51" s="88">
        <f t="shared" si="10"/>
        <v>4955.1579999999994</v>
      </c>
      <c r="R51" s="88">
        <f t="shared" si="10"/>
        <v>4776.1399999999994</v>
      </c>
      <c r="S51" s="88">
        <f t="shared" si="10"/>
        <v>4917.9539999999997</v>
      </c>
      <c r="T51" s="88">
        <f t="shared" si="10"/>
        <v>5365.7440000000006</v>
      </c>
      <c r="U51" s="88">
        <f t="shared" si="10"/>
        <v>5717.2709999999997</v>
      </c>
      <c r="V51" s="88">
        <f t="shared" si="10"/>
        <v>5528.9069999999992</v>
      </c>
      <c r="W51" s="88">
        <f t="shared" si="10"/>
        <v>5368.1970000000001</v>
      </c>
      <c r="X51" s="88">
        <f t="shared" si="10"/>
        <v>4756.7240000000002</v>
      </c>
      <c r="Y51" s="88">
        <f t="shared" si="10"/>
        <v>4491.4809999999998</v>
      </c>
      <c r="Z51" s="89">
        <f t="shared" si="10"/>
        <v>0</v>
      </c>
      <c r="AA51" s="105">
        <f>SUM(B51:Z51)</f>
        <v>117266.217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-534.9</v>
      </c>
      <c r="C4" s="18">
        <v>-867.2</v>
      </c>
      <c r="D4" s="18">
        <v>-1052.3</v>
      </c>
      <c r="E4" s="18">
        <v>-1043.2</v>
      </c>
      <c r="F4" s="18">
        <v>-1083.4000000000001</v>
      </c>
      <c r="G4" s="18">
        <v>-1145</v>
      </c>
      <c r="H4" s="18">
        <v>-1009.3</v>
      </c>
      <c r="I4" s="18">
        <v>-745.2</v>
      </c>
      <c r="J4" s="18">
        <v>-729.8</v>
      </c>
      <c r="K4" s="18">
        <v>-730.8</v>
      </c>
      <c r="L4" s="18">
        <v>-454.9</v>
      </c>
      <c r="M4" s="18">
        <v>-360.5</v>
      </c>
      <c r="N4" s="18">
        <v>-583.4</v>
      </c>
      <c r="O4" s="18">
        <v>-477.79999999999995</v>
      </c>
      <c r="P4" s="18">
        <v>-583.5</v>
      </c>
      <c r="Q4" s="18">
        <v>-790</v>
      </c>
      <c r="R4" s="18">
        <v>-1034.2</v>
      </c>
      <c r="S4" s="18">
        <v>-1145</v>
      </c>
      <c r="T4" s="18">
        <v>-876.6</v>
      </c>
      <c r="U4" s="18">
        <v>-858.4</v>
      </c>
      <c r="V4" s="18">
        <v>-540.79999999999995</v>
      </c>
      <c r="W4" s="18">
        <v>-341.3</v>
      </c>
      <c r="X4" s="18">
        <v>-668.7</v>
      </c>
      <c r="Y4" s="18">
        <v>-554.9</v>
      </c>
      <c r="Z4" s="19"/>
      <c r="AA4" s="112">
        <f>SUM(B4:Z4)</f>
        <v>-18211.099999999999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322.7</v>
      </c>
      <c r="C7" s="118">
        <v>327.23</v>
      </c>
      <c r="D7" s="118">
        <v>323.35000000000002</v>
      </c>
      <c r="E7" s="118">
        <v>315.29000000000002</v>
      </c>
      <c r="F7" s="118">
        <v>323</v>
      </c>
      <c r="G7" s="118">
        <v>359</v>
      </c>
      <c r="H7" s="118">
        <v>327.08</v>
      </c>
      <c r="I7" s="118">
        <v>329.53</v>
      </c>
      <c r="J7" s="118">
        <v>336.7</v>
      </c>
      <c r="K7" s="118">
        <v>336.29</v>
      </c>
      <c r="L7" s="118">
        <v>330.11</v>
      </c>
      <c r="M7" s="118">
        <v>323</v>
      </c>
      <c r="N7" s="118">
        <v>278.49</v>
      </c>
      <c r="O7" s="118">
        <v>239.47</v>
      </c>
      <c r="P7" s="118">
        <v>212.03</v>
      </c>
      <c r="Q7" s="118">
        <v>220.94</v>
      </c>
      <c r="R7" s="118">
        <v>315.29000000000002</v>
      </c>
      <c r="S7" s="118">
        <v>441</v>
      </c>
      <c r="T7" s="118">
        <v>380.09</v>
      </c>
      <c r="U7" s="118">
        <v>415.76</v>
      </c>
      <c r="V7" s="118">
        <v>396.2</v>
      </c>
      <c r="W7" s="118">
        <v>380.39</v>
      </c>
      <c r="X7" s="118">
        <v>353.19</v>
      </c>
      <c r="Y7" s="118">
        <v>321</v>
      </c>
      <c r="Z7" s="119"/>
      <c r="AA7" s="120">
        <f>IF(SUM(B7:Z7)&lt;&gt;0,AVERAGEIF(B7:Z7,"&lt;&gt;"""),"")</f>
        <v>329.46375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645</v>
      </c>
      <c r="D13" s="130">
        <v>645</v>
      </c>
      <c r="E13" s="130">
        <v>645</v>
      </c>
      <c r="F13" s="130">
        <v>645</v>
      </c>
      <c r="G13" s="130">
        <v>645</v>
      </c>
      <c r="H13" s="130">
        <v>645</v>
      </c>
      <c r="I13" s="130">
        <v>645</v>
      </c>
      <c r="J13" s="130">
        <v>645</v>
      </c>
      <c r="K13" s="130">
        <v>645</v>
      </c>
      <c r="L13" s="130">
        <v>645</v>
      </c>
      <c r="M13" s="130">
        <v>645</v>
      </c>
      <c r="N13" s="130">
        <v>645</v>
      </c>
      <c r="O13" s="130">
        <v>106.4</v>
      </c>
      <c r="P13" s="130">
        <v>83.5</v>
      </c>
      <c r="Q13" s="130">
        <v>645</v>
      </c>
      <c r="R13" s="130">
        <v>645</v>
      </c>
      <c r="S13" s="130">
        <v>645</v>
      </c>
      <c r="T13" s="130">
        <v>645</v>
      </c>
      <c r="U13" s="130">
        <v>358.4</v>
      </c>
      <c r="V13" s="130">
        <v>320.2</v>
      </c>
      <c r="W13" s="130">
        <v>645</v>
      </c>
      <c r="X13" s="130">
        <v>645</v>
      </c>
      <c r="Y13" s="131">
        <v>645</v>
      </c>
      <c r="Z13" s="132"/>
      <c r="AA13" s="133">
        <f t="shared" si="0"/>
        <v>13768.5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222.2</v>
      </c>
      <c r="D15" s="134">
        <v>407.3</v>
      </c>
      <c r="E15" s="134">
        <v>398.2</v>
      </c>
      <c r="F15" s="134">
        <v>438.4</v>
      </c>
      <c r="G15" s="134">
        <v>500</v>
      </c>
      <c r="H15" s="134">
        <v>364.3</v>
      </c>
      <c r="I15" s="134">
        <v>100.2</v>
      </c>
      <c r="J15" s="134">
        <v>84.8</v>
      </c>
      <c r="K15" s="134">
        <v>85.8</v>
      </c>
      <c r="L15" s="134"/>
      <c r="M15" s="134"/>
      <c r="N15" s="134"/>
      <c r="O15" s="134">
        <v>371.4</v>
      </c>
      <c r="P15" s="134">
        <v>500</v>
      </c>
      <c r="Q15" s="134">
        <v>145</v>
      </c>
      <c r="R15" s="134">
        <v>389.2</v>
      </c>
      <c r="S15" s="134">
        <v>500</v>
      </c>
      <c r="T15" s="134">
        <v>231.6</v>
      </c>
      <c r="U15" s="134">
        <v>500</v>
      </c>
      <c r="V15" s="134">
        <v>220.6</v>
      </c>
      <c r="W15" s="134"/>
      <c r="X15" s="134">
        <v>23.7</v>
      </c>
      <c r="Y15" s="134"/>
      <c r="Z15" s="132"/>
      <c r="AA15" s="133">
        <f t="shared" si="0"/>
        <v>5482.7000000000007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645</v>
      </c>
      <c r="C16" s="136">
        <f t="shared" si="1"/>
        <v>867.2</v>
      </c>
      <c r="D16" s="136">
        <f t="shared" si="1"/>
        <v>1052.3</v>
      </c>
      <c r="E16" s="136">
        <f t="shared" si="1"/>
        <v>1043.2</v>
      </c>
      <c r="F16" s="136">
        <f t="shared" si="1"/>
        <v>1083.4000000000001</v>
      </c>
      <c r="G16" s="136">
        <f t="shared" si="1"/>
        <v>1145</v>
      </c>
      <c r="H16" s="136">
        <f t="shared" si="1"/>
        <v>1009.3</v>
      </c>
      <c r="I16" s="136">
        <f t="shared" si="1"/>
        <v>745.2</v>
      </c>
      <c r="J16" s="136">
        <f t="shared" si="1"/>
        <v>729.8</v>
      </c>
      <c r="K16" s="136">
        <f t="shared" si="1"/>
        <v>730.8</v>
      </c>
      <c r="L16" s="136">
        <f t="shared" si="1"/>
        <v>645</v>
      </c>
      <c r="M16" s="136">
        <f t="shared" si="1"/>
        <v>645</v>
      </c>
      <c r="N16" s="136">
        <f t="shared" si="1"/>
        <v>645</v>
      </c>
      <c r="O16" s="136">
        <f t="shared" si="1"/>
        <v>477.79999999999995</v>
      </c>
      <c r="P16" s="136">
        <f t="shared" si="1"/>
        <v>583.5</v>
      </c>
      <c r="Q16" s="136">
        <f t="shared" si="1"/>
        <v>790</v>
      </c>
      <c r="R16" s="136">
        <f t="shared" si="1"/>
        <v>1034.2</v>
      </c>
      <c r="S16" s="136">
        <f t="shared" si="1"/>
        <v>1145</v>
      </c>
      <c r="T16" s="136">
        <f t="shared" si="1"/>
        <v>876.6</v>
      </c>
      <c r="U16" s="136">
        <f t="shared" si="1"/>
        <v>858.4</v>
      </c>
      <c r="V16" s="136">
        <f t="shared" si="1"/>
        <v>540.79999999999995</v>
      </c>
      <c r="W16" s="136">
        <f t="shared" si="1"/>
        <v>645</v>
      </c>
      <c r="X16" s="136">
        <f t="shared" si="1"/>
        <v>668.7</v>
      </c>
      <c r="Y16" s="136">
        <f t="shared" si="1"/>
        <v>645</v>
      </c>
      <c r="Z16" s="137" t="str">
        <f t="shared" si="1"/>
        <v/>
      </c>
      <c r="AA16" s="90">
        <f t="shared" si="0"/>
        <v>19251.2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110.1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190.1</v>
      </c>
      <c r="M23" s="134">
        <v>284.5</v>
      </c>
      <c r="N23" s="134">
        <v>61.6</v>
      </c>
      <c r="O23" s="134"/>
      <c r="P23" s="134"/>
      <c r="Q23" s="134"/>
      <c r="R23" s="134"/>
      <c r="S23" s="134"/>
      <c r="T23" s="134"/>
      <c r="U23" s="134"/>
      <c r="V23" s="134"/>
      <c r="W23" s="134">
        <v>303.7</v>
      </c>
      <c r="X23" s="134"/>
      <c r="Y23" s="134">
        <v>90.1</v>
      </c>
      <c r="Z23" s="132"/>
      <c r="AA23" s="133">
        <f t="shared" si="2"/>
        <v>1040.0999999999999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110.1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190.1</v>
      </c>
      <c r="M24" s="136">
        <f t="shared" si="3"/>
        <v>284.5</v>
      </c>
      <c r="N24" s="136">
        <f t="shared" si="3"/>
        <v>61.6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303.7</v>
      </c>
      <c r="X24" s="136">
        <f t="shared" si="3"/>
        <v>0</v>
      </c>
      <c r="Y24" s="136">
        <f t="shared" si="3"/>
        <v>90.1</v>
      </c>
      <c r="Z24" s="137" t="str">
        <f t="shared" si="3"/>
        <v/>
      </c>
      <c r="AA24" s="90">
        <f t="shared" si="2"/>
        <v>1040.0999999999999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2022-09-24T11:07:39Z</dcterms:created>
  <dcterms:modified xsi:type="dcterms:W3CDTF">2022-09-24T11:07:40Z</dcterms:modified>
</cp:coreProperties>
</file>