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<sst xmlns="http://schemas.openxmlformats.org/spreadsheetml/2006/main" count="117" uniqueCount="53">
  <si>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23/09/2022 14:20:09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</si>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</sst>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519</c:v>
                </c:pt>
                <c:pt idx="1">
                  <c:v>519</c:v>
                </c:pt>
                <c:pt idx="2">
                  <c:v>519</c:v>
                </c:pt>
                <c:pt idx="3">
                  <c:v>519</c:v>
                </c:pt>
                <c:pt idx="4">
                  <c:v>519</c:v>
                </c:pt>
                <c:pt idx="5">
                  <c:v>519</c:v>
                </c:pt>
                <c:pt idx="6">
                  <c:v>519</c:v>
                </c:pt>
                <c:pt idx="7">
                  <c:v>519</c:v>
                </c:pt>
                <c:pt idx="8">
                  <c:v>519</c:v>
                </c:pt>
                <c:pt idx="9">
                  <c:v>519</c:v>
                </c:pt>
                <c:pt idx="10">
                  <c:v>519</c:v>
                </c:pt>
                <c:pt idx="11">
                  <c:v>519</c:v>
                </c:pt>
                <c:pt idx="12">
                  <c:v>519</c:v>
                </c:pt>
                <c:pt idx="13">
                  <c:v>519</c:v>
                </c:pt>
                <c:pt idx="14">
                  <c:v>519</c:v>
                </c:pt>
                <c:pt idx="15">
                  <c:v>519</c:v>
                </c:pt>
                <c:pt idx="16">
                  <c:v>519</c:v>
                </c:pt>
                <c:pt idx="17">
                  <c:v>519</c:v>
                </c:pt>
                <c:pt idx="18">
                  <c:v>519</c:v>
                </c:pt>
                <c:pt idx="19">
                  <c:v>519</c:v>
                </c:pt>
                <c:pt idx="20">
                  <c:v>519</c:v>
                </c:pt>
                <c:pt idx="21">
                  <c:v>519</c:v>
                </c:pt>
                <c:pt idx="22">
                  <c:v>519</c:v>
                </c:pt>
                <c:pt idx="23">
                  <c:v>519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189</c:v>
                </c:pt>
                <c:pt idx="1">
                  <c:v>189</c:v>
                </c:pt>
                <c:pt idx="2">
                  <c:v>194</c:v>
                </c:pt>
                <c:pt idx="3">
                  <c:v>194</c:v>
                </c:pt>
                <c:pt idx="4">
                  <c:v>194</c:v>
                </c:pt>
                <c:pt idx="5">
                  <c:v>199</c:v>
                </c:pt>
                <c:pt idx="6">
                  <c:v>215</c:v>
                </c:pt>
                <c:pt idx="7">
                  <c:v>256</c:v>
                </c:pt>
                <c:pt idx="8">
                  <c:v>278</c:v>
                </c:pt>
                <c:pt idx="9">
                  <c:v>281</c:v>
                </c:pt>
                <c:pt idx="10">
                  <c:v>281</c:v>
                </c:pt>
                <c:pt idx="11">
                  <c:v>286</c:v>
                </c:pt>
                <c:pt idx="12">
                  <c:v>287</c:v>
                </c:pt>
                <c:pt idx="13">
                  <c:v>271</c:v>
                </c:pt>
                <c:pt idx="14">
                  <c:v>258</c:v>
                </c:pt>
                <c:pt idx="15">
                  <c:v>257</c:v>
                </c:pt>
                <c:pt idx="16">
                  <c:v>287</c:v>
                </c:pt>
                <c:pt idx="17">
                  <c:v>323</c:v>
                </c:pt>
                <c:pt idx="18">
                  <c:v>353</c:v>
                </c:pt>
                <c:pt idx="19">
                  <c:v>364</c:v>
                </c:pt>
                <c:pt idx="20">
                  <c:v>329</c:v>
                </c:pt>
                <c:pt idx="21">
                  <c:v>291</c:v>
                </c:pt>
                <c:pt idx="22">
                  <c:v>260</c:v>
                </c:pt>
                <c:pt idx="23">
                  <c:v>225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2044.623</c:v>
                </c:pt>
                <c:pt idx="1">
                  <c:v>1641.963</c:v>
                </c:pt>
                <c:pt idx="2">
                  <c:v>1654.8069999999998</c:v>
                </c:pt>
                <c:pt idx="3">
                  <c:v>1611.106</c:v>
                </c:pt>
                <c:pt idx="4">
                  <c:v>1604.2269999999999</c:v>
                </c:pt>
                <c:pt idx="5">
                  <c:v>1607.6669999999999</c:v>
                </c:pt>
                <c:pt idx="6">
                  <c:v>1677.6349999999998</c:v>
                </c:pt>
                <c:pt idx="7">
                  <c:v>1767.31</c:v>
                </c:pt>
                <c:pt idx="8">
                  <c:v>1742.596</c:v>
                </c:pt>
                <c:pt idx="9">
                  <c:v>1674.874</c:v>
                </c:pt>
                <c:pt idx="10">
                  <c:v>1548.184</c:v>
                </c:pt>
                <c:pt idx="11">
                  <c:v>1325.963</c:v>
                </c:pt>
                <c:pt idx="12">
                  <c:v>1172.9000000000001</c:v>
                </c:pt>
                <c:pt idx="13">
                  <c:v>1172.9000000000001</c:v>
                </c:pt>
                <c:pt idx="14">
                  <c:v>1172.9000000000001</c:v>
                </c:pt>
                <c:pt idx="15">
                  <c:v>1212.9000000000001</c:v>
                </c:pt>
                <c:pt idx="16">
                  <c:v>1512.9</c:v>
                </c:pt>
                <c:pt idx="17">
                  <c:v>2086.998</c:v>
                </c:pt>
                <c:pt idx="18">
                  <c:v>2509.683</c:v>
                </c:pt>
                <c:pt idx="19">
                  <c:v>2701.663</c:v>
                </c:pt>
                <c:pt idx="20">
                  <c:v>2722.3710000000001</c:v>
                </c:pt>
                <c:pt idx="21">
                  <c:v>2365.9030000000002</c:v>
                </c:pt>
                <c:pt idx="22">
                  <c:v>2056.212</c:v>
                </c:pt>
                <c:pt idx="23">
                  <c:v>2007.9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1447</c:v>
                </c:pt>
                <c:pt idx="1">
                  <c:v>1540</c:v>
                </c:pt>
                <c:pt idx="2">
                  <c:v>1568</c:v>
                </c:pt>
                <c:pt idx="3">
                  <c:v>1568</c:v>
                </c:pt>
                <c:pt idx="4">
                  <c:v>1568</c:v>
                </c:pt>
                <c:pt idx="5">
                  <c:v>1566</c:v>
                </c:pt>
                <c:pt idx="6">
                  <c:v>1441.3</c:v>
                </c:pt>
                <c:pt idx="7">
                  <c:v>1294</c:v>
                </c:pt>
                <c:pt idx="8">
                  <c:v>905.7</c:v>
                </c:pt>
                <c:pt idx="9">
                  <c:v>768.2</c:v>
                </c:pt>
                <c:pt idx="10">
                  <c:v>913</c:v>
                </c:pt>
                <c:pt idx="11">
                  <c:v>953</c:v>
                </c:pt>
                <c:pt idx="12">
                  <c:v>860</c:v>
                </c:pt>
                <c:pt idx="13">
                  <c:v>867.1</c:v>
                </c:pt>
                <c:pt idx="14">
                  <c:v>774.7</c:v>
                </c:pt>
                <c:pt idx="15">
                  <c:v>779.9</c:v>
                </c:pt>
                <c:pt idx="16">
                  <c:v>1124</c:v>
                </c:pt>
                <c:pt idx="17">
                  <c:v>1290.2</c:v>
                </c:pt>
                <c:pt idx="18">
                  <c:v>1317</c:v>
                </c:pt>
                <c:pt idx="19">
                  <c:v>1330</c:v>
                </c:pt>
                <c:pt idx="20">
                  <c:v>1300</c:v>
                </c:pt>
                <c:pt idx="21">
                  <c:v>1147</c:v>
                </c:pt>
                <c:pt idx="22">
                  <c:v>1472.6</c:v>
                </c:pt>
                <c:pt idx="23">
                  <c:v>1340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542.17000000000007</c:v>
                </c:pt>
                <c:pt idx="1">
                  <c:v>527.14499999999998</c:v>
                </c:pt>
                <c:pt idx="2">
                  <c:v>509.79300000000012</c:v>
                </c:pt>
                <c:pt idx="3">
                  <c:v>496.05700000000002</c:v>
                </c:pt>
                <c:pt idx="4">
                  <c:v>483.02800000000008</c:v>
                </c:pt>
                <c:pt idx="5">
                  <c:v>463.29299999999995</c:v>
                </c:pt>
                <c:pt idx="6">
                  <c:v>504.16800000000001</c:v>
                </c:pt>
                <c:pt idx="7">
                  <c:v>991.61099999999988</c:v>
                </c:pt>
                <c:pt idx="8">
                  <c:v>1844.4269999999995</c:v>
                </c:pt>
                <c:pt idx="9">
                  <c:v>2599.8059999999996</c:v>
                </c:pt>
                <c:pt idx="10">
                  <c:v>3122.5529999999985</c:v>
                </c:pt>
                <c:pt idx="11">
                  <c:v>3392.5189999999993</c:v>
                </c:pt>
                <c:pt idx="12">
                  <c:v>3472.5800000000004</c:v>
                </c:pt>
                <c:pt idx="13">
                  <c:v>3337.6949999999997</c:v>
                </c:pt>
                <c:pt idx="14">
                  <c:v>2940.5199999999995</c:v>
                </c:pt>
                <c:pt idx="15">
                  <c:v>2376.77</c:v>
                </c:pt>
                <c:pt idx="16">
                  <c:v>1604.1550000000002</c:v>
                </c:pt>
                <c:pt idx="17">
                  <c:v>789.89599999999984</c:v>
                </c:pt>
                <c:pt idx="18">
                  <c:v>422.78399999999999</c:v>
                </c:pt>
                <c:pt idx="19">
                  <c:v>390.89500000000004</c:v>
                </c:pt>
                <c:pt idx="20">
                  <c:v>370.12100000000009</c:v>
                </c:pt>
                <c:pt idx="21">
                  <c:v>350.32200000000006</c:v>
                </c:pt>
                <c:pt idx="22">
                  <c:v>334.06800000000004</c:v>
                </c:pt>
                <c:pt idx="23">
                  <c:v>309.01699999999994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94</c:v>
                </c:pt>
                <c:pt idx="1">
                  <c:v>102</c:v>
                </c:pt>
                <c:pt idx="2">
                  <c:v>106</c:v>
                </c:pt>
                <c:pt idx="3">
                  <c:v>109</c:v>
                </c:pt>
                <c:pt idx="4">
                  <c:v>111</c:v>
                </c:pt>
                <c:pt idx="5">
                  <c:v>110</c:v>
                </c:pt>
                <c:pt idx="6">
                  <c:v>115</c:v>
                </c:pt>
                <c:pt idx="7">
                  <c:v>136</c:v>
                </c:pt>
                <c:pt idx="8">
                  <c:v>160</c:v>
                </c:pt>
                <c:pt idx="9">
                  <c:v>174</c:v>
                </c:pt>
                <c:pt idx="10">
                  <c:v>182</c:v>
                </c:pt>
                <c:pt idx="11">
                  <c:v>184</c:v>
                </c:pt>
                <c:pt idx="12">
                  <c:v>183</c:v>
                </c:pt>
                <c:pt idx="13">
                  <c:v>183</c:v>
                </c:pt>
                <c:pt idx="14">
                  <c:v>175</c:v>
                </c:pt>
                <c:pt idx="15">
                  <c:v>163</c:v>
                </c:pt>
                <c:pt idx="16">
                  <c:v>141</c:v>
                </c:pt>
                <c:pt idx="17">
                  <c:v>113</c:v>
                </c:pt>
                <c:pt idx="18">
                  <c:v>101</c:v>
                </c:pt>
                <c:pt idx="19">
                  <c:v>99</c:v>
                </c:pt>
                <c:pt idx="20">
                  <c:v>94</c:v>
                </c:pt>
                <c:pt idx="21">
                  <c:v>87</c:v>
                </c:pt>
                <c:pt idx="22">
                  <c:v>82</c:v>
                </c:pt>
                <c:pt idx="23">
                  <c:v>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155</c:v>
                </c:pt>
                <c:pt idx="7">
                  <c:v>210</c:v>
                </c:pt>
                <c:pt idx="8">
                  <c:v>170</c:v>
                </c:pt>
                <c:pt idx="9">
                  <c:v>84</c:v>
                </c:pt>
                <c:pt idx="10">
                  <c:v>48</c:v>
                </c:pt>
                <c:pt idx="11">
                  <c:v>48</c:v>
                </c:pt>
                <c:pt idx="12">
                  <c:v>46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70</c:v>
                </c:pt>
                <c:pt idx="17">
                  <c:v>284</c:v>
                </c:pt>
                <c:pt idx="18">
                  <c:v>969.74099999999999</c:v>
                </c:pt>
                <c:pt idx="19">
                  <c:v>1137.9169999999999</c:v>
                </c:pt>
                <c:pt idx="20">
                  <c:v>871</c:v>
                </c:pt>
                <c:pt idx="21">
                  <c:v>635</c:v>
                </c:pt>
                <c:pt idx="22">
                  <c:v>180</c:v>
                </c:pt>
                <c:pt idx="23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9254312"/>
        <c:axId val="2392547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4855.8310000000029</c:v>
                </c:pt>
                <c:pt idx="1">
                  <c:v>4539.0790000000025</c:v>
                </c:pt>
                <c:pt idx="2">
                  <c:v>4571.5660000000007</c:v>
                </c:pt>
                <c:pt idx="3">
                  <c:v>4517.1890000000012</c:v>
                </c:pt>
                <c:pt idx="4">
                  <c:v>4499.2660000000005</c:v>
                </c:pt>
                <c:pt idx="5">
                  <c:v>4484.9600000000009</c:v>
                </c:pt>
                <c:pt idx="6">
                  <c:v>4627.1239999999989</c:v>
                </c:pt>
                <c:pt idx="7">
                  <c:v>5173.9219999999987</c:v>
                </c:pt>
                <c:pt idx="8">
                  <c:v>5619.6859999999997</c:v>
                </c:pt>
                <c:pt idx="9">
                  <c:v>6100.9429999999993</c:v>
                </c:pt>
                <c:pt idx="10">
                  <c:v>6613.7350000000015</c:v>
                </c:pt>
                <c:pt idx="11">
                  <c:v>6708.5289999999986</c:v>
                </c:pt>
                <c:pt idx="12">
                  <c:v>6540.4879999999994</c:v>
                </c:pt>
                <c:pt idx="13">
                  <c:v>6370.7530000000006</c:v>
                </c:pt>
                <c:pt idx="14">
                  <c:v>5860.0509999999995</c:v>
                </c:pt>
                <c:pt idx="15">
                  <c:v>5328.5839999999998</c:v>
                </c:pt>
                <c:pt idx="16">
                  <c:v>5257.9990000000007</c:v>
                </c:pt>
                <c:pt idx="17">
                  <c:v>5406.1089999999986</c:v>
                </c:pt>
                <c:pt idx="18">
                  <c:v>6192.2089999999998</c:v>
                </c:pt>
                <c:pt idx="19">
                  <c:v>6542.4749999999995</c:v>
                </c:pt>
                <c:pt idx="20">
                  <c:v>6205.5209999999997</c:v>
                </c:pt>
                <c:pt idx="21">
                  <c:v>5395.223</c:v>
                </c:pt>
                <c:pt idx="22">
                  <c:v>4903.9030000000012</c:v>
                </c:pt>
                <c:pt idx="23">
                  <c:v>4528.8940000000002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254312"/>
        <c:axId val="2392547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385.74</c:v>
                </c:pt>
                <c:pt idx="1">
                  <c:v>368</c:v>
                </c:pt>
                <c:pt idx="2">
                  <c:v>365</c:v>
                </c:pt>
                <c:pt idx="3">
                  <c:v>360.68</c:v>
                </c:pt>
                <c:pt idx="4">
                  <c:v>360</c:v>
                </c:pt>
                <c:pt idx="5">
                  <c:v>360.34</c:v>
                </c:pt>
                <c:pt idx="6">
                  <c:v>379.38</c:v>
                </c:pt>
                <c:pt idx="7">
                  <c:v>401.48</c:v>
                </c:pt>
                <c:pt idx="8">
                  <c:v>389.65</c:v>
                </c:pt>
                <c:pt idx="9">
                  <c:v>377.62</c:v>
                </c:pt>
                <c:pt idx="10">
                  <c:v>369.93</c:v>
                </c:pt>
                <c:pt idx="11">
                  <c:v>363.49</c:v>
                </c:pt>
                <c:pt idx="12">
                  <c:v>335.69</c:v>
                </c:pt>
                <c:pt idx="13">
                  <c:v>298.29000000000002</c:v>
                </c:pt>
                <c:pt idx="14">
                  <c:v>299</c:v>
                </c:pt>
                <c:pt idx="15">
                  <c:v>317.11</c:v>
                </c:pt>
                <c:pt idx="16">
                  <c:v>357</c:v>
                </c:pt>
                <c:pt idx="17">
                  <c:v>382.57</c:v>
                </c:pt>
                <c:pt idx="18">
                  <c:v>588.15</c:v>
                </c:pt>
                <c:pt idx="19">
                  <c:v>583.15</c:v>
                </c:pt>
                <c:pt idx="20">
                  <c:v>513.15</c:v>
                </c:pt>
                <c:pt idx="21">
                  <c:v>391.63</c:v>
                </c:pt>
                <c:pt idx="22">
                  <c:v>362.73</c:v>
                </c:pt>
                <c:pt idx="23">
                  <c:v>340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1529168"/>
        <c:axId val="451528776"/>
      </c:lineChart>
      <c:catAx>
        <c:axId val="239254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254704"/>
        <c:crosses val="autoZero"/>
        <c:auto val="1"/>
        <c:lblAlgn val="ctr"/>
        <c:lblOffset val="100"/>
        <c:noMultiLvlLbl val="0"/>
      </c:catAx>
      <c:valAx>
        <c:axId val="239254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254312"/>
        <c:crosses val="autoZero"/>
        <c:crossBetween val="between"/>
      </c:valAx>
      <c:valAx>
        <c:axId val="451528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529168"/>
        <c:crosses val="max"/>
        <c:crossBetween val="between"/>
      </c:valAx>
      <c:catAx>
        <c:axId val="451529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1528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4855.7929999999997</v>
      </c>
      <c r="C4" s="18">
        <v>4539.1079999999993</v>
      </c>
      <c r="D4" s="18">
        <v>4571.6000000000004</v>
      </c>
      <c r="E4" s="18">
        <v>4517.1630000000014</v>
      </c>
      <c r="F4" s="18">
        <v>4499.2550000000001</v>
      </c>
      <c r="G4" s="18">
        <v>4484.96</v>
      </c>
      <c r="H4" s="18">
        <v>4627.1030000000001</v>
      </c>
      <c r="I4" s="18">
        <v>5173.9209999999985</v>
      </c>
      <c r="J4" s="18">
        <v>5619.722999999999</v>
      </c>
      <c r="K4" s="18">
        <v>6100.8799999999992</v>
      </c>
      <c r="L4" s="18">
        <v>6613.737000000001</v>
      </c>
      <c r="M4" s="18">
        <v>6708.482</v>
      </c>
      <c r="N4" s="18">
        <v>6540.4800000000014</v>
      </c>
      <c r="O4" s="18">
        <v>6370.6949999999997</v>
      </c>
      <c r="P4" s="18">
        <v>5860.1200000000008</v>
      </c>
      <c r="Q4" s="18">
        <v>5328.5699999999988</v>
      </c>
      <c r="R4" s="18">
        <v>5258.0550000000003</v>
      </c>
      <c r="S4" s="18">
        <v>5406.0939999999991</v>
      </c>
      <c r="T4" s="18">
        <v>6192.2080000000014</v>
      </c>
      <c r="U4" s="18">
        <v>6542.4749999999995</v>
      </c>
      <c r="V4" s="18">
        <v>6205.492000000002</v>
      </c>
      <c r="W4" s="18">
        <v>5395.2250000000004</v>
      </c>
      <c r="X4" s="18">
        <v>4903.8799999999992</v>
      </c>
      <c r="Y4" s="18">
        <v>4528.9170000000004</v>
      </c>
      <c r="Z4" s="19"/>
      <c r="AA4" s="20">
        <f>SUM(B4:Z4)</f>
        <v>130843.936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385.74</v>
      </c>
      <c r="C7" s="28">
        <v>368</v>
      </c>
      <c r="D7" s="28">
        <v>365</v>
      </c>
      <c r="E7" s="28">
        <v>360.68</v>
      </c>
      <c r="F7" s="28">
        <v>360</v>
      </c>
      <c r="G7" s="28">
        <v>360.34</v>
      </c>
      <c r="H7" s="28">
        <v>379.38</v>
      </c>
      <c r="I7" s="28">
        <v>401.48</v>
      </c>
      <c r="J7" s="28">
        <v>389.65</v>
      </c>
      <c r="K7" s="28">
        <v>377.62</v>
      </c>
      <c r="L7" s="28">
        <v>369.93</v>
      </c>
      <c r="M7" s="28">
        <v>363.49</v>
      </c>
      <c r="N7" s="28">
        <v>335.69</v>
      </c>
      <c r="O7" s="28">
        <v>298.29000000000002</v>
      </c>
      <c r="P7" s="28">
        <v>299</v>
      </c>
      <c r="Q7" s="28">
        <v>317.11</v>
      </c>
      <c r="R7" s="28">
        <v>357</v>
      </c>
      <c r="S7" s="28">
        <v>382.57</v>
      </c>
      <c r="T7" s="28">
        <v>588.15</v>
      </c>
      <c r="U7" s="28">
        <v>583.15</v>
      </c>
      <c r="V7" s="28">
        <v>513.15</v>
      </c>
      <c r="W7" s="28">
        <v>391.63</v>
      </c>
      <c r="X7" s="28">
        <v>362.73</v>
      </c>
      <c r="Y7" s="28">
        <v>340</v>
      </c>
      <c r="Z7" s="29"/>
      <c r="AA7" s="30">
        <f>IF(SUM(B7:Z7)&lt;&gt;0,AVERAGEIF(B7:Z7,"&lt;&gt;"""),"")</f>
        <v>385.40749999999986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519</v>
      </c>
      <c r="C10" s="42">
        <v>519</v>
      </c>
      <c r="D10" s="42">
        <v>519</v>
      </c>
      <c r="E10" s="42">
        <v>519</v>
      </c>
      <c r="F10" s="42">
        <v>519</v>
      </c>
      <c r="G10" s="42">
        <v>519</v>
      </c>
      <c r="H10" s="42">
        <v>519</v>
      </c>
      <c r="I10" s="42">
        <v>519</v>
      </c>
      <c r="J10" s="42">
        <v>519</v>
      </c>
      <c r="K10" s="42">
        <v>519</v>
      </c>
      <c r="L10" s="42">
        <v>519</v>
      </c>
      <c r="M10" s="42">
        <v>519</v>
      </c>
      <c r="N10" s="42">
        <v>519</v>
      </c>
      <c r="O10" s="42">
        <v>519</v>
      </c>
      <c r="P10" s="42">
        <v>519</v>
      </c>
      <c r="Q10" s="42">
        <v>519</v>
      </c>
      <c r="R10" s="42">
        <v>519</v>
      </c>
      <c r="S10" s="42">
        <v>519</v>
      </c>
      <c r="T10" s="42">
        <v>519</v>
      </c>
      <c r="U10" s="42">
        <v>519</v>
      </c>
      <c r="V10" s="42">
        <v>519</v>
      </c>
      <c r="W10" s="42">
        <v>519</v>
      </c>
      <c r="X10" s="42">
        <v>519</v>
      </c>
      <c r="Y10" s="42">
        <v>519</v>
      </c>
      <c r="Z10" s="43"/>
      <c r="AA10" s="44">
        <f t="shared" ref="AA10:AA15" si="0">SUM(B10:Z10)</f>
        <v>12456</v>
      </c>
    </row>
    <row r="11" spans="1:27" ht="24.95" customHeight="1" x14ac:dyDescent="0.2">
      <c r="A11" s="45" t="s">
        <v>7</v>
      </c>
      <c r="B11" s="46">
        <v>189</v>
      </c>
      <c r="C11" s="47">
        <v>189</v>
      </c>
      <c r="D11" s="47">
        <v>194</v>
      </c>
      <c r="E11" s="47">
        <v>194</v>
      </c>
      <c r="F11" s="47">
        <v>194</v>
      </c>
      <c r="G11" s="47">
        <v>199</v>
      </c>
      <c r="H11" s="47">
        <v>215</v>
      </c>
      <c r="I11" s="47">
        <v>256</v>
      </c>
      <c r="J11" s="47">
        <v>278</v>
      </c>
      <c r="K11" s="47">
        <v>281</v>
      </c>
      <c r="L11" s="47">
        <v>281</v>
      </c>
      <c r="M11" s="47">
        <v>286</v>
      </c>
      <c r="N11" s="47">
        <v>287</v>
      </c>
      <c r="O11" s="47">
        <v>271</v>
      </c>
      <c r="P11" s="47">
        <v>258</v>
      </c>
      <c r="Q11" s="47">
        <v>257</v>
      </c>
      <c r="R11" s="47">
        <v>287</v>
      </c>
      <c r="S11" s="47">
        <v>323</v>
      </c>
      <c r="T11" s="47">
        <v>353</v>
      </c>
      <c r="U11" s="47">
        <v>364</v>
      </c>
      <c r="V11" s="47">
        <v>329</v>
      </c>
      <c r="W11" s="47">
        <v>291</v>
      </c>
      <c r="X11" s="47">
        <v>260</v>
      </c>
      <c r="Y11" s="47">
        <v>225</v>
      </c>
      <c r="Z11" s="48"/>
      <c r="AA11" s="49">
        <f t="shared" si="0"/>
        <v>6261</v>
      </c>
    </row>
    <row r="12" spans="1:27" ht="24.95" customHeight="1" x14ac:dyDescent="0.2">
      <c r="A12" s="50" t="s">
        <v>8</v>
      </c>
      <c r="B12" s="51">
        <v>2044.623</v>
      </c>
      <c r="C12" s="52">
        <v>1641.963</v>
      </c>
      <c r="D12" s="52">
        <v>1654.8069999999998</v>
      </c>
      <c r="E12" s="52">
        <v>1611.106</v>
      </c>
      <c r="F12" s="52">
        <v>1604.2269999999999</v>
      </c>
      <c r="G12" s="52">
        <v>1607.6669999999999</v>
      </c>
      <c r="H12" s="52">
        <v>1677.6349999999998</v>
      </c>
      <c r="I12" s="52">
        <v>1767.31</v>
      </c>
      <c r="J12" s="52">
        <v>1742.596</v>
      </c>
      <c r="K12" s="52">
        <v>1674.874</v>
      </c>
      <c r="L12" s="52">
        <v>1548.184</v>
      </c>
      <c r="M12" s="52">
        <v>1325.963</v>
      </c>
      <c r="N12" s="52">
        <v>1172.9000000000001</v>
      </c>
      <c r="O12" s="52">
        <v>1172.9000000000001</v>
      </c>
      <c r="P12" s="52">
        <v>1172.9000000000001</v>
      </c>
      <c r="Q12" s="52">
        <v>1212.9000000000001</v>
      </c>
      <c r="R12" s="52">
        <v>1512.9</v>
      </c>
      <c r="S12" s="52">
        <v>2086.998</v>
      </c>
      <c r="T12" s="52">
        <v>2509.683</v>
      </c>
      <c r="U12" s="52">
        <v>2701.663</v>
      </c>
      <c r="V12" s="52">
        <v>2722.3710000000001</v>
      </c>
      <c r="W12" s="52">
        <v>2365.9030000000002</v>
      </c>
      <c r="X12" s="52">
        <v>2056.212</v>
      </c>
      <c r="Y12" s="52">
        <v>2007.9</v>
      </c>
      <c r="Z12" s="53"/>
      <c r="AA12" s="54">
        <f t="shared" si="0"/>
        <v>42596.185000000005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20</v>
      </c>
      <c r="G13" s="52">
        <v>20</v>
      </c>
      <c r="H13" s="52">
        <v>155</v>
      </c>
      <c r="I13" s="52">
        <v>210</v>
      </c>
      <c r="J13" s="52">
        <v>170</v>
      </c>
      <c r="K13" s="52">
        <v>84</v>
      </c>
      <c r="L13" s="52">
        <v>48</v>
      </c>
      <c r="M13" s="52">
        <v>48</v>
      </c>
      <c r="N13" s="52">
        <v>46</v>
      </c>
      <c r="O13" s="52">
        <v>20</v>
      </c>
      <c r="P13" s="52">
        <v>20</v>
      </c>
      <c r="Q13" s="52">
        <v>20</v>
      </c>
      <c r="R13" s="52">
        <v>70</v>
      </c>
      <c r="S13" s="52">
        <v>284</v>
      </c>
      <c r="T13" s="52">
        <v>969.74099999999999</v>
      </c>
      <c r="U13" s="52">
        <v>1137.9169999999999</v>
      </c>
      <c r="V13" s="52">
        <v>871</v>
      </c>
      <c r="W13" s="52">
        <v>635</v>
      </c>
      <c r="X13" s="52">
        <v>180</v>
      </c>
      <c r="Y13" s="52">
        <v>50</v>
      </c>
      <c r="Z13" s="53"/>
      <c r="AA13" s="54">
        <f t="shared" si="0"/>
        <v>5138.6579999999994</v>
      </c>
    </row>
    <row r="14" spans="1:27" ht="24.95" customHeight="1" x14ac:dyDescent="0.2">
      <c r="A14" s="55" t="s">
        <v>10</v>
      </c>
      <c r="B14" s="56">
        <v>542.17000000000007</v>
      </c>
      <c r="C14" s="57">
        <v>527.14499999999998</v>
      </c>
      <c r="D14" s="57">
        <v>509.79300000000012</v>
      </c>
      <c r="E14" s="57">
        <v>496.05700000000002</v>
      </c>
      <c r="F14" s="57">
        <v>483.02800000000008</v>
      </c>
      <c r="G14" s="57">
        <v>463.29299999999995</v>
      </c>
      <c r="H14" s="57">
        <v>504.16800000000001</v>
      </c>
      <c r="I14" s="57">
        <v>991.61099999999988</v>
      </c>
      <c r="J14" s="57">
        <v>1844.4269999999995</v>
      </c>
      <c r="K14" s="57">
        <v>2599.8059999999996</v>
      </c>
      <c r="L14" s="57">
        <v>3122.5529999999985</v>
      </c>
      <c r="M14" s="57">
        <v>3392.5189999999993</v>
      </c>
      <c r="N14" s="57">
        <v>3472.5800000000004</v>
      </c>
      <c r="O14" s="57">
        <v>3337.6949999999997</v>
      </c>
      <c r="P14" s="57">
        <v>2940.5199999999995</v>
      </c>
      <c r="Q14" s="57">
        <v>2376.77</v>
      </c>
      <c r="R14" s="57">
        <v>1604.1550000000002</v>
      </c>
      <c r="S14" s="57">
        <v>789.89599999999984</v>
      </c>
      <c r="T14" s="57">
        <v>422.78399999999999</v>
      </c>
      <c r="U14" s="57">
        <v>390.89500000000004</v>
      </c>
      <c r="V14" s="57">
        <v>370.12100000000009</v>
      </c>
      <c r="W14" s="57">
        <v>350.32200000000006</v>
      </c>
      <c r="X14" s="57">
        <v>334.06800000000004</v>
      </c>
      <c r="Y14" s="57">
        <v>309.01699999999994</v>
      </c>
      <c r="Z14" s="58"/>
      <c r="AA14" s="59">
        <f t="shared" si="0"/>
        <v>32175.392999999996</v>
      </c>
    </row>
    <row r="15" spans="1:27" ht="24.95" customHeight="1" x14ac:dyDescent="0.2">
      <c r="A15" s="55" t="s">
        <v>11</v>
      </c>
      <c r="B15" s="56">
        <v>94</v>
      </c>
      <c r="C15" s="57">
        <v>102</v>
      </c>
      <c r="D15" s="57">
        <v>106</v>
      </c>
      <c r="E15" s="57">
        <v>109</v>
      </c>
      <c r="F15" s="57">
        <v>111</v>
      </c>
      <c r="G15" s="57">
        <v>110</v>
      </c>
      <c r="H15" s="57">
        <v>115</v>
      </c>
      <c r="I15" s="57">
        <v>136</v>
      </c>
      <c r="J15" s="57">
        <v>160</v>
      </c>
      <c r="K15" s="57">
        <v>174</v>
      </c>
      <c r="L15" s="57">
        <v>182</v>
      </c>
      <c r="M15" s="57">
        <v>184</v>
      </c>
      <c r="N15" s="57">
        <v>183</v>
      </c>
      <c r="O15" s="57">
        <v>183</v>
      </c>
      <c r="P15" s="57">
        <v>175</v>
      </c>
      <c r="Q15" s="57">
        <v>163</v>
      </c>
      <c r="R15" s="57">
        <v>141</v>
      </c>
      <c r="S15" s="57">
        <v>113</v>
      </c>
      <c r="T15" s="57">
        <v>101</v>
      </c>
      <c r="U15" s="57">
        <v>99</v>
      </c>
      <c r="V15" s="57">
        <v>94</v>
      </c>
      <c r="W15" s="57">
        <v>87</v>
      </c>
      <c r="X15" s="57">
        <v>82</v>
      </c>
      <c r="Y15" s="57">
        <v>78</v>
      </c>
      <c r="Z15" s="58"/>
      <c r="AA15" s="59">
        <f t="shared" si="0"/>
        <v>3082</v>
      </c>
    </row>
    <row r="16" spans="1:27" ht="30" customHeight="1" thickBot="1" x14ac:dyDescent="0.25">
      <c r="A16" s="60" t="s">
        <v>12</v>
      </c>
      <c r="B16" s="61">
        <f>IF(LEN(B$2)&gt;0,SUM(B10:B15),"")</f>
        <v>3408.7930000000001</v>
      </c>
      <c r="C16" s="62">
        <f t="shared" ref="C16:Z16" si="1">IF(LEN(C$2)&gt;0,SUM(C10:C15),"")</f>
        <v>2999.1079999999997</v>
      </c>
      <c r="D16" s="62">
        <f t="shared" si="1"/>
        <v>3003.6</v>
      </c>
      <c r="E16" s="62">
        <f t="shared" si="1"/>
        <v>2949.1629999999996</v>
      </c>
      <c r="F16" s="62">
        <f t="shared" si="1"/>
        <v>2931.2550000000001</v>
      </c>
      <c r="G16" s="62">
        <f t="shared" si="1"/>
        <v>2918.96</v>
      </c>
      <c r="H16" s="62">
        <f t="shared" si="1"/>
        <v>3185.8029999999999</v>
      </c>
      <c r="I16" s="62">
        <f t="shared" si="1"/>
        <v>3879.9209999999998</v>
      </c>
      <c r="J16" s="62">
        <f t="shared" si="1"/>
        <v>4714.0229999999992</v>
      </c>
      <c r="K16" s="62">
        <f t="shared" si="1"/>
        <v>5332.6799999999994</v>
      </c>
      <c r="L16" s="62">
        <f t="shared" si="1"/>
        <v>5700.7369999999992</v>
      </c>
      <c r="M16" s="62">
        <f t="shared" si="1"/>
        <v>5755.4819999999991</v>
      </c>
      <c r="N16" s="62">
        <f t="shared" si="1"/>
        <v>5680.4800000000005</v>
      </c>
      <c r="O16" s="62">
        <f t="shared" si="1"/>
        <v>5503.5949999999993</v>
      </c>
      <c r="P16" s="62">
        <f t="shared" si="1"/>
        <v>5085.42</v>
      </c>
      <c r="Q16" s="62">
        <f t="shared" si="1"/>
        <v>4548.67</v>
      </c>
      <c r="R16" s="62">
        <f t="shared" si="1"/>
        <v>4134.0550000000003</v>
      </c>
      <c r="S16" s="62">
        <f t="shared" si="1"/>
        <v>4115.8940000000002</v>
      </c>
      <c r="T16" s="62">
        <f t="shared" si="1"/>
        <v>4875.2079999999996</v>
      </c>
      <c r="U16" s="62">
        <f t="shared" si="1"/>
        <v>5212.4750000000004</v>
      </c>
      <c r="V16" s="62">
        <f t="shared" si="1"/>
        <v>4905.4920000000002</v>
      </c>
      <c r="W16" s="62">
        <f t="shared" si="1"/>
        <v>4248.2250000000004</v>
      </c>
      <c r="X16" s="62">
        <f t="shared" si="1"/>
        <v>3431.28</v>
      </c>
      <c r="Y16" s="62">
        <f t="shared" si="1"/>
        <v>3188.9169999999999</v>
      </c>
      <c r="Z16" s="63" t="str">
        <f t="shared" si="1"/>
        <v/>
      </c>
      <c r="AA16" s="64">
        <f>SUM(AA10:AA15)</f>
        <v>101709.236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1068.9000000000001</v>
      </c>
      <c r="C28" s="72">
        <v>1067.9000000000001</v>
      </c>
      <c r="D28" s="72">
        <v>1066.9000000000001</v>
      </c>
      <c r="E28" s="72">
        <v>1062.9000000000001</v>
      </c>
      <c r="F28" s="72">
        <v>1057.9000000000001</v>
      </c>
      <c r="G28" s="72">
        <v>1048.9000000000001</v>
      </c>
      <c r="H28" s="72">
        <v>1237.9000000000001</v>
      </c>
      <c r="I28" s="72">
        <v>1641.9</v>
      </c>
      <c r="J28" s="72">
        <v>2151.9</v>
      </c>
      <c r="K28" s="72">
        <v>2537.9</v>
      </c>
      <c r="L28" s="72">
        <v>2820.9</v>
      </c>
      <c r="M28" s="72">
        <v>3002.9</v>
      </c>
      <c r="N28" s="72">
        <v>3048.9</v>
      </c>
      <c r="O28" s="72">
        <v>2929.9</v>
      </c>
      <c r="P28" s="72">
        <v>2698.9</v>
      </c>
      <c r="Q28" s="72">
        <v>2342.9</v>
      </c>
      <c r="R28" s="72">
        <v>1930.9</v>
      </c>
      <c r="S28" s="72">
        <v>1645.9</v>
      </c>
      <c r="T28" s="72">
        <v>1648.9</v>
      </c>
      <c r="U28" s="72">
        <v>1897.9</v>
      </c>
      <c r="V28" s="72">
        <v>1965.9</v>
      </c>
      <c r="W28" s="72">
        <v>1653.9</v>
      </c>
      <c r="X28" s="72">
        <v>1153.9000000000001</v>
      </c>
      <c r="Y28" s="72">
        <v>971.9</v>
      </c>
      <c r="Z28" s="73"/>
      <c r="AA28" s="74">
        <f>SUM(B28:Z28)</f>
        <v>43656.600000000013</v>
      </c>
    </row>
    <row r="29" spans="1:27" ht="24.95" customHeight="1" x14ac:dyDescent="0.2">
      <c r="A29" s="75" t="s">
        <v>23</v>
      </c>
      <c r="B29" s="76">
        <v>906.89300000000003</v>
      </c>
      <c r="C29" s="77">
        <v>941.20799999999997</v>
      </c>
      <c r="D29" s="77">
        <v>974.7</v>
      </c>
      <c r="E29" s="77">
        <v>924.26300000000003</v>
      </c>
      <c r="F29" s="77">
        <v>911.35500000000002</v>
      </c>
      <c r="G29" s="77">
        <v>906.06</v>
      </c>
      <c r="H29" s="77">
        <v>878.90300000000002</v>
      </c>
      <c r="I29" s="77">
        <v>1115.021</v>
      </c>
      <c r="J29" s="77">
        <v>1291.123</v>
      </c>
      <c r="K29" s="77">
        <v>1439.78</v>
      </c>
      <c r="L29" s="77">
        <v>1575.837</v>
      </c>
      <c r="M29" s="77">
        <v>1670.5820000000001</v>
      </c>
      <c r="N29" s="77">
        <v>1549.58</v>
      </c>
      <c r="O29" s="77">
        <v>1466.6949999999999</v>
      </c>
      <c r="P29" s="77">
        <v>1274.52</v>
      </c>
      <c r="Q29" s="77">
        <v>1210.77</v>
      </c>
      <c r="R29" s="77">
        <v>985.15499999999997</v>
      </c>
      <c r="S29" s="77">
        <v>668.99400000000003</v>
      </c>
      <c r="T29" s="77">
        <v>1523.308</v>
      </c>
      <c r="U29" s="77">
        <v>1403.575</v>
      </c>
      <c r="V29" s="77">
        <v>996.59199999999998</v>
      </c>
      <c r="W29" s="77">
        <v>701.32500000000005</v>
      </c>
      <c r="X29" s="77">
        <v>583.38</v>
      </c>
      <c r="Y29" s="77">
        <v>539.01700000000005</v>
      </c>
      <c r="Z29" s="78"/>
      <c r="AA29" s="79">
        <f>SUM(B29:Z29)</f>
        <v>26438.636000000002</v>
      </c>
    </row>
    <row r="30" spans="1:27" ht="24.95" customHeight="1" x14ac:dyDescent="0.2">
      <c r="A30" s="82" t="s">
        <v>24</v>
      </c>
      <c r="B30" s="80">
        <v>2235</v>
      </c>
      <c r="C30" s="81">
        <v>1885</v>
      </c>
      <c r="D30" s="81">
        <v>1885</v>
      </c>
      <c r="E30" s="81">
        <v>1885</v>
      </c>
      <c r="F30" s="81">
        <v>1885</v>
      </c>
      <c r="G30" s="81">
        <v>1885</v>
      </c>
      <c r="H30" s="81">
        <v>1885</v>
      </c>
      <c r="I30" s="81">
        <v>1885</v>
      </c>
      <c r="J30" s="81">
        <v>1885</v>
      </c>
      <c r="K30" s="81">
        <v>1885</v>
      </c>
      <c r="L30" s="81">
        <v>1717</v>
      </c>
      <c r="M30" s="81">
        <v>1535</v>
      </c>
      <c r="N30" s="81">
        <v>1535</v>
      </c>
      <c r="O30" s="81">
        <v>1535</v>
      </c>
      <c r="P30" s="81">
        <v>1535</v>
      </c>
      <c r="Q30" s="81">
        <v>1575</v>
      </c>
      <c r="R30" s="81">
        <v>1875</v>
      </c>
      <c r="S30" s="81">
        <v>2394</v>
      </c>
      <c r="T30" s="81">
        <v>2520</v>
      </c>
      <c r="U30" s="81">
        <v>2741</v>
      </c>
      <c r="V30" s="81">
        <v>2743</v>
      </c>
      <c r="W30" s="81">
        <v>2540</v>
      </c>
      <c r="X30" s="81">
        <v>2370</v>
      </c>
      <c r="Y30" s="81">
        <v>2370</v>
      </c>
      <c r="Z30" s="83"/>
      <c r="AA30" s="84">
        <f>SUM(B30:Z30)</f>
        <v>48185</v>
      </c>
    </row>
    <row r="31" spans="1:27" ht="30" customHeight="1" thickBot="1" x14ac:dyDescent="0.25">
      <c r="A31" s="60" t="s">
        <v>25</v>
      </c>
      <c r="B31" s="61">
        <f>IF(LEN(B$2)&gt;0,SUM(B28:B30),"")</f>
        <v>4210.7929999999997</v>
      </c>
      <c r="C31" s="62">
        <f t="shared" ref="C31:Z31" si="4">IF(LEN(C$2)&gt;0,SUM(C28:C30),"")</f>
        <v>3894.1080000000002</v>
      </c>
      <c r="D31" s="62">
        <f t="shared" si="4"/>
        <v>3926.6000000000004</v>
      </c>
      <c r="E31" s="62">
        <f t="shared" si="4"/>
        <v>3872.163</v>
      </c>
      <c r="F31" s="62">
        <f t="shared" si="4"/>
        <v>3854.2550000000001</v>
      </c>
      <c r="G31" s="62">
        <f t="shared" si="4"/>
        <v>3839.96</v>
      </c>
      <c r="H31" s="62">
        <f t="shared" si="4"/>
        <v>4001.8029999999999</v>
      </c>
      <c r="I31" s="62">
        <f t="shared" si="4"/>
        <v>4641.9210000000003</v>
      </c>
      <c r="J31" s="62">
        <f t="shared" si="4"/>
        <v>5328.0230000000001</v>
      </c>
      <c r="K31" s="62">
        <f t="shared" si="4"/>
        <v>5862.68</v>
      </c>
      <c r="L31" s="62">
        <f t="shared" si="4"/>
        <v>6113.7370000000001</v>
      </c>
      <c r="M31" s="62">
        <f t="shared" si="4"/>
        <v>6208.482</v>
      </c>
      <c r="N31" s="62">
        <f t="shared" si="4"/>
        <v>6133.48</v>
      </c>
      <c r="O31" s="62">
        <f t="shared" si="4"/>
        <v>5931.5950000000003</v>
      </c>
      <c r="P31" s="62">
        <f t="shared" si="4"/>
        <v>5508.42</v>
      </c>
      <c r="Q31" s="62">
        <f t="shared" si="4"/>
        <v>5128.67</v>
      </c>
      <c r="R31" s="62">
        <f t="shared" si="4"/>
        <v>4791.0550000000003</v>
      </c>
      <c r="S31" s="62">
        <f t="shared" si="4"/>
        <v>4708.8940000000002</v>
      </c>
      <c r="T31" s="62">
        <f t="shared" si="4"/>
        <v>5692.2080000000005</v>
      </c>
      <c r="U31" s="62">
        <f t="shared" si="4"/>
        <v>6042.4750000000004</v>
      </c>
      <c r="V31" s="62">
        <f t="shared" si="4"/>
        <v>5705.4920000000002</v>
      </c>
      <c r="W31" s="62">
        <f t="shared" si="4"/>
        <v>4895.2250000000004</v>
      </c>
      <c r="X31" s="62">
        <f t="shared" si="4"/>
        <v>4107.2800000000007</v>
      </c>
      <c r="Y31" s="62">
        <f t="shared" si="4"/>
        <v>3880.9169999999999</v>
      </c>
      <c r="Z31" s="63" t="str">
        <f t="shared" si="4"/>
        <v/>
      </c>
      <c r="AA31" s="64">
        <f>SUM(AA28:AA30)</f>
        <v>118280.23600000002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311</v>
      </c>
      <c r="C34" s="95">
        <v>404</v>
      </c>
      <c r="D34" s="95">
        <v>432</v>
      </c>
      <c r="E34" s="95">
        <v>432</v>
      </c>
      <c r="F34" s="95">
        <v>432</v>
      </c>
      <c r="G34" s="95">
        <v>430</v>
      </c>
      <c r="H34" s="95">
        <v>325</v>
      </c>
      <c r="I34" s="95">
        <v>271</v>
      </c>
      <c r="J34" s="95">
        <v>144</v>
      </c>
      <c r="K34" s="95">
        <v>130</v>
      </c>
      <c r="L34" s="95">
        <v>21</v>
      </c>
      <c r="M34" s="95">
        <v>21</v>
      </c>
      <c r="N34" s="95">
        <v>26</v>
      </c>
      <c r="O34" s="95">
        <v>26</v>
      </c>
      <c r="P34" s="95">
        <v>26</v>
      </c>
      <c r="Q34" s="95">
        <v>127</v>
      </c>
      <c r="R34" s="95">
        <v>189</v>
      </c>
      <c r="S34" s="95">
        <v>105</v>
      </c>
      <c r="T34" s="95">
        <v>326</v>
      </c>
      <c r="U34" s="95">
        <v>339</v>
      </c>
      <c r="V34" s="95">
        <v>309</v>
      </c>
      <c r="W34" s="95">
        <v>156</v>
      </c>
      <c r="X34" s="95">
        <v>185</v>
      </c>
      <c r="Y34" s="95">
        <v>201</v>
      </c>
      <c r="Z34" s="96"/>
      <c r="AA34" s="74">
        <f t="shared" ref="AA34:AA39" si="5">SUM(B34:Z34)</f>
        <v>5368</v>
      </c>
    </row>
    <row r="35" spans="1:27" ht="24.95" customHeight="1" x14ac:dyDescent="0.2">
      <c r="A35" s="97" t="s">
        <v>28</v>
      </c>
      <c r="B35" s="98">
        <v>416</v>
      </c>
      <c r="C35" s="99">
        <v>416</v>
      </c>
      <c r="D35" s="99">
        <v>416</v>
      </c>
      <c r="E35" s="99">
        <v>416</v>
      </c>
      <c r="F35" s="99">
        <v>416</v>
      </c>
      <c r="G35" s="99">
        <v>416</v>
      </c>
      <c r="H35" s="99">
        <v>416</v>
      </c>
      <c r="I35" s="99">
        <v>416</v>
      </c>
      <c r="J35" s="99">
        <v>395</v>
      </c>
      <c r="K35" s="99">
        <v>325</v>
      </c>
      <c r="L35" s="99">
        <v>317</v>
      </c>
      <c r="M35" s="99">
        <v>357</v>
      </c>
      <c r="N35" s="99">
        <v>352</v>
      </c>
      <c r="O35" s="99">
        <v>327</v>
      </c>
      <c r="P35" s="99">
        <v>322</v>
      </c>
      <c r="Q35" s="99">
        <v>378</v>
      </c>
      <c r="R35" s="99">
        <v>393</v>
      </c>
      <c r="S35" s="99">
        <v>413</v>
      </c>
      <c r="T35" s="99">
        <v>416</v>
      </c>
      <c r="U35" s="99">
        <v>416</v>
      </c>
      <c r="V35" s="99">
        <v>416</v>
      </c>
      <c r="W35" s="99">
        <v>416</v>
      </c>
      <c r="X35" s="99">
        <v>416</v>
      </c>
      <c r="Y35" s="99">
        <v>416</v>
      </c>
      <c r="Z35" s="100"/>
      <c r="AA35" s="79">
        <f t="shared" si="5"/>
        <v>9403</v>
      </c>
    </row>
    <row r="36" spans="1:27" ht="24.95" customHeight="1" x14ac:dyDescent="0.2">
      <c r="A36" s="97" t="s">
        <v>29</v>
      </c>
      <c r="B36" s="98">
        <v>670</v>
      </c>
      <c r="C36" s="99">
        <v>670</v>
      </c>
      <c r="D36" s="99">
        <v>670</v>
      </c>
      <c r="E36" s="99">
        <v>670</v>
      </c>
      <c r="F36" s="99">
        <v>670</v>
      </c>
      <c r="G36" s="99">
        <v>670</v>
      </c>
      <c r="H36" s="99">
        <v>590.20000000000005</v>
      </c>
      <c r="I36" s="99">
        <v>184.2</v>
      </c>
      <c r="J36" s="99">
        <v>316.7</v>
      </c>
      <c r="K36" s="99">
        <v>263.2</v>
      </c>
      <c r="L36" s="99">
        <v>25</v>
      </c>
      <c r="M36" s="99">
        <v>25</v>
      </c>
      <c r="N36" s="99">
        <v>25</v>
      </c>
      <c r="O36" s="99">
        <v>25</v>
      </c>
      <c r="P36" s="99">
        <v>25</v>
      </c>
      <c r="Q36" s="99">
        <v>200.9</v>
      </c>
      <c r="R36" s="99">
        <v>492</v>
      </c>
      <c r="S36" s="99">
        <v>222.2</v>
      </c>
      <c r="T36" s="99">
        <v>25</v>
      </c>
      <c r="U36" s="99">
        <v>25</v>
      </c>
      <c r="V36" s="99">
        <v>25</v>
      </c>
      <c r="W36" s="99">
        <v>25</v>
      </c>
      <c r="X36" s="99">
        <v>666.1</v>
      </c>
      <c r="Y36" s="99">
        <v>670</v>
      </c>
      <c r="Z36" s="100"/>
      <c r="AA36" s="79">
        <f t="shared" si="5"/>
        <v>7850.4999999999991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60.1</v>
      </c>
      <c r="I38" s="99">
        <v>372.8</v>
      </c>
      <c r="J38" s="99"/>
      <c r="K38" s="99"/>
      <c r="L38" s="99">
        <v>500</v>
      </c>
      <c r="M38" s="99">
        <v>500</v>
      </c>
      <c r="N38" s="99">
        <v>407</v>
      </c>
      <c r="O38" s="99">
        <v>439.1</v>
      </c>
      <c r="P38" s="99">
        <v>351.7</v>
      </c>
      <c r="Q38" s="99">
        <v>24</v>
      </c>
      <c r="R38" s="99"/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155.5</v>
      </c>
      <c r="Y38" s="99">
        <v>3</v>
      </c>
      <c r="Z38" s="100"/>
      <c r="AA38" s="79">
        <f t="shared" si="5"/>
        <v>5313.2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1447</v>
      </c>
      <c r="C39" s="88">
        <f t="shared" si="6"/>
        <v>1540</v>
      </c>
      <c r="D39" s="88">
        <f t="shared" si="6"/>
        <v>1568</v>
      </c>
      <c r="E39" s="88">
        <f t="shared" si="6"/>
        <v>1568</v>
      </c>
      <c r="F39" s="88">
        <f t="shared" si="6"/>
        <v>1568</v>
      </c>
      <c r="G39" s="88">
        <f t="shared" si="6"/>
        <v>1566</v>
      </c>
      <c r="H39" s="88">
        <f t="shared" si="6"/>
        <v>1441.3</v>
      </c>
      <c r="I39" s="88">
        <f t="shared" si="6"/>
        <v>1294</v>
      </c>
      <c r="J39" s="88">
        <f t="shared" si="6"/>
        <v>905.7</v>
      </c>
      <c r="K39" s="88">
        <f t="shared" si="6"/>
        <v>768.2</v>
      </c>
      <c r="L39" s="88">
        <f t="shared" si="6"/>
        <v>913</v>
      </c>
      <c r="M39" s="88">
        <f t="shared" si="6"/>
        <v>953</v>
      </c>
      <c r="N39" s="88">
        <f t="shared" si="6"/>
        <v>860</v>
      </c>
      <c r="O39" s="88">
        <f t="shared" si="6"/>
        <v>867.1</v>
      </c>
      <c r="P39" s="88">
        <f t="shared" si="6"/>
        <v>774.7</v>
      </c>
      <c r="Q39" s="88">
        <f t="shared" si="6"/>
        <v>779.9</v>
      </c>
      <c r="R39" s="88">
        <f t="shared" si="6"/>
        <v>1124</v>
      </c>
      <c r="S39" s="88">
        <f t="shared" si="6"/>
        <v>1290.2</v>
      </c>
      <c r="T39" s="88">
        <f t="shared" si="6"/>
        <v>1317</v>
      </c>
      <c r="U39" s="88">
        <f t="shared" si="6"/>
        <v>1330</v>
      </c>
      <c r="V39" s="88">
        <f t="shared" si="6"/>
        <v>1300</v>
      </c>
      <c r="W39" s="88">
        <f t="shared" si="6"/>
        <v>1147</v>
      </c>
      <c r="X39" s="88">
        <f t="shared" si="6"/>
        <v>1472.6</v>
      </c>
      <c r="Y39" s="88">
        <f t="shared" si="6"/>
        <v>1340</v>
      </c>
      <c r="Z39" s="89" t="str">
        <f t="shared" si="6"/>
        <v/>
      </c>
      <c r="AA39" s="90">
        <f t="shared" si="5"/>
        <v>29134.7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645</v>
      </c>
      <c r="C44" s="99">
        <v>645</v>
      </c>
      <c r="D44" s="99">
        <v>645</v>
      </c>
      <c r="E44" s="99">
        <v>645</v>
      </c>
      <c r="F44" s="99">
        <v>645</v>
      </c>
      <c r="G44" s="99">
        <v>645</v>
      </c>
      <c r="H44" s="99">
        <v>565.20000000000005</v>
      </c>
      <c r="I44" s="99">
        <v>159.19999999999999</v>
      </c>
      <c r="J44" s="99">
        <v>291.7</v>
      </c>
      <c r="K44" s="99">
        <v>238.2</v>
      </c>
      <c r="L44" s="99"/>
      <c r="M44" s="99"/>
      <c r="N44" s="99"/>
      <c r="O44" s="99"/>
      <c r="P44" s="99"/>
      <c r="Q44" s="99">
        <v>175.9</v>
      </c>
      <c r="R44" s="99">
        <v>467</v>
      </c>
      <c r="S44" s="99">
        <v>197.2</v>
      </c>
      <c r="T44" s="99"/>
      <c r="U44" s="99"/>
      <c r="V44" s="99"/>
      <c r="W44" s="99"/>
      <c r="X44" s="99">
        <v>641.1</v>
      </c>
      <c r="Y44" s="99">
        <v>645</v>
      </c>
      <c r="Z44" s="100"/>
      <c r="AA44" s="79">
        <f t="shared" si="7"/>
        <v>7250.4999999999991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60.1</v>
      </c>
      <c r="I46" s="99">
        <v>372.8</v>
      </c>
      <c r="J46" s="99"/>
      <c r="K46" s="99"/>
      <c r="L46" s="99">
        <v>500</v>
      </c>
      <c r="M46" s="99">
        <v>500</v>
      </c>
      <c r="N46" s="99">
        <v>407</v>
      </c>
      <c r="O46" s="99">
        <v>439.1</v>
      </c>
      <c r="P46" s="99">
        <v>351.7</v>
      </c>
      <c r="Q46" s="99">
        <v>24</v>
      </c>
      <c r="R46" s="99"/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155.5</v>
      </c>
      <c r="Y46" s="99">
        <v>3</v>
      </c>
      <c r="Z46" s="100"/>
      <c r="AA46" s="79">
        <f t="shared" si="7"/>
        <v>5313.2</v>
      </c>
    </row>
    <row r="47" spans="1:27" ht="24.95" customHeight="1" x14ac:dyDescent="0.2">
      <c r="A47" s="85" t="s">
        <v>34</v>
      </c>
      <c r="B47" s="98">
        <v>3</v>
      </c>
      <c r="C47" s="99">
        <v>22</v>
      </c>
      <c r="D47" s="99">
        <v>37</v>
      </c>
      <c r="E47" s="99">
        <v>41</v>
      </c>
      <c r="F47" s="99">
        <v>38</v>
      </c>
      <c r="G47" s="99">
        <v>18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159</v>
      </c>
    </row>
    <row r="48" spans="1:27" ht="30" customHeight="1" thickBot="1" x14ac:dyDescent="0.25">
      <c r="A48" s="86" t="s">
        <v>35</v>
      </c>
      <c r="B48" s="87">
        <f>IF(LEN(B$2)&gt;0,SUM(B42:B47),"")</f>
        <v>648</v>
      </c>
      <c r="C48" s="88">
        <f t="shared" ref="C48:Z48" si="8">IF(LEN(C$2)&gt;0,SUM(C42:C47),"")</f>
        <v>667</v>
      </c>
      <c r="D48" s="88">
        <f t="shared" si="8"/>
        <v>682</v>
      </c>
      <c r="E48" s="88">
        <f t="shared" si="8"/>
        <v>686</v>
      </c>
      <c r="F48" s="88">
        <f t="shared" si="8"/>
        <v>683</v>
      </c>
      <c r="G48" s="88">
        <f t="shared" si="8"/>
        <v>663</v>
      </c>
      <c r="H48" s="88">
        <f t="shared" si="8"/>
        <v>625.30000000000007</v>
      </c>
      <c r="I48" s="88">
        <f t="shared" si="8"/>
        <v>532</v>
      </c>
      <c r="J48" s="88">
        <f t="shared" si="8"/>
        <v>291.7</v>
      </c>
      <c r="K48" s="88">
        <f t="shared" si="8"/>
        <v>238.2</v>
      </c>
      <c r="L48" s="88">
        <f t="shared" si="8"/>
        <v>500</v>
      </c>
      <c r="M48" s="88">
        <f t="shared" si="8"/>
        <v>500</v>
      </c>
      <c r="N48" s="88">
        <f t="shared" si="8"/>
        <v>407</v>
      </c>
      <c r="O48" s="88">
        <f t="shared" si="8"/>
        <v>439.1</v>
      </c>
      <c r="P48" s="88">
        <f t="shared" si="8"/>
        <v>351.7</v>
      </c>
      <c r="Q48" s="88">
        <f t="shared" si="8"/>
        <v>199.9</v>
      </c>
      <c r="R48" s="88">
        <f t="shared" si="8"/>
        <v>467</v>
      </c>
      <c r="S48" s="88">
        <f t="shared" si="8"/>
        <v>697.2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796.6</v>
      </c>
      <c r="Y48" s="88">
        <f t="shared" si="8"/>
        <v>648</v>
      </c>
      <c r="Z48" s="89" t="str">
        <f t="shared" si="8"/>
        <v/>
      </c>
      <c r="AA48" s="90">
        <f t="shared" si="7"/>
        <v>12722.7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4855.7929999999997</v>
      </c>
      <c r="C51" s="88">
        <f t="shared" si="10"/>
        <v>4539.1080000000002</v>
      </c>
      <c r="D51" s="88">
        <f t="shared" si="10"/>
        <v>4571.6000000000004</v>
      </c>
      <c r="E51" s="88">
        <f t="shared" si="10"/>
        <v>4517.1629999999996</v>
      </c>
      <c r="F51" s="88">
        <f t="shared" si="10"/>
        <v>4499.2550000000001</v>
      </c>
      <c r="G51" s="88">
        <f t="shared" si="10"/>
        <v>4484.96</v>
      </c>
      <c r="H51" s="88">
        <f t="shared" si="10"/>
        <v>4627.1030000000001</v>
      </c>
      <c r="I51" s="88">
        <f t="shared" si="10"/>
        <v>5173.9210000000003</v>
      </c>
      <c r="J51" s="88">
        <f t="shared" si="10"/>
        <v>5619.722999999999</v>
      </c>
      <c r="K51" s="88">
        <f t="shared" si="10"/>
        <v>6100.8799999999992</v>
      </c>
      <c r="L51" s="88">
        <f t="shared" si="10"/>
        <v>6613.7369999999992</v>
      </c>
      <c r="M51" s="88">
        <f t="shared" si="10"/>
        <v>6708.4819999999991</v>
      </c>
      <c r="N51" s="88">
        <f t="shared" si="10"/>
        <v>6540.4800000000005</v>
      </c>
      <c r="O51" s="88">
        <f t="shared" si="10"/>
        <v>6370.6949999999997</v>
      </c>
      <c r="P51" s="88">
        <f t="shared" si="10"/>
        <v>5860.12</v>
      </c>
      <c r="Q51" s="88">
        <f t="shared" si="10"/>
        <v>5328.57</v>
      </c>
      <c r="R51" s="88">
        <f t="shared" si="10"/>
        <v>5258.0550000000003</v>
      </c>
      <c r="S51" s="88">
        <f t="shared" si="10"/>
        <v>5406.0940000000001</v>
      </c>
      <c r="T51" s="88">
        <f t="shared" si="10"/>
        <v>6192.2079999999996</v>
      </c>
      <c r="U51" s="88">
        <f t="shared" si="10"/>
        <v>6542.4750000000004</v>
      </c>
      <c r="V51" s="88">
        <f t="shared" si="10"/>
        <v>6205.4920000000002</v>
      </c>
      <c r="W51" s="88">
        <f t="shared" si="10"/>
        <v>5395.2250000000004</v>
      </c>
      <c r="X51" s="88">
        <f t="shared" si="10"/>
        <v>4903.88</v>
      </c>
      <c r="Y51" s="88">
        <f t="shared" si="10"/>
        <v>4528.9169999999995</v>
      </c>
      <c r="Z51" s="89" t="str">
        <f t="shared" si="10"/>
        <v/>
      </c>
      <c r="AA51" s="105">
        <f>SUM(B51:Z51)</f>
        <v>130843.936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4855.8310000000029</v>
      </c>
      <c r="C4" s="18">
        <v>4539.0790000000025</v>
      </c>
      <c r="D4" s="18">
        <v>4571.5660000000007</v>
      </c>
      <c r="E4" s="18">
        <v>4517.1890000000012</v>
      </c>
      <c r="F4" s="18">
        <v>4499.2660000000005</v>
      </c>
      <c r="G4" s="18">
        <v>4484.9600000000009</v>
      </c>
      <c r="H4" s="18">
        <v>4627.1239999999989</v>
      </c>
      <c r="I4" s="18">
        <v>5173.9219999999987</v>
      </c>
      <c r="J4" s="18">
        <v>5619.6859999999997</v>
      </c>
      <c r="K4" s="18">
        <v>6100.9429999999993</v>
      </c>
      <c r="L4" s="18">
        <v>6613.7350000000015</v>
      </c>
      <c r="M4" s="18">
        <v>6708.5289999999986</v>
      </c>
      <c r="N4" s="18">
        <v>6540.4879999999994</v>
      </c>
      <c r="O4" s="18">
        <v>6370.7530000000006</v>
      </c>
      <c r="P4" s="18">
        <v>5860.0509999999995</v>
      </c>
      <c r="Q4" s="18">
        <v>5328.5839999999998</v>
      </c>
      <c r="R4" s="18">
        <v>5257.9990000000007</v>
      </c>
      <c r="S4" s="18">
        <v>5406.1089999999986</v>
      </c>
      <c r="T4" s="18">
        <v>6192.2089999999998</v>
      </c>
      <c r="U4" s="18">
        <v>6542.4749999999995</v>
      </c>
      <c r="V4" s="18">
        <v>6205.5209999999997</v>
      </c>
      <c r="W4" s="18">
        <v>5395.223</v>
      </c>
      <c r="X4" s="18">
        <v>4903.9030000000012</v>
      </c>
      <c r="Y4" s="18">
        <v>4528.8940000000002</v>
      </c>
      <c r="Z4" s="19"/>
      <c r="AA4" s="20">
        <f>SUM(B4:Z4)</f>
        <v>130844.039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385.74</v>
      </c>
      <c r="C7" s="28">
        <v>368</v>
      </c>
      <c r="D7" s="28">
        <v>365</v>
      </c>
      <c r="E7" s="28">
        <v>360.68</v>
      </c>
      <c r="F7" s="28">
        <v>360</v>
      </c>
      <c r="G7" s="28">
        <v>360.34</v>
      </c>
      <c r="H7" s="28">
        <v>379.38</v>
      </c>
      <c r="I7" s="28">
        <v>401.48</v>
      </c>
      <c r="J7" s="28">
        <v>389.65</v>
      </c>
      <c r="K7" s="28">
        <v>377.62</v>
      </c>
      <c r="L7" s="28">
        <v>369.93</v>
      </c>
      <c r="M7" s="28">
        <v>363.49</v>
      </c>
      <c r="N7" s="28">
        <v>335.69</v>
      </c>
      <c r="O7" s="28">
        <v>298.29000000000002</v>
      </c>
      <c r="P7" s="28">
        <v>299</v>
      </c>
      <c r="Q7" s="28">
        <v>317.11</v>
      </c>
      <c r="R7" s="28">
        <v>357</v>
      </c>
      <c r="S7" s="28">
        <v>382.57</v>
      </c>
      <c r="T7" s="28">
        <v>588.15</v>
      </c>
      <c r="U7" s="28">
        <v>583.15</v>
      </c>
      <c r="V7" s="28">
        <v>513.15</v>
      </c>
      <c r="W7" s="28">
        <v>391.63</v>
      </c>
      <c r="X7" s="28">
        <v>362.73</v>
      </c>
      <c r="Y7" s="28">
        <v>340</v>
      </c>
      <c r="Z7" s="29"/>
      <c r="AA7" s="30">
        <f>IF(SUM(B7:Z7)&lt;&gt;0,AVERAGEIF(B7:Z7,"&lt;&gt;"""),"")</f>
        <v>385.40749999999986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905.85</v>
      </c>
      <c r="C19" s="72">
        <v>922.39300000000003</v>
      </c>
      <c r="D19" s="72">
        <v>935.40000000000009</v>
      </c>
      <c r="E19" s="72">
        <v>927.39599999999996</v>
      </c>
      <c r="F19" s="72">
        <v>920.39599999999996</v>
      </c>
      <c r="G19" s="72">
        <v>911.846</v>
      </c>
      <c r="H19" s="72">
        <v>910.84100000000001</v>
      </c>
      <c r="I19" s="72">
        <v>924.851</v>
      </c>
      <c r="J19" s="72">
        <v>946.86699999999996</v>
      </c>
      <c r="K19" s="72">
        <v>950.87300000000005</v>
      </c>
      <c r="L19" s="72">
        <v>956.851</v>
      </c>
      <c r="M19" s="72">
        <v>935.84100000000001</v>
      </c>
      <c r="N19" s="72">
        <v>958.08699999999999</v>
      </c>
      <c r="O19" s="72">
        <v>936.05499999999995</v>
      </c>
      <c r="P19" s="72">
        <v>921.02700000000004</v>
      </c>
      <c r="Q19" s="72">
        <v>918.75599999999997</v>
      </c>
      <c r="R19" s="72">
        <v>939.75599999999997</v>
      </c>
      <c r="S19" s="72">
        <v>923.78099999999995</v>
      </c>
      <c r="T19" s="72">
        <v>897.84799999999996</v>
      </c>
      <c r="U19" s="72">
        <v>912.86300000000006</v>
      </c>
      <c r="V19" s="72">
        <v>920.84199999999998</v>
      </c>
      <c r="W19" s="72">
        <v>912.81200000000001</v>
      </c>
      <c r="X19" s="72">
        <v>895.81500000000005</v>
      </c>
      <c r="Y19" s="72">
        <v>894.822</v>
      </c>
      <c r="Z19" s="73"/>
      <c r="AA19" s="74">
        <f t="shared" ref="AA19:AA24" si="2">SUM(B19:Z19)</f>
        <v>22181.868999999999</v>
      </c>
    </row>
    <row r="20" spans="1:27" ht="24.95" customHeight="1" x14ac:dyDescent="0.2">
      <c r="A20" s="75" t="s">
        <v>15</v>
      </c>
      <c r="B20" s="76">
        <v>928.03400000000011</v>
      </c>
      <c r="C20" s="77">
        <v>927.31200000000013</v>
      </c>
      <c r="D20" s="77">
        <v>906.5569999999999</v>
      </c>
      <c r="E20" s="77">
        <v>907.06699999999989</v>
      </c>
      <c r="F20" s="77">
        <v>916.05799999999999</v>
      </c>
      <c r="G20" s="77">
        <v>968.61199999999997</v>
      </c>
      <c r="H20" s="77">
        <v>1009.798</v>
      </c>
      <c r="I20" s="77">
        <v>1092.9769999999999</v>
      </c>
      <c r="J20" s="77">
        <v>1134.6320000000005</v>
      </c>
      <c r="K20" s="77">
        <v>1140.0490000000002</v>
      </c>
      <c r="L20" s="77">
        <v>1108.9969999999996</v>
      </c>
      <c r="M20" s="77">
        <v>1121.8029999999999</v>
      </c>
      <c r="N20" s="77">
        <v>1090.9770000000001</v>
      </c>
      <c r="O20" s="77">
        <v>1057.615</v>
      </c>
      <c r="P20" s="77">
        <v>1025.2559999999999</v>
      </c>
      <c r="Q20" s="77">
        <v>1005.952</v>
      </c>
      <c r="R20" s="77">
        <v>1005.096</v>
      </c>
      <c r="S20" s="77">
        <v>1030.2079999999999</v>
      </c>
      <c r="T20" s="77">
        <v>1000.444</v>
      </c>
      <c r="U20" s="77">
        <v>1017.4840000000002</v>
      </c>
      <c r="V20" s="77">
        <v>938.39100000000008</v>
      </c>
      <c r="W20" s="77">
        <v>859.83</v>
      </c>
      <c r="X20" s="77">
        <v>841.702</v>
      </c>
      <c r="Y20" s="77">
        <v>803.47700000000009</v>
      </c>
      <c r="Z20" s="78"/>
      <c r="AA20" s="79">
        <f t="shared" si="2"/>
        <v>23838.328000000001</v>
      </c>
    </row>
    <row r="21" spans="1:27" ht="24.95" customHeight="1" x14ac:dyDescent="0.2">
      <c r="A21" s="75" t="s">
        <v>16</v>
      </c>
      <c r="B21" s="80">
        <v>2053.7469999999998</v>
      </c>
      <c r="C21" s="81">
        <v>1936.8739999999998</v>
      </c>
      <c r="D21" s="81">
        <v>1840.2090000000001</v>
      </c>
      <c r="E21" s="81">
        <v>1853.0259999999998</v>
      </c>
      <c r="F21" s="81">
        <v>1904.5119999999999</v>
      </c>
      <c r="G21" s="81">
        <v>2029.1019999999996</v>
      </c>
      <c r="H21" s="81">
        <v>2151.4849999999997</v>
      </c>
      <c r="I21" s="81">
        <v>2436.0940000000001</v>
      </c>
      <c r="J21" s="81">
        <v>2692.7870000000003</v>
      </c>
      <c r="K21" s="81">
        <v>2853.6209999999996</v>
      </c>
      <c r="L21" s="81">
        <v>3004.4870000000001</v>
      </c>
      <c r="M21" s="81">
        <v>3143.7850000000003</v>
      </c>
      <c r="N21" s="81">
        <v>3132.3240000000001</v>
      </c>
      <c r="O21" s="81">
        <v>2923.8829999999998</v>
      </c>
      <c r="P21" s="81">
        <v>2678.6680000000001</v>
      </c>
      <c r="Q21" s="81">
        <v>2541.8759999999997</v>
      </c>
      <c r="R21" s="81">
        <v>2549.7469999999998</v>
      </c>
      <c r="S21" s="81">
        <v>2720.1200000000003</v>
      </c>
      <c r="T21" s="81">
        <v>3041.5170000000003</v>
      </c>
      <c r="U21" s="81">
        <v>3274.6279999999997</v>
      </c>
      <c r="V21" s="81">
        <v>3126.288</v>
      </c>
      <c r="W21" s="81">
        <v>2783.8810000000003</v>
      </c>
      <c r="X21" s="81">
        <v>2548.3860000000004</v>
      </c>
      <c r="Y21" s="81">
        <v>2275.7620000000002</v>
      </c>
      <c r="Z21" s="78"/>
      <c r="AA21" s="79">
        <f t="shared" si="2"/>
        <v>61496.809000000001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140.5</v>
      </c>
      <c r="C23" s="77">
        <v>126</v>
      </c>
      <c r="D23" s="77">
        <v>122</v>
      </c>
      <c r="E23" s="77">
        <v>121.5</v>
      </c>
      <c r="F23" s="77">
        <v>121.5</v>
      </c>
      <c r="G23" s="77">
        <v>121</v>
      </c>
      <c r="H23" s="77">
        <v>126</v>
      </c>
      <c r="I23" s="77">
        <v>129</v>
      </c>
      <c r="J23" s="77">
        <v>135</v>
      </c>
      <c r="K23" s="77">
        <v>130.5</v>
      </c>
      <c r="L23" s="77">
        <v>125.5</v>
      </c>
      <c r="M23" s="77">
        <v>118</v>
      </c>
      <c r="N23" s="77">
        <v>108</v>
      </c>
      <c r="O23" s="77">
        <v>87.5</v>
      </c>
      <c r="P23" s="77">
        <v>98</v>
      </c>
      <c r="Q23" s="77">
        <v>110</v>
      </c>
      <c r="R23" s="77">
        <v>112.5</v>
      </c>
      <c r="S23" s="77">
        <v>120</v>
      </c>
      <c r="T23" s="77">
        <v>142</v>
      </c>
      <c r="U23" s="77">
        <v>141.5</v>
      </c>
      <c r="V23" s="77">
        <v>136</v>
      </c>
      <c r="W23" s="77">
        <v>136</v>
      </c>
      <c r="X23" s="77">
        <v>129</v>
      </c>
      <c r="Y23" s="77">
        <v>133.5</v>
      </c>
      <c r="Z23" s="77"/>
      <c r="AA23" s="79">
        <f t="shared" si="2"/>
        <v>2970.5</v>
      </c>
    </row>
    <row r="24" spans="1:27" ht="24.95" customHeight="1" x14ac:dyDescent="0.2">
      <c r="A24" s="85" t="s">
        <v>19</v>
      </c>
      <c r="B24" s="77">
        <v>280</v>
      </c>
      <c r="C24" s="77">
        <v>269.00000000000006</v>
      </c>
      <c r="D24" s="77">
        <v>263</v>
      </c>
      <c r="E24" s="77">
        <v>262</v>
      </c>
      <c r="F24" s="77">
        <v>267</v>
      </c>
      <c r="G24" s="77">
        <v>290.99999999999994</v>
      </c>
      <c r="H24" s="77">
        <v>330.00000000000006</v>
      </c>
      <c r="I24" s="77">
        <v>392.00000000000006</v>
      </c>
      <c r="J24" s="77">
        <v>438</v>
      </c>
      <c r="K24" s="77">
        <v>454.99999999999994</v>
      </c>
      <c r="L24" s="77">
        <v>462.99999999999994</v>
      </c>
      <c r="M24" s="77">
        <v>470</v>
      </c>
      <c r="N24" s="77">
        <v>470</v>
      </c>
      <c r="O24" s="77">
        <v>454</v>
      </c>
      <c r="P24" s="77">
        <v>433</v>
      </c>
      <c r="Q24" s="77">
        <v>420</v>
      </c>
      <c r="R24" s="77">
        <v>427.99999999999994</v>
      </c>
      <c r="S24" s="77">
        <v>436</v>
      </c>
      <c r="T24" s="77">
        <v>454</v>
      </c>
      <c r="U24" s="77">
        <v>462.99999999999994</v>
      </c>
      <c r="V24" s="77">
        <v>423</v>
      </c>
      <c r="W24" s="77">
        <v>378</v>
      </c>
      <c r="X24" s="77">
        <v>342</v>
      </c>
      <c r="Y24" s="77">
        <v>303</v>
      </c>
      <c r="Z24" s="77"/>
      <c r="AA24" s="79">
        <f t="shared" si="2"/>
        <v>9184</v>
      </c>
    </row>
    <row r="25" spans="1:27" ht="30" customHeight="1" thickBot="1" x14ac:dyDescent="0.25">
      <c r="A25" s="86" t="s">
        <v>20</v>
      </c>
      <c r="B25" s="87">
        <f t="shared" ref="B25:AA25" si="3">SUM(B19:B24)</f>
        <v>4308.1309999999994</v>
      </c>
      <c r="C25" s="88">
        <f t="shared" si="3"/>
        <v>4181.5789999999997</v>
      </c>
      <c r="D25" s="88">
        <f t="shared" si="3"/>
        <v>4067.1660000000002</v>
      </c>
      <c r="E25" s="88">
        <f t="shared" si="3"/>
        <v>4070.9889999999996</v>
      </c>
      <c r="F25" s="88">
        <f t="shared" si="3"/>
        <v>4129.4660000000003</v>
      </c>
      <c r="G25" s="88">
        <f t="shared" si="3"/>
        <v>4321.5599999999995</v>
      </c>
      <c r="H25" s="88">
        <f t="shared" si="3"/>
        <v>4528.1239999999998</v>
      </c>
      <c r="I25" s="88">
        <f t="shared" si="3"/>
        <v>4974.9220000000005</v>
      </c>
      <c r="J25" s="88">
        <f t="shared" si="3"/>
        <v>5347.286000000001</v>
      </c>
      <c r="K25" s="88">
        <f t="shared" si="3"/>
        <v>5530.0429999999997</v>
      </c>
      <c r="L25" s="88">
        <f t="shared" si="3"/>
        <v>5658.8349999999991</v>
      </c>
      <c r="M25" s="88">
        <f t="shared" si="3"/>
        <v>5789.4290000000001</v>
      </c>
      <c r="N25" s="88">
        <f t="shared" si="3"/>
        <v>5759.3880000000008</v>
      </c>
      <c r="O25" s="88">
        <f t="shared" si="3"/>
        <v>5459.0529999999999</v>
      </c>
      <c r="P25" s="88">
        <f t="shared" si="3"/>
        <v>5155.951</v>
      </c>
      <c r="Q25" s="88">
        <f t="shared" si="3"/>
        <v>4996.5839999999998</v>
      </c>
      <c r="R25" s="88">
        <f t="shared" si="3"/>
        <v>5035.0990000000002</v>
      </c>
      <c r="S25" s="88">
        <f t="shared" si="3"/>
        <v>5230.1090000000004</v>
      </c>
      <c r="T25" s="88">
        <f t="shared" si="3"/>
        <v>5535.8090000000002</v>
      </c>
      <c r="U25" s="88">
        <f t="shared" si="3"/>
        <v>5809.4750000000004</v>
      </c>
      <c r="V25" s="88">
        <f t="shared" si="3"/>
        <v>5544.5210000000006</v>
      </c>
      <c r="W25" s="88">
        <f t="shared" si="3"/>
        <v>5070.5230000000001</v>
      </c>
      <c r="X25" s="88">
        <f t="shared" si="3"/>
        <v>4756.9030000000002</v>
      </c>
      <c r="Y25" s="88">
        <f t="shared" si="3"/>
        <v>4410.5609999999997</v>
      </c>
      <c r="Z25" s="89">
        <f t="shared" si="3"/>
        <v>0</v>
      </c>
      <c r="AA25" s="90">
        <f t="shared" si="3"/>
        <v>119671.50599999999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468.5</v>
      </c>
      <c r="C28" s="72">
        <v>443</v>
      </c>
      <c r="D28" s="72">
        <v>433</v>
      </c>
      <c r="E28" s="72">
        <v>431.5</v>
      </c>
      <c r="F28" s="72">
        <v>436.5</v>
      </c>
      <c r="G28" s="72">
        <v>460</v>
      </c>
      <c r="H28" s="72">
        <v>504</v>
      </c>
      <c r="I28" s="72">
        <v>569</v>
      </c>
      <c r="J28" s="72">
        <v>621</v>
      </c>
      <c r="K28" s="72">
        <v>635.5</v>
      </c>
      <c r="L28" s="72">
        <v>636.5</v>
      </c>
      <c r="M28" s="72">
        <v>636</v>
      </c>
      <c r="N28" s="72">
        <v>626</v>
      </c>
      <c r="O28" s="72">
        <v>619.5</v>
      </c>
      <c r="P28" s="72">
        <v>609</v>
      </c>
      <c r="Q28" s="72">
        <v>608</v>
      </c>
      <c r="R28" s="72">
        <v>618.5</v>
      </c>
      <c r="S28" s="72">
        <v>630</v>
      </c>
      <c r="T28" s="72">
        <v>640</v>
      </c>
      <c r="U28" s="72">
        <v>648.5</v>
      </c>
      <c r="V28" s="72">
        <v>607</v>
      </c>
      <c r="W28" s="72">
        <v>562</v>
      </c>
      <c r="X28" s="72">
        <v>519</v>
      </c>
      <c r="Y28" s="72">
        <v>484.5</v>
      </c>
      <c r="Z28" s="73"/>
      <c r="AA28" s="74">
        <f>SUM(B28:Z28)</f>
        <v>13446.5</v>
      </c>
    </row>
    <row r="29" spans="1:27" ht="24.95" customHeight="1" x14ac:dyDescent="0.2">
      <c r="A29" s="75" t="s">
        <v>23</v>
      </c>
      <c r="B29" s="76">
        <v>3988.6309999999999</v>
      </c>
      <c r="C29" s="77">
        <v>3906.5790000000002</v>
      </c>
      <c r="D29" s="77">
        <v>3732.1660000000002</v>
      </c>
      <c r="E29" s="77">
        <v>3737.489</v>
      </c>
      <c r="F29" s="77">
        <v>3790.9659999999999</v>
      </c>
      <c r="G29" s="77">
        <v>3956.56</v>
      </c>
      <c r="H29" s="77">
        <v>4123.1239999999998</v>
      </c>
      <c r="I29" s="77">
        <v>4604.9219999999996</v>
      </c>
      <c r="J29" s="77">
        <v>4948.2860000000001</v>
      </c>
      <c r="K29" s="77">
        <v>5246.5429999999997</v>
      </c>
      <c r="L29" s="77">
        <v>5373.335</v>
      </c>
      <c r="M29" s="77">
        <v>5543.4290000000001</v>
      </c>
      <c r="N29" s="77">
        <v>5473.3879999999999</v>
      </c>
      <c r="O29" s="77">
        <v>5259.5529999999999</v>
      </c>
      <c r="P29" s="77">
        <v>4886.951</v>
      </c>
      <c r="Q29" s="77">
        <v>4720.5839999999998</v>
      </c>
      <c r="R29" s="77">
        <v>4574.5990000000002</v>
      </c>
      <c r="S29" s="77">
        <v>4776.1090000000004</v>
      </c>
      <c r="T29" s="77">
        <v>4985.8090000000002</v>
      </c>
      <c r="U29" s="77">
        <v>5250.9750000000004</v>
      </c>
      <c r="V29" s="77">
        <v>5030.5209999999997</v>
      </c>
      <c r="W29" s="77">
        <v>4636.5230000000001</v>
      </c>
      <c r="X29" s="77">
        <v>4384.9030000000002</v>
      </c>
      <c r="Y29" s="77">
        <v>4044.3939999999998</v>
      </c>
      <c r="Z29" s="78"/>
      <c r="AA29" s="79">
        <f>SUM(B29:Z29)</f>
        <v>110976.33899999999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4457.1309999999994</v>
      </c>
      <c r="C31" s="62">
        <f t="shared" si="4"/>
        <v>4349.5789999999997</v>
      </c>
      <c r="D31" s="62">
        <f t="shared" si="4"/>
        <v>4165.1660000000002</v>
      </c>
      <c r="E31" s="62">
        <f t="shared" si="4"/>
        <v>4168.9889999999996</v>
      </c>
      <c r="F31" s="62">
        <f t="shared" si="4"/>
        <v>4227.4660000000003</v>
      </c>
      <c r="G31" s="62">
        <f t="shared" si="4"/>
        <v>4416.5599999999995</v>
      </c>
      <c r="H31" s="62">
        <f t="shared" si="4"/>
        <v>4627.1239999999998</v>
      </c>
      <c r="I31" s="62">
        <f t="shared" si="4"/>
        <v>5173.9219999999996</v>
      </c>
      <c r="J31" s="62">
        <f t="shared" si="4"/>
        <v>5569.2860000000001</v>
      </c>
      <c r="K31" s="62">
        <f t="shared" si="4"/>
        <v>5882.0429999999997</v>
      </c>
      <c r="L31" s="62">
        <f t="shared" si="4"/>
        <v>6009.835</v>
      </c>
      <c r="M31" s="62">
        <f t="shared" si="4"/>
        <v>6179.4290000000001</v>
      </c>
      <c r="N31" s="62">
        <f t="shared" si="4"/>
        <v>6099.3879999999999</v>
      </c>
      <c r="O31" s="62">
        <f t="shared" si="4"/>
        <v>5879.0529999999999</v>
      </c>
      <c r="P31" s="62">
        <f t="shared" si="4"/>
        <v>5495.951</v>
      </c>
      <c r="Q31" s="62">
        <f t="shared" si="4"/>
        <v>5328.5839999999998</v>
      </c>
      <c r="R31" s="62">
        <f t="shared" si="4"/>
        <v>5193.0990000000002</v>
      </c>
      <c r="S31" s="62">
        <f t="shared" si="4"/>
        <v>5406.1090000000004</v>
      </c>
      <c r="T31" s="62">
        <f t="shared" si="4"/>
        <v>5625.8090000000002</v>
      </c>
      <c r="U31" s="62">
        <f t="shared" si="4"/>
        <v>5899.4750000000004</v>
      </c>
      <c r="V31" s="62">
        <f t="shared" si="4"/>
        <v>5637.5209999999997</v>
      </c>
      <c r="W31" s="62">
        <f t="shared" si="4"/>
        <v>5198.5230000000001</v>
      </c>
      <c r="X31" s="62">
        <f t="shared" si="4"/>
        <v>4903.9030000000002</v>
      </c>
      <c r="Y31" s="62">
        <f t="shared" si="4"/>
        <v>4528.8940000000002</v>
      </c>
      <c r="Z31" s="63">
        <f t="shared" si="4"/>
        <v>0</v>
      </c>
      <c r="AA31" s="64">
        <f t="shared" si="4"/>
        <v>124422.83899999999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82</v>
      </c>
      <c r="C34" s="95">
        <v>82</v>
      </c>
      <c r="D34" s="95">
        <v>82</v>
      </c>
      <c r="E34" s="95">
        <v>82</v>
      </c>
      <c r="F34" s="95">
        <v>82</v>
      </c>
      <c r="G34" s="95">
        <v>79</v>
      </c>
      <c r="H34" s="95">
        <v>83</v>
      </c>
      <c r="I34" s="95">
        <v>151</v>
      </c>
      <c r="J34" s="95">
        <v>136</v>
      </c>
      <c r="K34" s="95">
        <v>258</v>
      </c>
      <c r="L34" s="95">
        <v>256</v>
      </c>
      <c r="M34" s="95">
        <v>296</v>
      </c>
      <c r="N34" s="95">
        <v>246</v>
      </c>
      <c r="O34" s="95">
        <v>271</v>
      </c>
      <c r="P34" s="95">
        <v>216</v>
      </c>
      <c r="Q34" s="95">
        <v>230</v>
      </c>
      <c r="R34" s="95">
        <v>112</v>
      </c>
      <c r="S34" s="95">
        <v>130</v>
      </c>
      <c r="T34" s="95">
        <v>73</v>
      </c>
      <c r="U34" s="95">
        <v>73</v>
      </c>
      <c r="V34" s="95">
        <v>77</v>
      </c>
      <c r="W34" s="95">
        <v>112</v>
      </c>
      <c r="X34" s="95">
        <v>131</v>
      </c>
      <c r="Y34" s="95">
        <v>102.333</v>
      </c>
      <c r="Z34" s="96"/>
      <c r="AA34" s="74">
        <f t="shared" ref="AA34:AA39" si="5">SUM(B34:Z34)</f>
        <v>3442.3330000000001</v>
      </c>
    </row>
    <row r="35" spans="1:27" ht="24.95" customHeight="1" x14ac:dyDescent="0.2">
      <c r="A35" s="97" t="s">
        <v>41</v>
      </c>
      <c r="B35" s="98">
        <v>67</v>
      </c>
      <c r="C35" s="99">
        <v>86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48</v>
      </c>
      <c r="J35" s="99">
        <v>86</v>
      </c>
      <c r="K35" s="99">
        <v>94</v>
      </c>
      <c r="L35" s="99">
        <v>95</v>
      </c>
      <c r="M35" s="99">
        <v>94</v>
      </c>
      <c r="N35" s="99">
        <v>94</v>
      </c>
      <c r="O35" s="99">
        <v>119</v>
      </c>
      <c r="P35" s="99">
        <v>94</v>
      </c>
      <c r="Q35" s="99">
        <v>72</v>
      </c>
      <c r="R35" s="99">
        <v>16</v>
      </c>
      <c r="S35" s="99">
        <v>16</v>
      </c>
      <c r="T35" s="99">
        <v>17</v>
      </c>
      <c r="U35" s="99">
        <v>17</v>
      </c>
      <c r="V35" s="99">
        <v>16</v>
      </c>
      <c r="W35" s="99">
        <v>16</v>
      </c>
      <c r="X35" s="99">
        <v>16</v>
      </c>
      <c r="Y35" s="99">
        <v>16</v>
      </c>
      <c r="Z35" s="100"/>
      <c r="AA35" s="79">
        <f t="shared" si="5"/>
        <v>1159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>
        <v>603.9</v>
      </c>
      <c r="M36" s="99">
        <v>529.1</v>
      </c>
      <c r="N36" s="99">
        <v>441.1</v>
      </c>
      <c r="O36" s="99">
        <v>521.70000000000005</v>
      </c>
      <c r="P36" s="99">
        <v>394.1</v>
      </c>
      <c r="Q36" s="99">
        <v>30</v>
      </c>
      <c r="R36" s="99">
        <v>30</v>
      </c>
      <c r="S36" s="99">
        <v>30</v>
      </c>
      <c r="T36" s="99">
        <v>566.4</v>
      </c>
      <c r="U36" s="99">
        <v>643</v>
      </c>
      <c r="V36" s="99">
        <v>568</v>
      </c>
      <c r="W36" s="99">
        <v>196.7</v>
      </c>
      <c r="X36" s="99"/>
      <c r="Y36" s="99"/>
      <c r="Z36" s="100"/>
      <c r="AA36" s="79">
        <f t="shared" si="5"/>
        <v>4554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398.7</v>
      </c>
      <c r="C38" s="99">
        <v>189.5</v>
      </c>
      <c r="D38" s="99">
        <v>406.4</v>
      </c>
      <c r="E38" s="99">
        <v>348.2</v>
      </c>
      <c r="F38" s="99">
        <v>271.8</v>
      </c>
      <c r="G38" s="99">
        <v>68.400000000000006</v>
      </c>
      <c r="H38" s="99"/>
      <c r="I38" s="99"/>
      <c r="J38" s="99">
        <v>50.4</v>
      </c>
      <c r="K38" s="99">
        <v>218.9</v>
      </c>
      <c r="L38" s="99"/>
      <c r="M38" s="99"/>
      <c r="N38" s="99"/>
      <c r="O38" s="99"/>
      <c r="P38" s="99"/>
      <c r="Q38" s="99"/>
      <c r="R38" s="99">
        <v>64.900000000000006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2017.2000000000003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547.70000000000005</v>
      </c>
      <c r="C39" s="88">
        <f t="shared" si="6"/>
        <v>357.5</v>
      </c>
      <c r="D39" s="88">
        <f t="shared" si="6"/>
        <v>504.4</v>
      </c>
      <c r="E39" s="88">
        <f t="shared" si="6"/>
        <v>446.2</v>
      </c>
      <c r="F39" s="88">
        <f t="shared" si="6"/>
        <v>369.8</v>
      </c>
      <c r="G39" s="88">
        <f t="shared" si="6"/>
        <v>163.4</v>
      </c>
      <c r="H39" s="88">
        <f t="shared" si="6"/>
        <v>99</v>
      </c>
      <c r="I39" s="88">
        <f t="shared" si="6"/>
        <v>199</v>
      </c>
      <c r="J39" s="88">
        <f t="shared" si="6"/>
        <v>272.39999999999998</v>
      </c>
      <c r="K39" s="88">
        <f t="shared" si="6"/>
        <v>570.9</v>
      </c>
      <c r="L39" s="88">
        <f t="shared" si="6"/>
        <v>954.9</v>
      </c>
      <c r="M39" s="88">
        <f t="shared" si="6"/>
        <v>919.1</v>
      </c>
      <c r="N39" s="88">
        <f t="shared" si="6"/>
        <v>781.1</v>
      </c>
      <c r="O39" s="88">
        <f t="shared" si="6"/>
        <v>911.7</v>
      </c>
      <c r="P39" s="88">
        <f t="shared" si="6"/>
        <v>704.1</v>
      </c>
      <c r="Q39" s="88">
        <f t="shared" si="6"/>
        <v>332</v>
      </c>
      <c r="R39" s="88">
        <f t="shared" si="6"/>
        <v>222.9</v>
      </c>
      <c r="S39" s="88">
        <f t="shared" si="6"/>
        <v>176</v>
      </c>
      <c r="T39" s="88">
        <f t="shared" si="6"/>
        <v>656.4</v>
      </c>
      <c r="U39" s="88">
        <f t="shared" si="6"/>
        <v>733</v>
      </c>
      <c r="V39" s="88">
        <f t="shared" si="6"/>
        <v>661</v>
      </c>
      <c r="W39" s="88">
        <f t="shared" si="6"/>
        <v>324.7</v>
      </c>
      <c r="X39" s="88">
        <f t="shared" si="6"/>
        <v>147</v>
      </c>
      <c r="Y39" s="88">
        <f t="shared" si="6"/>
        <v>118.333</v>
      </c>
      <c r="Z39" s="89">
        <f t="shared" si="6"/>
        <v>0</v>
      </c>
      <c r="AA39" s="90">
        <f t="shared" si="5"/>
        <v>11172.533000000001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>
        <v>603.9</v>
      </c>
      <c r="M44" s="99">
        <v>529.1</v>
      </c>
      <c r="N44" s="99">
        <v>441.1</v>
      </c>
      <c r="O44" s="99">
        <v>491.7</v>
      </c>
      <c r="P44" s="99">
        <v>364.1</v>
      </c>
      <c r="Q44" s="99"/>
      <c r="R44" s="99"/>
      <c r="S44" s="99"/>
      <c r="T44" s="99">
        <v>566.4</v>
      </c>
      <c r="U44" s="99">
        <v>643</v>
      </c>
      <c r="V44" s="99">
        <v>568</v>
      </c>
      <c r="W44" s="99">
        <v>196.7</v>
      </c>
      <c r="X44" s="99"/>
      <c r="Y44" s="99"/>
      <c r="Z44" s="100"/>
      <c r="AA44" s="79">
        <f t="shared" si="7"/>
        <v>4403.9999999999991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398.7</v>
      </c>
      <c r="C46" s="99">
        <v>189.5</v>
      </c>
      <c r="D46" s="99">
        <v>406.4</v>
      </c>
      <c r="E46" s="99">
        <v>348.2</v>
      </c>
      <c r="F46" s="99">
        <v>271.8</v>
      </c>
      <c r="G46" s="99">
        <v>68.400000000000006</v>
      </c>
      <c r="H46" s="99"/>
      <c r="I46" s="99"/>
      <c r="J46" s="99">
        <v>50.4</v>
      </c>
      <c r="K46" s="99">
        <v>218.9</v>
      </c>
      <c r="L46" s="99"/>
      <c r="M46" s="99"/>
      <c r="N46" s="99"/>
      <c r="O46" s="99"/>
      <c r="P46" s="99"/>
      <c r="Q46" s="99"/>
      <c r="R46" s="99">
        <v>64.900000000000006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2017.2000000000003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398.7</v>
      </c>
      <c r="C48" s="88">
        <f t="shared" ref="C48:Z48" si="8">SUM(C42:C47)</f>
        <v>189.5</v>
      </c>
      <c r="D48" s="88">
        <f t="shared" si="8"/>
        <v>406.4</v>
      </c>
      <c r="E48" s="88">
        <f t="shared" si="8"/>
        <v>348.2</v>
      </c>
      <c r="F48" s="88">
        <f t="shared" si="8"/>
        <v>271.8</v>
      </c>
      <c r="G48" s="88">
        <f t="shared" si="8"/>
        <v>68.400000000000006</v>
      </c>
      <c r="H48" s="88">
        <f t="shared" si="8"/>
        <v>0</v>
      </c>
      <c r="I48" s="88">
        <f t="shared" si="8"/>
        <v>0</v>
      </c>
      <c r="J48" s="88">
        <f t="shared" si="8"/>
        <v>50.4</v>
      </c>
      <c r="K48" s="88">
        <f t="shared" si="8"/>
        <v>218.9</v>
      </c>
      <c r="L48" s="88">
        <f t="shared" si="8"/>
        <v>603.9</v>
      </c>
      <c r="M48" s="88">
        <f t="shared" si="8"/>
        <v>529.1</v>
      </c>
      <c r="N48" s="88">
        <f t="shared" si="8"/>
        <v>441.1</v>
      </c>
      <c r="O48" s="88">
        <f t="shared" si="8"/>
        <v>491.7</v>
      </c>
      <c r="P48" s="88">
        <f t="shared" si="8"/>
        <v>364.1</v>
      </c>
      <c r="Q48" s="88">
        <f t="shared" si="8"/>
        <v>0</v>
      </c>
      <c r="R48" s="88">
        <f t="shared" si="8"/>
        <v>64.900000000000006</v>
      </c>
      <c r="S48" s="88">
        <f t="shared" si="8"/>
        <v>0</v>
      </c>
      <c r="T48" s="88">
        <f t="shared" si="8"/>
        <v>566.4</v>
      </c>
      <c r="U48" s="88">
        <f t="shared" si="8"/>
        <v>643</v>
      </c>
      <c r="V48" s="88">
        <f t="shared" si="8"/>
        <v>568</v>
      </c>
      <c r="W48" s="88">
        <f t="shared" si="8"/>
        <v>196.7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6421.1999999999989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4855.8309999999992</v>
      </c>
      <c r="C51" s="88">
        <f t="shared" si="10"/>
        <v>4539.0789999999997</v>
      </c>
      <c r="D51" s="88">
        <f t="shared" si="10"/>
        <v>4571.5659999999998</v>
      </c>
      <c r="E51" s="88">
        <f t="shared" si="10"/>
        <v>4517.1889999999994</v>
      </c>
      <c r="F51" s="88">
        <f t="shared" si="10"/>
        <v>4499.2660000000005</v>
      </c>
      <c r="G51" s="88">
        <f t="shared" si="10"/>
        <v>4484.9599999999991</v>
      </c>
      <c r="H51" s="88">
        <f t="shared" si="10"/>
        <v>4627.1239999999998</v>
      </c>
      <c r="I51" s="88">
        <f t="shared" si="10"/>
        <v>5173.9220000000005</v>
      </c>
      <c r="J51" s="88">
        <f t="shared" si="10"/>
        <v>5619.6860000000006</v>
      </c>
      <c r="K51" s="88">
        <f t="shared" si="10"/>
        <v>6100.9429999999993</v>
      </c>
      <c r="L51" s="88">
        <f t="shared" si="10"/>
        <v>6613.7349999999988</v>
      </c>
      <c r="M51" s="88">
        <f t="shared" si="10"/>
        <v>6708.5290000000005</v>
      </c>
      <c r="N51" s="88">
        <f t="shared" si="10"/>
        <v>6540.4880000000012</v>
      </c>
      <c r="O51" s="88">
        <f t="shared" si="10"/>
        <v>6370.7529999999997</v>
      </c>
      <c r="P51" s="88">
        <f t="shared" si="10"/>
        <v>5860.0510000000004</v>
      </c>
      <c r="Q51" s="88">
        <f t="shared" si="10"/>
        <v>5328.5839999999998</v>
      </c>
      <c r="R51" s="88">
        <f t="shared" si="10"/>
        <v>5257.9989999999998</v>
      </c>
      <c r="S51" s="88">
        <f t="shared" si="10"/>
        <v>5406.1090000000004</v>
      </c>
      <c r="T51" s="88">
        <f t="shared" si="10"/>
        <v>6192.2089999999998</v>
      </c>
      <c r="U51" s="88">
        <f t="shared" si="10"/>
        <v>6542.4750000000004</v>
      </c>
      <c r="V51" s="88">
        <f t="shared" si="10"/>
        <v>6205.5210000000006</v>
      </c>
      <c r="W51" s="88">
        <f t="shared" si="10"/>
        <v>5395.223</v>
      </c>
      <c r="X51" s="88">
        <f t="shared" si="10"/>
        <v>4903.9030000000002</v>
      </c>
      <c r="Y51" s="88">
        <f t="shared" si="10"/>
        <v>4528.8939999999993</v>
      </c>
      <c r="Z51" s="89">
        <f t="shared" si="10"/>
        <v>0</v>
      </c>
      <c r="AA51" s="105">
        <f>SUM(B51:Z51)</f>
        <v>130844.039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-246.3</v>
      </c>
      <c r="C4" s="18">
        <v>-455.5</v>
      </c>
      <c r="D4" s="18">
        <v>-238.60000000000002</v>
      </c>
      <c r="E4" s="18">
        <v>-296.8</v>
      </c>
      <c r="F4" s="18">
        <v>-373.2</v>
      </c>
      <c r="G4" s="18">
        <v>-576.6</v>
      </c>
      <c r="H4" s="18">
        <v>-625.30000000000007</v>
      </c>
      <c r="I4" s="18">
        <v>-532</v>
      </c>
      <c r="J4" s="18">
        <v>-241.29999999999998</v>
      </c>
      <c r="K4" s="18">
        <v>-19.299999999999983</v>
      </c>
      <c r="L4" s="18">
        <v>103.89999999999998</v>
      </c>
      <c r="M4" s="18">
        <v>29.100000000000023</v>
      </c>
      <c r="N4" s="18">
        <v>34.100000000000023</v>
      </c>
      <c r="O4" s="18">
        <v>52.599999999999966</v>
      </c>
      <c r="P4" s="18">
        <v>12.400000000000034</v>
      </c>
      <c r="Q4" s="18">
        <v>-199.9</v>
      </c>
      <c r="R4" s="18">
        <v>-402.1</v>
      </c>
      <c r="S4" s="18">
        <v>-697.2</v>
      </c>
      <c r="T4" s="18">
        <v>66.399999999999977</v>
      </c>
      <c r="U4" s="18">
        <v>143</v>
      </c>
      <c r="V4" s="18">
        <v>68</v>
      </c>
      <c r="W4" s="18">
        <v>-303.3</v>
      </c>
      <c r="X4" s="18">
        <v>-796.6</v>
      </c>
      <c r="Y4" s="18">
        <v>-648</v>
      </c>
      <c r="Z4" s="19"/>
      <c r="AA4" s="112">
        <f>SUM(B4:Z4)</f>
        <v>-6142.5000000000018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385.74</v>
      </c>
      <c r="C7" s="118">
        <v>368</v>
      </c>
      <c r="D7" s="118">
        <v>365</v>
      </c>
      <c r="E7" s="118">
        <v>360.68</v>
      </c>
      <c r="F7" s="118">
        <v>360</v>
      </c>
      <c r="G7" s="118">
        <v>360.34</v>
      </c>
      <c r="H7" s="118">
        <v>379.38</v>
      </c>
      <c r="I7" s="118">
        <v>401.48</v>
      </c>
      <c r="J7" s="118">
        <v>389.65</v>
      </c>
      <c r="K7" s="118">
        <v>377.62</v>
      </c>
      <c r="L7" s="118">
        <v>369.93</v>
      </c>
      <c r="M7" s="118">
        <v>363.49</v>
      </c>
      <c r="N7" s="118">
        <v>335.69</v>
      </c>
      <c r="O7" s="118">
        <v>298.29000000000002</v>
      </c>
      <c r="P7" s="118">
        <v>299</v>
      </c>
      <c r="Q7" s="118">
        <v>317.11</v>
      </c>
      <c r="R7" s="118">
        <v>357</v>
      </c>
      <c r="S7" s="118">
        <v>382.57</v>
      </c>
      <c r="T7" s="118">
        <v>588.15</v>
      </c>
      <c r="U7" s="118">
        <v>583.15</v>
      </c>
      <c r="V7" s="118">
        <v>513.15</v>
      </c>
      <c r="W7" s="118">
        <v>391.63</v>
      </c>
      <c r="X7" s="118">
        <v>362.73</v>
      </c>
      <c r="Y7" s="118">
        <v>340</v>
      </c>
      <c r="Z7" s="119"/>
      <c r="AA7" s="120">
        <f>IF(SUM(B7:Z7)&lt;&gt;0,AVERAGEIF(B7:Z7,"&lt;&gt;"""),"")</f>
        <v>385.40749999999986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645</v>
      </c>
      <c r="C13" s="130">
        <v>645</v>
      </c>
      <c r="D13" s="130">
        <v>645</v>
      </c>
      <c r="E13" s="130">
        <v>645</v>
      </c>
      <c r="F13" s="130">
        <v>645</v>
      </c>
      <c r="G13" s="130">
        <v>645</v>
      </c>
      <c r="H13" s="130">
        <v>565.20000000000005</v>
      </c>
      <c r="I13" s="130">
        <v>159.19999999999999</v>
      </c>
      <c r="J13" s="130">
        <v>291.7</v>
      </c>
      <c r="K13" s="130">
        <v>238.2</v>
      </c>
      <c r="L13" s="130"/>
      <c r="M13" s="130"/>
      <c r="N13" s="130"/>
      <c r="O13" s="130"/>
      <c r="P13" s="130"/>
      <c r="Q13" s="130">
        <v>175.9</v>
      </c>
      <c r="R13" s="130">
        <v>467</v>
      </c>
      <c r="S13" s="130">
        <v>197.2</v>
      </c>
      <c r="T13" s="130"/>
      <c r="U13" s="130"/>
      <c r="V13" s="130"/>
      <c r="W13" s="130"/>
      <c r="X13" s="130">
        <v>641.1</v>
      </c>
      <c r="Y13" s="131">
        <v>645</v>
      </c>
      <c r="Z13" s="132"/>
      <c r="AA13" s="133">
        <f t="shared" si="0"/>
        <v>7250.4999999999991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60.1</v>
      </c>
      <c r="I15" s="134">
        <v>372.8</v>
      </c>
      <c r="J15" s="134"/>
      <c r="K15" s="134"/>
      <c r="L15" s="134">
        <v>500</v>
      </c>
      <c r="M15" s="134">
        <v>500</v>
      </c>
      <c r="N15" s="134">
        <v>407</v>
      </c>
      <c r="O15" s="134">
        <v>439.1</v>
      </c>
      <c r="P15" s="134">
        <v>351.7</v>
      </c>
      <c r="Q15" s="134">
        <v>24</v>
      </c>
      <c r="R15" s="134"/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155.5</v>
      </c>
      <c r="Y15" s="134">
        <v>3</v>
      </c>
      <c r="Z15" s="132"/>
      <c r="AA15" s="133">
        <f t="shared" si="0"/>
        <v>5313.2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645</v>
      </c>
      <c r="C16" s="136">
        <f t="shared" si="1"/>
        <v>645</v>
      </c>
      <c r="D16" s="136">
        <f t="shared" si="1"/>
        <v>645</v>
      </c>
      <c r="E16" s="136">
        <f t="shared" si="1"/>
        <v>645</v>
      </c>
      <c r="F16" s="136">
        <f t="shared" si="1"/>
        <v>645</v>
      </c>
      <c r="G16" s="136">
        <f t="shared" si="1"/>
        <v>645</v>
      </c>
      <c r="H16" s="136">
        <f t="shared" si="1"/>
        <v>625.30000000000007</v>
      </c>
      <c r="I16" s="136">
        <f t="shared" si="1"/>
        <v>532</v>
      </c>
      <c r="J16" s="136">
        <f t="shared" si="1"/>
        <v>291.7</v>
      </c>
      <c r="K16" s="136">
        <f t="shared" si="1"/>
        <v>238.2</v>
      </c>
      <c r="L16" s="136">
        <f t="shared" si="1"/>
        <v>500</v>
      </c>
      <c r="M16" s="136">
        <f t="shared" si="1"/>
        <v>500</v>
      </c>
      <c r="N16" s="136">
        <f t="shared" si="1"/>
        <v>407</v>
      </c>
      <c r="O16" s="136">
        <f t="shared" si="1"/>
        <v>439.1</v>
      </c>
      <c r="P16" s="136">
        <f t="shared" si="1"/>
        <v>351.7</v>
      </c>
      <c r="Q16" s="136">
        <f t="shared" si="1"/>
        <v>199.9</v>
      </c>
      <c r="R16" s="136">
        <f t="shared" si="1"/>
        <v>467</v>
      </c>
      <c r="S16" s="136">
        <f t="shared" si="1"/>
        <v>697.2</v>
      </c>
      <c r="T16" s="136">
        <f t="shared" si="1"/>
        <v>500</v>
      </c>
      <c r="U16" s="136">
        <f t="shared" si="1"/>
        <v>500</v>
      </c>
      <c r="V16" s="136">
        <f t="shared" si="1"/>
        <v>500</v>
      </c>
      <c r="W16" s="136">
        <f t="shared" si="1"/>
        <v>500</v>
      </c>
      <c r="X16" s="136">
        <f t="shared" si="1"/>
        <v>796.6</v>
      </c>
      <c r="Y16" s="136">
        <f t="shared" si="1"/>
        <v>648</v>
      </c>
      <c r="Z16" s="137" t="str">
        <f t="shared" si="1"/>
        <v/>
      </c>
      <c r="AA16" s="90">
        <f t="shared" si="0"/>
        <v>12563.7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>
        <v>603.9</v>
      </c>
      <c r="M21" s="130">
        <v>529.1</v>
      </c>
      <c r="N21" s="130">
        <v>441.1</v>
      </c>
      <c r="O21" s="130">
        <v>491.7</v>
      </c>
      <c r="P21" s="130">
        <v>364.1</v>
      </c>
      <c r="Q21" s="130"/>
      <c r="R21" s="130"/>
      <c r="S21" s="130"/>
      <c r="T21" s="130">
        <v>566.4</v>
      </c>
      <c r="U21" s="130">
        <v>643</v>
      </c>
      <c r="V21" s="130">
        <v>568</v>
      </c>
      <c r="W21" s="130">
        <v>196.7</v>
      </c>
      <c r="X21" s="130"/>
      <c r="Y21" s="131"/>
      <c r="Z21" s="132"/>
      <c r="AA21" s="133">
        <f t="shared" si="2"/>
        <v>4403.9999999999991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398.7</v>
      </c>
      <c r="C23" s="134">
        <v>189.5</v>
      </c>
      <c r="D23" s="134">
        <v>406.4</v>
      </c>
      <c r="E23" s="134">
        <v>348.2</v>
      </c>
      <c r="F23" s="134">
        <v>271.8</v>
      </c>
      <c r="G23" s="134">
        <v>68.400000000000006</v>
      </c>
      <c r="H23" s="134"/>
      <c r="I23" s="134"/>
      <c r="J23" s="134">
        <v>50.4</v>
      </c>
      <c r="K23" s="134">
        <v>218.9</v>
      </c>
      <c r="L23" s="134"/>
      <c r="M23" s="134"/>
      <c r="N23" s="134"/>
      <c r="O23" s="134"/>
      <c r="P23" s="134"/>
      <c r="Q23" s="134"/>
      <c r="R23" s="134">
        <v>64.900000000000006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2017.2000000000003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398.7</v>
      </c>
      <c r="C24" s="136">
        <f t="shared" si="3"/>
        <v>189.5</v>
      </c>
      <c r="D24" s="136">
        <f t="shared" si="3"/>
        <v>406.4</v>
      </c>
      <c r="E24" s="136">
        <f t="shared" si="3"/>
        <v>348.2</v>
      </c>
      <c r="F24" s="136">
        <f t="shared" si="3"/>
        <v>271.8</v>
      </c>
      <c r="G24" s="136">
        <f t="shared" si="3"/>
        <v>68.400000000000006</v>
      </c>
      <c r="H24" s="136">
        <f t="shared" si="3"/>
        <v>0</v>
      </c>
      <c r="I24" s="136">
        <f t="shared" si="3"/>
        <v>0</v>
      </c>
      <c r="J24" s="136">
        <f t="shared" si="3"/>
        <v>50.4</v>
      </c>
      <c r="K24" s="136">
        <f t="shared" si="3"/>
        <v>218.9</v>
      </c>
      <c r="L24" s="136">
        <f t="shared" si="3"/>
        <v>603.9</v>
      </c>
      <c r="M24" s="136">
        <f t="shared" si="3"/>
        <v>529.1</v>
      </c>
      <c r="N24" s="136">
        <f t="shared" si="3"/>
        <v>441.1</v>
      </c>
      <c r="O24" s="136">
        <f t="shared" si="3"/>
        <v>491.7</v>
      </c>
      <c r="P24" s="136">
        <f t="shared" si="3"/>
        <v>364.1</v>
      </c>
      <c r="Q24" s="136">
        <f t="shared" si="3"/>
        <v>0</v>
      </c>
      <c r="R24" s="136">
        <f t="shared" si="3"/>
        <v>64.900000000000006</v>
      </c>
      <c r="S24" s="136">
        <f t="shared" si="3"/>
        <v>0</v>
      </c>
      <c r="T24" s="136">
        <f t="shared" si="3"/>
        <v>566.4</v>
      </c>
      <c r="U24" s="136">
        <f t="shared" si="3"/>
        <v>643</v>
      </c>
      <c r="V24" s="136">
        <f t="shared" si="3"/>
        <v>568</v>
      </c>
      <c r="W24" s="136">
        <f t="shared" si="3"/>
        <v>196.7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6421.1999999999989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2022-09-23T11:20:09Z</dcterms:created>
  <dcterms:modified xsi:type="dcterms:W3CDTF">2022-09-23T11:20:10Z</dcterms:modified>
</cp:coreProperties>
</file>