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<sst xmlns="http://schemas.openxmlformats.org/spreadsheetml/2006/main" count="117" uniqueCount="53">
  <si>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22/09/2022 14:03:21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</si>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</sst>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519</c:v>
                </c:pt>
                <c:pt idx="1">
                  <c:v>519</c:v>
                </c:pt>
                <c:pt idx="2">
                  <c:v>519</c:v>
                </c:pt>
                <c:pt idx="3">
                  <c:v>519</c:v>
                </c:pt>
                <c:pt idx="4">
                  <c:v>519</c:v>
                </c:pt>
                <c:pt idx="5">
                  <c:v>519</c:v>
                </c:pt>
                <c:pt idx="6">
                  <c:v>519</c:v>
                </c:pt>
                <c:pt idx="7">
                  <c:v>519</c:v>
                </c:pt>
                <c:pt idx="8">
                  <c:v>519</c:v>
                </c:pt>
                <c:pt idx="9">
                  <c:v>519</c:v>
                </c:pt>
                <c:pt idx="10">
                  <c:v>519</c:v>
                </c:pt>
                <c:pt idx="11">
                  <c:v>519</c:v>
                </c:pt>
                <c:pt idx="12">
                  <c:v>519</c:v>
                </c:pt>
                <c:pt idx="13">
                  <c:v>519</c:v>
                </c:pt>
                <c:pt idx="14">
                  <c:v>519</c:v>
                </c:pt>
                <c:pt idx="15">
                  <c:v>519</c:v>
                </c:pt>
                <c:pt idx="16">
                  <c:v>519</c:v>
                </c:pt>
                <c:pt idx="17">
                  <c:v>519</c:v>
                </c:pt>
                <c:pt idx="18">
                  <c:v>519</c:v>
                </c:pt>
                <c:pt idx="19">
                  <c:v>519</c:v>
                </c:pt>
                <c:pt idx="20">
                  <c:v>519</c:v>
                </c:pt>
                <c:pt idx="21">
                  <c:v>519</c:v>
                </c:pt>
                <c:pt idx="22">
                  <c:v>519</c:v>
                </c:pt>
                <c:pt idx="23">
                  <c:v>519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212</c:v>
                </c:pt>
                <c:pt idx="1">
                  <c:v>202</c:v>
                </c:pt>
                <c:pt idx="2">
                  <c:v>201</c:v>
                </c:pt>
                <c:pt idx="3">
                  <c:v>202</c:v>
                </c:pt>
                <c:pt idx="4">
                  <c:v>213</c:v>
                </c:pt>
                <c:pt idx="5">
                  <c:v>238</c:v>
                </c:pt>
                <c:pt idx="6">
                  <c:v>276</c:v>
                </c:pt>
                <c:pt idx="7">
                  <c:v>309.8</c:v>
                </c:pt>
                <c:pt idx="8">
                  <c:v>343</c:v>
                </c:pt>
                <c:pt idx="9">
                  <c:v>255.5</c:v>
                </c:pt>
                <c:pt idx="10">
                  <c:v>255.5</c:v>
                </c:pt>
                <c:pt idx="11">
                  <c:v>247.5</c:v>
                </c:pt>
                <c:pt idx="12">
                  <c:v>247.5</c:v>
                </c:pt>
                <c:pt idx="13">
                  <c:v>235.5</c:v>
                </c:pt>
                <c:pt idx="14">
                  <c:v>245.5</c:v>
                </c:pt>
                <c:pt idx="15">
                  <c:v>257.5</c:v>
                </c:pt>
                <c:pt idx="16">
                  <c:v>265.5</c:v>
                </c:pt>
                <c:pt idx="17">
                  <c:v>300.8</c:v>
                </c:pt>
                <c:pt idx="18">
                  <c:v>408.8</c:v>
                </c:pt>
                <c:pt idx="19">
                  <c:v>415</c:v>
                </c:pt>
                <c:pt idx="20">
                  <c:v>361.8</c:v>
                </c:pt>
                <c:pt idx="21">
                  <c:v>311.3</c:v>
                </c:pt>
                <c:pt idx="22">
                  <c:v>279</c:v>
                </c:pt>
                <c:pt idx="23">
                  <c:v>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2081.7399999999998</c:v>
                </c:pt>
                <c:pt idx="1">
                  <c:v>1962.242</c:v>
                </c:pt>
                <c:pt idx="2">
                  <c:v>1775.95</c:v>
                </c:pt>
                <c:pt idx="3">
                  <c:v>1786.3230000000001</c:v>
                </c:pt>
                <c:pt idx="4">
                  <c:v>1888.444</c:v>
                </c:pt>
                <c:pt idx="5">
                  <c:v>1916.3920000000001</c:v>
                </c:pt>
                <c:pt idx="6">
                  <c:v>2107.1730000000002</c:v>
                </c:pt>
                <c:pt idx="7">
                  <c:v>2140.9</c:v>
                </c:pt>
                <c:pt idx="8">
                  <c:v>2175.0039999999999</c:v>
                </c:pt>
                <c:pt idx="9">
                  <c:v>2012.0790000000002</c:v>
                </c:pt>
                <c:pt idx="10">
                  <c:v>1764.424</c:v>
                </c:pt>
                <c:pt idx="11">
                  <c:v>1701.741</c:v>
                </c:pt>
                <c:pt idx="12">
                  <c:v>1592.8119999999999</c:v>
                </c:pt>
                <c:pt idx="13">
                  <c:v>1678.1309999999999</c:v>
                </c:pt>
                <c:pt idx="14">
                  <c:v>1608.8809999999999</c:v>
                </c:pt>
                <c:pt idx="15">
                  <c:v>1881.9760000000001</c:v>
                </c:pt>
                <c:pt idx="16">
                  <c:v>2285.9</c:v>
                </c:pt>
                <c:pt idx="17">
                  <c:v>2468.5929999999998</c:v>
                </c:pt>
                <c:pt idx="18">
                  <c:v>2781.6760000000004</c:v>
                </c:pt>
                <c:pt idx="19">
                  <c:v>2843.9</c:v>
                </c:pt>
                <c:pt idx="20">
                  <c:v>2865.9</c:v>
                </c:pt>
                <c:pt idx="21">
                  <c:v>2707.4409999999998</c:v>
                </c:pt>
                <c:pt idx="22">
                  <c:v>2606.7910000000002</c:v>
                </c:pt>
                <c:pt idx="23">
                  <c:v>2561.2910000000002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1276</c:v>
                </c:pt>
                <c:pt idx="1">
                  <c:v>1369</c:v>
                </c:pt>
                <c:pt idx="2">
                  <c:v>1373</c:v>
                </c:pt>
                <c:pt idx="3">
                  <c:v>1382</c:v>
                </c:pt>
                <c:pt idx="4">
                  <c:v>1380</c:v>
                </c:pt>
                <c:pt idx="5">
                  <c:v>1382</c:v>
                </c:pt>
                <c:pt idx="6">
                  <c:v>1362</c:v>
                </c:pt>
                <c:pt idx="7">
                  <c:v>1130</c:v>
                </c:pt>
                <c:pt idx="8">
                  <c:v>1042</c:v>
                </c:pt>
                <c:pt idx="9">
                  <c:v>932.8</c:v>
                </c:pt>
                <c:pt idx="10">
                  <c:v>850.4</c:v>
                </c:pt>
                <c:pt idx="11">
                  <c:v>854.9</c:v>
                </c:pt>
                <c:pt idx="12">
                  <c:v>898.8</c:v>
                </c:pt>
                <c:pt idx="13">
                  <c:v>685.7</c:v>
                </c:pt>
                <c:pt idx="14">
                  <c:v>1000</c:v>
                </c:pt>
                <c:pt idx="15">
                  <c:v>994</c:v>
                </c:pt>
                <c:pt idx="16">
                  <c:v>696.9</c:v>
                </c:pt>
                <c:pt idx="17">
                  <c:v>1072.2</c:v>
                </c:pt>
                <c:pt idx="18">
                  <c:v>1166</c:v>
                </c:pt>
                <c:pt idx="19">
                  <c:v>1107.3</c:v>
                </c:pt>
                <c:pt idx="20">
                  <c:v>914</c:v>
                </c:pt>
                <c:pt idx="21">
                  <c:v>1018.7</c:v>
                </c:pt>
                <c:pt idx="22">
                  <c:v>1201</c:v>
                </c:pt>
                <c:pt idx="23">
                  <c:v>1186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649.76300000000003</c:v>
                </c:pt>
                <c:pt idx="1">
                  <c:v>614.65300000000002</c:v>
                </c:pt>
                <c:pt idx="2">
                  <c:v>606.8370000000001</c:v>
                </c:pt>
                <c:pt idx="3">
                  <c:v>616.35700000000008</c:v>
                </c:pt>
                <c:pt idx="4">
                  <c:v>634.29600000000016</c:v>
                </c:pt>
                <c:pt idx="5">
                  <c:v>675.40300000000013</c:v>
                </c:pt>
                <c:pt idx="6">
                  <c:v>771.35500000000002</c:v>
                </c:pt>
                <c:pt idx="7">
                  <c:v>1257.8960000000004</c:v>
                </c:pt>
                <c:pt idx="8">
                  <c:v>2071.3200000000002</c:v>
                </c:pt>
                <c:pt idx="9">
                  <c:v>2741.7509999999997</c:v>
                </c:pt>
                <c:pt idx="10">
                  <c:v>3129.6379999999995</c:v>
                </c:pt>
                <c:pt idx="11">
                  <c:v>3260.2419999999988</c:v>
                </c:pt>
                <c:pt idx="12">
                  <c:v>3214.4120000000007</c:v>
                </c:pt>
                <c:pt idx="13">
                  <c:v>3004.8519999999994</c:v>
                </c:pt>
                <c:pt idx="14">
                  <c:v>2677.3269999999998</c:v>
                </c:pt>
                <c:pt idx="15">
                  <c:v>2220.6490000000003</c:v>
                </c:pt>
                <c:pt idx="16">
                  <c:v>1602.0289999999995</c:v>
                </c:pt>
                <c:pt idx="17">
                  <c:v>922.20299999999986</c:v>
                </c:pt>
                <c:pt idx="18">
                  <c:v>598.68099999999993</c:v>
                </c:pt>
                <c:pt idx="19">
                  <c:v>560.79899999999998</c:v>
                </c:pt>
                <c:pt idx="20">
                  <c:v>531.43400000000008</c:v>
                </c:pt>
                <c:pt idx="21">
                  <c:v>503.81099999999986</c:v>
                </c:pt>
                <c:pt idx="22">
                  <c:v>477.82200000000012</c:v>
                </c:pt>
                <c:pt idx="23">
                  <c:v>459.55800000000011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92</c:v>
                </c:pt>
                <c:pt idx="1">
                  <c:v>91</c:v>
                </c:pt>
                <c:pt idx="2">
                  <c:v>86</c:v>
                </c:pt>
                <c:pt idx="3">
                  <c:v>82</c:v>
                </c:pt>
                <c:pt idx="4">
                  <c:v>80</c:v>
                </c:pt>
                <c:pt idx="5">
                  <c:v>79</c:v>
                </c:pt>
                <c:pt idx="6">
                  <c:v>83</c:v>
                </c:pt>
                <c:pt idx="7">
                  <c:v>99</c:v>
                </c:pt>
                <c:pt idx="8">
                  <c:v>115</c:v>
                </c:pt>
                <c:pt idx="9">
                  <c:v>123</c:v>
                </c:pt>
                <c:pt idx="10">
                  <c:v>127</c:v>
                </c:pt>
                <c:pt idx="11">
                  <c:v>127</c:v>
                </c:pt>
                <c:pt idx="12">
                  <c:v>124</c:v>
                </c:pt>
                <c:pt idx="13">
                  <c:v>120</c:v>
                </c:pt>
                <c:pt idx="14">
                  <c:v>111</c:v>
                </c:pt>
                <c:pt idx="15">
                  <c:v>98</c:v>
                </c:pt>
                <c:pt idx="16">
                  <c:v>85</c:v>
                </c:pt>
                <c:pt idx="17">
                  <c:v>76</c:v>
                </c:pt>
                <c:pt idx="18">
                  <c:v>74</c:v>
                </c:pt>
                <c:pt idx="19">
                  <c:v>77</c:v>
                </c:pt>
                <c:pt idx="20">
                  <c:v>82</c:v>
                </c:pt>
                <c:pt idx="21">
                  <c:v>85</c:v>
                </c:pt>
                <c:pt idx="22">
                  <c:v>89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160</c:v>
                </c:pt>
                <c:pt idx="7">
                  <c:v>253</c:v>
                </c:pt>
                <c:pt idx="8">
                  <c:v>208</c:v>
                </c:pt>
                <c:pt idx="9">
                  <c:v>122</c:v>
                </c:pt>
                <c:pt idx="10">
                  <c:v>86</c:v>
                </c:pt>
                <c:pt idx="11">
                  <c:v>86</c:v>
                </c:pt>
                <c:pt idx="12">
                  <c:v>66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70</c:v>
                </c:pt>
                <c:pt idx="17">
                  <c:v>314</c:v>
                </c:pt>
                <c:pt idx="18">
                  <c:v>565</c:v>
                </c:pt>
                <c:pt idx="19">
                  <c:v>825</c:v>
                </c:pt>
                <c:pt idx="20">
                  <c:v>941</c:v>
                </c:pt>
                <c:pt idx="21">
                  <c:v>755</c:v>
                </c:pt>
                <c:pt idx="22">
                  <c:v>220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104552"/>
        <c:axId val="450104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4850.5350000000026</c:v>
                </c:pt>
                <c:pt idx="1">
                  <c:v>4777.9190000000017</c:v>
                </c:pt>
                <c:pt idx="2">
                  <c:v>4581.7589999999991</c:v>
                </c:pt>
                <c:pt idx="3">
                  <c:v>4607.6509999999998</c:v>
                </c:pt>
                <c:pt idx="4">
                  <c:v>4734.7070000000012</c:v>
                </c:pt>
                <c:pt idx="5">
                  <c:v>4829.8179999999993</c:v>
                </c:pt>
                <c:pt idx="6">
                  <c:v>5278.4959999999974</c:v>
                </c:pt>
                <c:pt idx="7">
                  <c:v>5709.6150000000016</c:v>
                </c:pt>
                <c:pt idx="8">
                  <c:v>6473.3239999999996</c:v>
                </c:pt>
                <c:pt idx="9">
                  <c:v>6706.1080000000011</c:v>
                </c:pt>
                <c:pt idx="10">
                  <c:v>6731.952000000003</c:v>
                </c:pt>
                <c:pt idx="11">
                  <c:v>6796.3829999999989</c:v>
                </c:pt>
                <c:pt idx="12">
                  <c:v>6662.5569999999989</c:v>
                </c:pt>
                <c:pt idx="13">
                  <c:v>6263.1389999999983</c:v>
                </c:pt>
                <c:pt idx="14">
                  <c:v>6181.7079999999987</c:v>
                </c:pt>
                <c:pt idx="15">
                  <c:v>5991.1250000000009</c:v>
                </c:pt>
                <c:pt idx="16">
                  <c:v>5524.304000000001</c:v>
                </c:pt>
                <c:pt idx="17">
                  <c:v>5672.7660000000005</c:v>
                </c:pt>
                <c:pt idx="18">
                  <c:v>6113.1079999999993</c:v>
                </c:pt>
                <c:pt idx="19">
                  <c:v>6348.0459999999994</c:v>
                </c:pt>
                <c:pt idx="20">
                  <c:v>6215.0949999999993</c:v>
                </c:pt>
                <c:pt idx="21">
                  <c:v>5900.2070000000003</c:v>
                </c:pt>
                <c:pt idx="22">
                  <c:v>5392.6430000000009</c:v>
                </c:pt>
                <c:pt idx="23">
                  <c:v>5121.8950000000004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104552"/>
        <c:axId val="450104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376.88</c:v>
                </c:pt>
                <c:pt idx="1">
                  <c:v>369.88</c:v>
                </c:pt>
                <c:pt idx="2">
                  <c:v>360</c:v>
                </c:pt>
                <c:pt idx="3">
                  <c:v>361.5</c:v>
                </c:pt>
                <c:pt idx="4">
                  <c:v>369.59</c:v>
                </c:pt>
                <c:pt idx="5">
                  <c:v>371.45</c:v>
                </c:pt>
                <c:pt idx="6">
                  <c:v>414.99</c:v>
                </c:pt>
                <c:pt idx="7">
                  <c:v>496.29</c:v>
                </c:pt>
                <c:pt idx="8">
                  <c:v>509.17</c:v>
                </c:pt>
                <c:pt idx="9">
                  <c:v>396.59</c:v>
                </c:pt>
                <c:pt idx="10">
                  <c:v>354.79</c:v>
                </c:pt>
                <c:pt idx="11">
                  <c:v>344.17</c:v>
                </c:pt>
                <c:pt idx="12">
                  <c:v>341.48</c:v>
                </c:pt>
                <c:pt idx="13">
                  <c:v>358.94</c:v>
                </c:pt>
                <c:pt idx="14">
                  <c:v>346.4</c:v>
                </c:pt>
                <c:pt idx="15">
                  <c:v>367.6</c:v>
                </c:pt>
                <c:pt idx="16">
                  <c:v>406.01</c:v>
                </c:pt>
                <c:pt idx="17">
                  <c:v>422.09</c:v>
                </c:pt>
                <c:pt idx="18">
                  <c:v>467.5</c:v>
                </c:pt>
                <c:pt idx="19">
                  <c:v>609.99</c:v>
                </c:pt>
                <c:pt idx="20">
                  <c:v>569.99</c:v>
                </c:pt>
                <c:pt idx="21">
                  <c:v>408.32</c:v>
                </c:pt>
                <c:pt idx="22">
                  <c:v>401.39</c:v>
                </c:pt>
                <c:pt idx="23">
                  <c:v>397.19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105728"/>
        <c:axId val="450105336"/>
      </c:lineChart>
      <c:catAx>
        <c:axId val="450104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104944"/>
        <c:crosses val="autoZero"/>
        <c:auto val="1"/>
        <c:lblAlgn val="ctr"/>
        <c:lblOffset val="100"/>
        <c:noMultiLvlLbl val="0"/>
      </c:catAx>
      <c:valAx>
        <c:axId val="45010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104552"/>
        <c:crosses val="autoZero"/>
        <c:crossBetween val="between"/>
      </c:valAx>
      <c:valAx>
        <c:axId val="450105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105728"/>
        <c:crosses val="max"/>
        <c:crossBetween val="between"/>
      </c:valAx>
      <c:catAx>
        <c:axId val="450105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105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4850.5030000000015</v>
      </c>
      <c r="C4" s="18">
        <v>4777.8949999999986</v>
      </c>
      <c r="D4" s="18">
        <v>4581.7870000000003</v>
      </c>
      <c r="E4" s="18">
        <v>4607.6799999999994</v>
      </c>
      <c r="F4" s="18">
        <v>4734.7400000000007</v>
      </c>
      <c r="G4" s="18">
        <v>4829.7949999999992</v>
      </c>
      <c r="H4" s="18">
        <v>5278.5279999999975</v>
      </c>
      <c r="I4" s="18">
        <v>5709.5960000000005</v>
      </c>
      <c r="J4" s="18">
        <v>6473.3239999999987</v>
      </c>
      <c r="K4" s="18">
        <v>6706.130000000001</v>
      </c>
      <c r="L4" s="18">
        <v>6731.9619999999995</v>
      </c>
      <c r="M4" s="18">
        <v>6796.3829999999998</v>
      </c>
      <c r="N4" s="18">
        <v>6662.5240000000013</v>
      </c>
      <c r="O4" s="18">
        <v>6263.1829999999991</v>
      </c>
      <c r="P4" s="18">
        <v>6181.7079999999969</v>
      </c>
      <c r="Q4" s="18">
        <v>5991.1250000000009</v>
      </c>
      <c r="R4" s="18">
        <v>5524.3289999999988</v>
      </c>
      <c r="S4" s="18">
        <v>5672.7959999999994</v>
      </c>
      <c r="T4" s="18">
        <v>6113.1570000000002</v>
      </c>
      <c r="U4" s="18">
        <v>6347.9990000000007</v>
      </c>
      <c r="V4" s="18">
        <v>6215.1339999999991</v>
      </c>
      <c r="W4" s="18">
        <v>5900.2520000000004</v>
      </c>
      <c r="X4" s="18">
        <v>5392.6129999999994</v>
      </c>
      <c r="Y4" s="18">
        <v>5121.8489999999993</v>
      </c>
      <c r="Z4" s="19"/>
      <c r="AA4" s="20">
        <f>SUM(B4:Z4)</f>
        <v>137464.99200000003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376.88</v>
      </c>
      <c r="C7" s="28">
        <v>369.88</v>
      </c>
      <c r="D7" s="28">
        <v>360</v>
      </c>
      <c r="E7" s="28">
        <v>361.5</v>
      </c>
      <c r="F7" s="28">
        <v>369.59</v>
      </c>
      <c r="G7" s="28">
        <v>371.45</v>
      </c>
      <c r="H7" s="28">
        <v>414.99</v>
      </c>
      <c r="I7" s="28">
        <v>496.29</v>
      </c>
      <c r="J7" s="28">
        <v>509.17</v>
      </c>
      <c r="K7" s="28">
        <v>396.59</v>
      </c>
      <c r="L7" s="28">
        <v>354.79</v>
      </c>
      <c r="M7" s="28">
        <v>344.17</v>
      </c>
      <c r="N7" s="28">
        <v>341.48</v>
      </c>
      <c r="O7" s="28">
        <v>358.94</v>
      </c>
      <c r="P7" s="28">
        <v>346.4</v>
      </c>
      <c r="Q7" s="28">
        <v>367.6</v>
      </c>
      <c r="R7" s="28">
        <v>406.01</v>
      </c>
      <c r="S7" s="28">
        <v>422.09</v>
      </c>
      <c r="T7" s="28">
        <v>467.5</v>
      </c>
      <c r="U7" s="28">
        <v>609.99</v>
      </c>
      <c r="V7" s="28">
        <v>569.99</v>
      </c>
      <c r="W7" s="28">
        <v>408.32</v>
      </c>
      <c r="X7" s="28">
        <v>401.39</v>
      </c>
      <c r="Y7" s="28">
        <v>397.19</v>
      </c>
      <c r="Z7" s="29"/>
      <c r="AA7" s="30">
        <f>IF(SUM(B7:Z7)&lt;&gt;0,AVERAGEIF(B7:Z7,"&lt;&gt;"""),"")</f>
        <v>409.25833333333338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519</v>
      </c>
      <c r="C10" s="42">
        <v>519</v>
      </c>
      <c r="D10" s="42">
        <v>519</v>
      </c>
      <c r="E10" s="42">
        <v>519</v>
      </c>
      <c r="F10" s="42">
        <v>519</v>
      </c>
      <c r="G10" s="42">
        <v>519</v>
      </c>
      <c r="H10" s="42">
        <v>519</v>
      </c>
      <c r="I10" s="42">
        <v>519</v>
      </c>
      <c r="J10" s="42">
        <v>519</v>
      </c>
      <c r="K10" s="42">
        <v>519</v>
      </c>
      <c r="L10" s="42">
        <v>519</v>
      </c>
      <c r="M10" s="42">
        <v>519</v>
      </c>
      <c r="N10" s="42">
        <v>519</v>
      </c>
      <c r="O10" s="42">
        <v>519</v>
      </c>
      <c r="P10" s="42">
        <v>519</v>
      </c>
      <c r="Q10" s="42">
        <v>519</v>
      </c>
      <c r="R10" s="42">
        <v>519</v>
      </c>
      <c r="S10" s="42">
        <v>519</v>
      </c>
      <c r="T10" s="42">
        <v>519</v>
      </c>
      <c r="U10" s="42">
        <v>519</v>
      </c>
      <c r="V10" s="42">
        <v>519</v>
      </c>
      <c r="W10" s="42">
        <v>519</v>
      </c>
      <c r="X10" s="42">
        <v>519</v>
      </c>
      <c r="Y10" s="42">
        <v>519</v>
      </c>
      <c r="Z10" s="43"/>
      <c r="AA10" s="44">
        <f t="shared" ref="AA10:AA15" si="0">SUM(B10:Z10)</f>
        <v>12456</v>
      </c>
    </row>
    <row r="11" spans="1:27" ht="24.95" customHeight="1" x14ac:dyDescent="0.2">
      <c r="A11" s="45" t="s">
        <v>7</v>
      </c>
      <c r="B11" s="46">
        <v>212</v>
      </c>
      <c r="C11" s="47">
        <v>202</v>
      </c>
      <c r="D11" s="47">
        <v>201</v>
      </c>
      <c r="E11" s="47">
        <v>202</v>
      </c>
      <c r="F11" s="47">
        <v>213</v>
      </c>
      <c r="G11" s="47">
        <v>238</v>
      </c>
      <c r="H11" s="47">
        <v>276</v>
      </c>
      <c r="I11" s="47">
        <v>309.8</v>
      </c>
      <c r="J11" s="47">
        <v>343</v>
      </c>
      <c r="K11" s="47">
        <v>255.5</v>
      </c>
      <c r="L11" s="47">
        <v>255.5</v>
      </c>
      <c r="M11" s="47">
        <v>247.5</v>
      </c>
      <c r="N11" s="47">
        <v>247.5</v>
      </c>
      <c r="O11" s="47">
        <v>235.5</v>
      </c>
      <c r="P11" s="47">
        <v>245.5</v>
      </c>
      <c r="Q11" s="47">
        <v>257.5</v>
      </c>
      <c r="R11" s="47">
        <v>265.5</v>
      </c>
      <c r="S11" s="47">
        <v>300.8</v>
      </c>
      <c r="T11" s="47">
        <v>408.8</v>
      </c>
      <c r="U11" s="47">
        <v>415</v>
      </c>
      <c r="V11" s="47">
        <v>361.8</v>
      </c>
      <c r="W11" s="47">
        <v>311.3</v>
      </c>
      <c r="X11" s="47">
        <v>279</v>
      </c>
      <c r="Y11" s="47">
        <v>232</v>
      </c>
      <c r="Z11" s="48"/>
      <c r="AA11" s="49">
        <f t="shared" si="0"/>
        <v>6515.5000000000009</v>
      </c>
    </row>
    <row r="12" spans="1:27" ht="24.95" customHeight="1" x14ac:dyDescent="0.2">
      <c r="A12" s="50" t="s">
        <v>8</v>
      </c>
      <c r="B12" s="51">
        <v>2081.7399999999998</v>
      </c>
      <c r="C12" s="52">
        <v>1962.242</v>
      </c>
      <c r="D12" s="52">
        <v>1775.95</v>
      </c>
      <c r="E12" s="52">
        <v>1786.3230000000001</v>
      </c>
      <c r="F12" s="52">
        <v>1888.444</v>
      </c>
      <c r="G12" s="52">
        <v>1916.3920000000001</v>
      </c>
      <c r="H12" s="52">
        <v>2107.1730000000002</v>
      </c>
      <c r="I12" s="52">
        <v>2140.9</v>
      </c>
      <c r="J12" s="52">
        <v>2175.0039999999999</v>
      </c>
      <c r="K12" s="52">
        <v>2012.0790000000002</v>
      </c>
      <c r="L12" s="52">
        <v>1764.424</v>
      </c>
      <c r="M12" s="52">
        <v>1701.741</v>
      </c>
      <c r="N12" s="52">
        <v>1592.8119999999999</v>
      </c>
      <c r="O12" s="52">
        <v>1678.1309999999999</v>
      </c>
      <c r="P12" s="52">
        <v>1608.8809999999999</v>
      </c>
      <c r="Q12" s="52">
        <v>1881.9760000000001</v>
      </c>
      <c r="R12" s="52">
        <v>2285.9</v>
      </c>
      <c r="S12" s="52">
        <v>2468.5929999999998</v>
      </c>
      <c r="T12" s="52">
        <v>2781.6760000000004</v>
      </c>
      <c r="U12" s="52">
        <v>2843.9</v>
      </c>
      <c r="V12" s="52">
        <v>2865.9</v>
      </c>
      <c r="W12" s="52">
        <v>2707.4409999999998</v>
      </c>
      <c r="X12" s="52">
        <v>2606.7910000000002</v>
      </c>
      <c r="Y12" s="52">
        <v>2561.2910000000002</v>
      </c>
      <c r="Z12" s="53"/>
      <c r="AA12" s="54">
        <f t="shared" si="0"/>
        <v>51195.703999999998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20</v>
      </c>
      <c r="H13" s="52">
        <v>160</v>
      </c>
      <c r="I13" s="52">
        <v>253</v>
      </c>
      <c r="J13" s="52">
        <v>208</v>
      </c>
      <c r="K13" s="52">
        <v>122</v>
      </c>
      <c r="L13" s="52">
        <v>86</v>
      </c>
      <c r="M13" s="52">
        <v>86</v>
      </c>
      <c r="N13" s="52">
        <v>66</v>
      </c>
      <c r="O13" s="52">
        <v>20</v>
      </c>
      <c r="P13" s="52">
        <v>20</v>
      </c>
      <c r="Q13" s="52">
        <v>20</v>
      </c>
      <c r="R13" s="52">
        <v>70</v>
      </c>
      <c r="S13" s="52">
        <v>314</v>
      </c>
      <c r="T13" s="52">
        <v>565</v>
      </c>
      <c r="U13" s="52">
        <v>825</v>
      </c>
      <c r="V13" s="52">
        <v>941</v>
      </c>
      <c r="W13" s="52">
        <v>755</v>
      </c>
      <c r="X13" s="52">
        <v>220</v>
      </c>
      <c r="Y13" s="52">
        <v>70</v>
      </c>
      <c r="Z13" s="53"/>
      <c r="AA13" s="54">
        <f t="shared" si="0"/>
        <v>4921</v>
      </c>
    </row>
    <row r="14" spans="1:27" ht="24.95" customHeight="1" x14ac:dyDescent="0.2">
      <c r="A14" s="55" t="s">
        <v>10</v>
      </c>
      <c r="B14" s="56">
        <v>649.76300000000003</v>
      </c>
      <c r="C14" s="57">
        <v>614.65300000000002</v>
      </c>
      <c r="D14" s="57">
        <v>606.8370000000001</v>
      </c>
      <c r="E14" s="57">
        <v>616.35700000000008</v>
      </c>
      <c r="F14" s="57">
        <v>634.29600000000016</v>
      </c>
      <c r="G14" s="57">
        <v>675.40300000000013</v>
      </c>
      <c r="H14" s="57">
        <v>771.35500000000002</v>
      </c>
      <c r="I14" s="57">
        <v>1257.8960000000004</v>
      </c>
      <c r="J14" s="57">
        <v>2071.3200000000002</v>
      </c>
      <c r="K14" s="57">
        <v>2741.7509999999997</v>
      </c>
      <c r="L14" s="57">
        <v>3129.6379999999995</v>
      </c>
      <c r="M14" s="57">
        <v>3260.2419999999988</v>
      </c>
      <c r="N14" s="57">
        <v>3214.4120000000007</v>
      </c>
      <c r="O14" s="57">
        <v>3004.8519999999994</v>
      </c>
      <c r="P14" s="57">
        <v>2677.3269999999998</v>
      </c>
      <c r="Q14" s="57">
        <v>2220.6490000000003</v>
      </c>
      <c r="R14" s="57">
        <v>1602.0289999999995</v>
      </c>
      <c r="S14" s="57">
        <v>922.20299999999986</v>
      </c>
      <c r="T14" s="57">
        <v>598.68099999999993</v>
      </c>
      <c r="U14" s="57">
        <v>560.79899999999998</v>
      </c>
      <c r="V14" s="57">
        <v>531.43400000000008</v>
      </c>
      <c r="W14" s="57">
        <v>503.81099999999986</v>
      </c>
      <c r="X14" s="57">
        <v>477.82200000000012</v>
      </c>
      <c r="Y14" s="57">
        <v>459.55800000000011</v>
      </c>
      <c r="Z14" s="58"/>
      <c r="AA14" s="59">
        <f t="shared" si="0"/>
        <v>33803.087999999996</v>
      </c>
    </row>
    <row r="15" spans="1:27" ht="24.95" customHeight="1" x14ac:dyDescent="0.2">
      <c r="A15" s="55" t="s">
        <v>11</v>
      </c>
      <c r="B15" s="56">
        <v>92</v>
      </c>
      <c r="C15" s="57">
        <v>91</v>
      </c>
      <c r="D15" s="57">
        <v>86</v>
      </c>
      <c r="E15" s="57">
        <v>82</v>
      </c>
      <c r="F15" s="57">
        <v>80</v>
      </c>
      <c r="G15" s="57">
        <v>79</v>
      </c>
      <c r="H15" s="57">
        <v>83</v>
      </c>
      <c r="I15" s="57">
        <v>99</v>
      </c>
      <c r="J15" s="57">
        <v>115</v>
      </c>
      <c r="K15" s="57">
        <v>123</v>
      </c>
      <c r="L15" s="57">
        <v>127</v>
      </c>
      <c r="M15" s="57">
        <v>127</v>
      </c>
      <c r="N15" s="57">
        <v>124</v>
      </c>
      <c r="O15" s="57">
        <v>120</v>
      </c>
      <c r="P15" s="57">
        <v>111</v>
      </c>
      <c r="Q15" s="57">
        <v>98</v>
      </c>
      <c r="R15" s="57">
        <v>85</v>
      </c>
      <c r="S15" s="57">
        <v>76</v>
      </c>
      <c r="T15" s="57">
        <v>74</v>
      </c>
      <c r="U15" s="57">
        <v>77</v>
      </c>
      <c r="V15" s="57">
        <v>82</v>
      </c>
      <c r="W15" s="57">
        <v>85</v>
      </c>
      <c r="X15" s="57">
        <v>89</v>
      </c>
      <c r="Y15" s="57">
        <v>94</v>
      </c>
      <c r="Z15" s="58"/>
      <c r="AA15" s="59">
        <f t="shared" si="0"/>
        <v>2299</v>
      </c>
    </row>
    <row r="16" spans="1:27" ht="30" customHeight="1" thickBot="1" x14ac:dyDescent="0.25">
      <c r="A16" s="60" t="s">
        <v>12</v>
      </c>
      <c r="B16" s="61">
        <f>IF(LEN(B$2)&gt;0,SUM(B10:B15),"")</f>
        <v>3574.5029999999997</v>
      </c>
      <c r="C16" s="62">
        <f t="shared" ref="C16:Z16" si="1">IF(LEN(C$2)&gt;0,SUM(C10:C15),"")</f>
        <v>3408.8950000000004</v>
      </c>
      <c r="D16" s="62">
        <f t="shared" si="1"/>
        <v>3208.7869999999998</v>
      </c>
      <c r="E16" s="62">
        <f t="shared" si="1"/>
        <v>3225.6800000000003</v>
      </c>
      <c r="F16" s="62">
        <f t="shared" si="1"/>
        <v>3354.7400000000002</v>
      </c>
      <c r="G16" s="62">
        <f t="shared" si="1"/>
        <v>3447.7950000000001</v>
      </c>
      <c r="H16" s="62">
        <f t="shared" si="1"/>
        <v>3916.5280000000002</v>
      </c>
      <c r="I16" s="62">
        <f t="shared" si="1"/>
        <v>4579.5960000000005</v>
      </c>
      <c r="J16" s="62">
        <f t="shared" si="1"/>
        <v>5431.3240000000005</v>
      </c>
      <c r="K16" s="62">
        <f t="shared" si="1"/>
        <v>5773.33</v>
      </c>
      <c r="L16" s="62">
        <f t="shared" si="1"/>
        <v>5881.5619999999999</v>
      </c>
      <c r="M16" s="62">
        <f t="shared" si="1"/>
        <v>5941.4829999999984</v>
      </c>
      <c r="N16" s="62">
        <f t="shared" si="1"/>
        <v>5763.7240000000002</v>
      </c>
      <c r="O16" s="62">
        <f t="shared" si="1"/>
        <v>5577.4829999999993</v>
      </c>
      <c r="P16" s="62">
        <f t="shared" si="1"/>
        <v>5181.7079999999996</v>
      </c>
      <c r="Q16" s="62">
        <f t="shared" si="1"/>
        <v>4997.125</v>
      </c>
      <c r="R16" s="62">
        <f t="shared" si="1"/>
        <v>4827.4290000000001</v>
      </c>
      <c r="S16" s="62">
        <f t="shared" si="1"/>
        <v>4600.5959999999995</v>
      </c>
      <c r="T16" s="62">
        <f t="shared" si="1"/>
        <v>4947.1570000000002</v>
      </c>
      <c r="U16" s="62">
        <f t="shared" si="1"/>
        <v>5240.6989999999996</v>
      </c>
      <c r="V16" s="62">
        <f t="shared" si="1"/>
        <v>5301.134</v>
      </c>
      <c r="W16" s="62">
        <f t="shared" si="1"/>
        <v>4881.5519999999997</v>
      </c>
      <c r="X16" s="62">
        <f t="shared" si="1"/>
        <v>4191.6130000000003</v>
      </c>
      <c r="Y16" s="62">
        <f t="shared" si="1"/>
        <v>3935.8490000000002</v>
      </c>
      <c r="Z16" s="63" t="str">
        <f t="shared" si="1"/>
        <v/>
      </c>
      <c r="AA16" s="64">
        <f>SUM(AA10:AA15)</f>
        <v>111190.29199999999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1043.9000000000001</v>
      </c>
      <c r="C28" s="72">
        <v>1012.9</v>
      </c>
      <c r="D28" s="72">
        <v>996.9</v>
      </c>
      <c r="E28" s="72">
        <v>1001.9</v>
      </c>
      <c r="F28" s="72">
        <v>1029.9000000000001</v>
      </c>
      <c r="G28" s="72">
        <v>1074.9000000000001</v>
      </c>
      <c r="H28" s="72">
        <v>1336.9</v>
      </c>
      <c r="I28" s="72">
        <v>1769.7</v>
      </c>
      <c r="J28" s="72">
        <v>2241.9</v>
      </c>
      <c r="K28" s="72">
        <v>2467.4</v>
      </c>
      <c r="L28" s="72">
        <v>2656.4</v>
      </c>
      <c r="M28" s="72">
        <v>2722.4</v>
      </c>
      <c r="N28" s="72">
        <v>2658.4</v>
      </c>
      <c r="O28" s="72">
        <v>2468.4</v>
      </c>
      <c r="P28" s="72">
        <v>2266.4</v>
      </c>
      <c r="Q28" s="72">
        <v>1989.4</v>
      </c>
      <c r="R28" s="72">
        <v>1676.4</v>
      </c>
      <c r="S28" s="72">
        <v>1575.7</v>
      </c>
      <c r="T28" s="72">
        <v>1740.7</v>
      </c>
      <c r="U28" s="72">
        <v>1981.9</v>
      </c>
      <c r="V28" s="72">
        <v>2063.6999999999998</v>
      </c>
      <c r="W28" s="72">
        <v>1792.2</v>
      </c>
      <c r="X28" s="72">
        <v>1224.9000000000001</v>
      </c>
      <c r="Y28" s="72">
        <v>1025.9000000000001</v>
      </c>
      <c r="Z28" s="73"/>
      <c r="AA28" s="74">
        <f>SUM(B28:Z28)</f>
        <v>41819.100000000006</v>
      </c>
    </row>
    <row r="29" spans="1:27" ht="24.95" customHeight="1" x14ac:dyDescent="0.2">
      <c r="A29" s="75" t="s">
        <v>23</v>
      </c>
      <c r="B29" s="76">
        <v>1099.6030000000001</v>
      </c>
      <c r="C29" s="77">
        <v>1131.9949999999999</v>
      </c>
      <c r="D29" s="77">
        <v>1022.8869999999999</v>
      </c>
      <c r="E29" s="77">
        <v>1043.78</v>
      </c>
      <c r="F29" s="77">
        <v>1142.8399999999999</v>
      </c>
      <c r="G29" s="77">
        <v>1162.895</v>
      </c>
      <c r="H29" s="77">
        <v>1229.6279999999999</v>
      </c>
      <c r="I29" s="77">
        <v>1044.896</v>
      </c>
      <c r="J29" s="77">
        <v>1339.424</v>
      </c>
      <c r="K29" s="77">
        <v>1555.93</v>
      </c>
      <c r="L29" s="77">
        <v>1606.162</v>
      </c>
      <c r="M29" s="77">
        <v>1620.0830000000001</v>
      </c>
      <c r="N29" s="77">
        <v>1617.3240000000001</v>
      </c>
      <c r="O29" s="77">
        <v>1611.0830000000001</v>
      </c>
      <c r="P29" s="77">
        <v>1423.308</v>
      </c>
      <c r="Q29" s="77">
        <v>1434.7249999999999</v>
      </c>
      <c r="R29" s="77">
        <v>1489.029</v>
      </c>
      <c r="S29" s="77">
        <v>1138.896</v>
      </c>
      <c r="T29" s="77">
        <v>922.45699999999999</v>
      </c>
      <c r="U29" s="77">
        <v>789.79899999999998</v>
      </c>
      <c r="V29" s="77">
        <v>936.43399999999997</v>
      </c>
      <c r="W29" s="77">
        <v>907.35199999999998</v>
      </c>
      <c r="X29" s="77">
        <v>1005.713</v>
      </c>
      <c r="Y29" s="77">
        <v>968.94899999999996</v>
      </c>
      <c r="Z29" s="78"/>
      <c r="AA29" s="79">
        <f>SUM(B29:Z29)</f>
        <v>29245.191999999995</v>
      </c>
    </row>
    <row r="30" spans="1:27" ht="24.95" customHeight="1" x14ac:dyDescent="0.2">
      <c r="A30" s="82" t="s">
        <v>24</v>
      </c>
      <c r="B30" s="80">
        <v>2165</v>
      </c>
      <c r="C30" s="81">
        <v>2091</v>
      </c>
      <c r="D30" s="81">
        <v>2020</v>
      </c>
      <c r="E30" s="81">
        <v>2020</v>
      </c>
      <c r="F30" s="81">
        <v>2020</v>
      </c>
      <c r="G30" s="81">
        <v>2050</v>
      </c>
      <c r="H30" s="81">
        <v>2170</v>
      </c>
      <c r="I30" s="81">
        <v>2353</v>
      </c>
      <c r="J30" s="81">
        <v>2350</v>
      </c>
      <c r="K30" s="81">
        <v>2190</v>
      </c>
      <c r="L30" s="81">
        <v>2070</v>
      </c>
      <c r="M30" s="81">
        <v>2050</v>
      </c>
      <c r="N30" s="81">
        <v>1950</v>
      </c>
      <c r="O30" s="81">
        <v>1950</v>
      </c>
      <c r="P30" s="81">
        <v>1950</v>
      </c>
      <c r="Q30" s="81">
        <v>2025</v>
      </c>
      <c r="R30" s="81">
        <v>2271</v>
      </c>
      <c r="S30" s="81">
        <v>2490</v>
      </c>
      <c r="T30" s="81">
        <v>2908</v>
      </c>
      <c r="U30" s="81">
        <v>3120</v>
      </c>
      <c r="V30" s="81">
        <v>3057</v>
      </c>
      <c r="W30" s="81">
        <v>2840</v>
      </c>
      <c r="X30" s="81">
        <v>2620</v>
      </c>
      <c r="Y30" s="81">
        <v>2585</v>
      </c>
      <c r="Z30" s="83"/>
      <c r="AA30" s="84">
        <f>SUM(B30:Z30)</f>
        <v>55315</v>
      </c>
    </row>
    <row r="31" spans="1:27" ht="30" customHeight="1" thickBot="1" x14ac:dyDescent="0.25">
      <c r="A31" s="60" t="s">
        <v>25</v>
      </c>
      <c r="B31" s="61">
        <f>IF(LEN(B$2)&gt;0,SUM(B28:B30),"")</f>
        <v>4308.5030000000006</v>
      </c>
      <c r="C31" s="62">
        <f t="shared" ref="C31:Z31" si="4">IF(LEN(C$2)&gt;0,SUM(C28:C30),"")</f>
        <v>4235.8950000000004</v>
      </c>
      <c r="D31" s="62">
        <f t="shared" si="4"/>
        <v>4039.7869999999998</v>
      </c>
      <c r="E31" s="62">
        <f t="shared" si="4"/>
        <v>4065.68</v>
      </c>
      <c r="F31" s="62">
        <f t="shared" si="4"/>
        <v>4192.74</v>
      </c>
      <c r="G31" s="62">
        <f t="shared" si="4"/>
        <v>4287.7950000000001</v>
      </c>
      <c r="H31" s="62">
        <f t="shared" si="4"/>
        <v>4736.5280000000002</v>
      </c>
      <c r="I31" s="62">
        <f t="shared" si="4"/>
        <v>5167.5959999999995</v>
      </c>
      <c r="J31" s="62">
        <f t="shared" si="4"/>
        <v>5931.3240000000005</v>
      </c>
      <c r="K31" s="62">
        <f t="shared" si="4"/>
        <v>6213.33</v>
      </c>
      <c r="L31" s="62">
        <f t="shared" si="4"/>
        <v>6332.5619999999999</v>
      </c>
      <c r="M31" s="62">
        <f t="shared" si="4"/>
        <v>6392.4830000000002</v>
      </c>
      <c r="N31" s="62">
        <f t="shared" si="4"/>
        <v>6225.7240000000002</v>
      </c>
      <c r="O31" s="62">
        <f t="shared" si="4"/>
        <v>6029.4830000000002</v>
      </c>
      <c r="P31" s="62">
        <f t="shared" si="4"/>
        <v>5639.7080000000005</v>
      </c>
      <c r="Q31" s="62">
        <f t="shared" si="4"/>
        <v>5449.125</v>
      </c>
      <c r="R31" s="62">
        <f t="shared" si="4"/>
        <v>5436.4290000000001</v>
      </c>
      <c r="S31" s="62">
        <f t="shared" si="4"/>
        <v>5204.5959999999995</v>
      </c>
      <c r="T31" s="62">
        <f t="shared" si="4"/>
        <v>5571.1570000000002</v>
      </c>
      <c r="U31" s="62">
        <f t="shared" si="4"/>
        <v>5891.6990000000005</v>
      </c>
      <c r="V31" s="62">
        <f t="shared" si="4"/>
        <v>6057.134</v>
      </c>
      <c r="W31" s="62">
        <f t="shared" si="4"/>
        <v>5539.5519999999997</v>
      </c>
      <c r="X31" s="62">
        <f t="shared" si="4"/>
        <v>4850.6130000000003</v>
      </c>
      <c r="Y31" s="62">
        <f t="shared" si="4"/>
        <v>4579.8490000000002</v>
      </c>
      <c r="Z31" s="63" t="str">
        <f t="shared" si="4"/>
        <v/>
      </c>
      <c r="AA31" s="64">
        <f>SUM(AA28:AA30)</f>
        <v>126379.292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327</v>
      </c>
      <c r="C34" s="95">
        <v>401</v>
      </c>
      <c r="D34" s="95">
        <v>412</v>
      </c>
      <c r="E34" s="95">
        <v>412</v>
      </c>
      <c r="F34" s="95">
        <v>412</v>
      </c>
      <c r="G34" s="95">
        <v>412</v>
      </c>
      <c r="H34" s="95">
        <v>412</v>
      </c>
      <c r="I34" s="95">
        <v>155</v>
      </c>
      <c r="J34" s="95">
        <v>78</v>
      </c>
      <c r="K34" s="95">
        <v>20</v>
      </c>
      <c r="L34" s="95">
        <v>20</v>
      </c>
      <c r="M34" s="95">
        <v>20</v>
      </c>
      <c r="N34" s="95">
        <v>45</v>
      </c>
      <c r="O34" s="95">
        <v>45</v>
      </c>
      <c r="P34" s="95">
        <v>45</v>
      </c>
      <c r="Q34" s="95">
        <v>46</v>
      </c>
      <c r="R34" s="95">
        <v>201</v>
      </c>
      <c r="S34" s="95">
        <v>204</v>
      </c>
      <c r="T34" s="95">
        <v>205</v>
      </c>
      <c r="U34" s="95">
        <v>243</v>
      </c>
      <c r="V34" s="95">
        <v>337</v>
      </c>
      <c r="W34" s="95">
        <v>228</v>
      </c>
      <c r="X34" s="95">
        <v>229</v>
      </c>
      <c r="Y34" s="95">
        <v>223</v>
      </c>
      <c r="Z34" s="96"/>
      <c r="AA34" s="74">
        <f t="shared" ref="AA34:AA39" si="5">SUM(B34:Z34)</f>
        <v>5132</v>
      </c>
    </row>
    <row r="35" spans="1:27" ht="24.95" customHeight="1" x14ac:dyDescent="0.2">
      <c r="A35" s="97" t="s">
        <v>28</v>
      </c>
      <c r="B35" s="98">
        <v>382</v>
      </c>
      <c r="C35" s="99">
        <v>401</v>
      </c>
      <c r="D35" s="99">
        <v>394</v>
      </c>
      <c r="E35" s="99">
        <v>403</v>
      </c>
      <c r="F35" s="99">
        <v>401</v>
      </c>
      <c r="G35" s="99">
        <v>403</v>
      </c>
      <c r="H35" s="99">
        <v>383</v>
      </c>
      <c r="I35" s="99">
        <v>408</v>
      </c>
      <c r="J35" s="99">
        <v>397</v>
      </c>
      <c r="K35" s="99">
        <v>395</v>
      </c>
      <c r="L35" s="99">
        <v>406</v>
      </c>
      <c r="M35" s="99">
        <v>406</v>
      </c>
      <c r="N35" s="99">
        <v>392</v>
      </c>
      <c r="O35" s="99">
        <v>382</v>
      </c>
      <c r="P35" s="99">
        <v>388</v>
      </c>
      <c r="Q35" s="99">
        <v>381</v>
      </c>
      <c r="R35" s="99">
        <v>383</v>
      </c>
      <c r="S35" s="99">
        <v>375</v>
      </c>
      <c r="T35" s="99">
        <v>394</v>
      </c>
      <c r="U35" s="99">
        <v>383</v>
      </c>
      <c r="V35" s="99">
        <v>394</v>
      </c>
      <c r="W35" s="99">
        <v>405</v>
      </c>
      <c r="X35" s="99">
        <v>405</v>
      </c>
      <c r="Y35" s="99">
        <v>396</v>
      </c>
      <c r="Z35" s="100"/>
      <c r="AA35" s="79">
        <f t="shared" si="5"/>
        <v>9457</v>
      </c>
    </row>
    <row r="36" spans="1:27" ht="24.95" customHeight="1" x14ac:dyDescent="0.2">
      <c r="A36" s="97" t="s">
        <v>29</v>
      </c>
      <c r="B36" s="98">
        <v>567</v>
      </c>
      <c r="C36" s="99">
        <v>567</v>
      </c>
      <c r="D36" s="99">
        <v>567</v>
      </c>
      <c r="E36" s="99">
        <v>567</v>
      </c>
      <c r="F36" s="99">
        <v>567</v>
      </c>
      <c r="G36" s="99">
        <v>567</v>
      </c>
      <c r="H36" s="99">
        <v>567</v>
      </c>
      <c r="I36" s="99">
        <v>567</v>
      </c>
      <c r="J36" s="99">
        <v>567</v>
      </c>
      <c r="K36" s="99">
        <v>517.79999999999995</v>
      </c>
      <c r="L36" s="99">
        <v>424.4</v>
      </c>
      <c r="M36" s="99">
        <v>428.9</v>
      </c>
      <c r="N36" s="99">
        <v>461.8</v>
      </c>
      <c r="O36" s="99">
        <v>258.7</v>
      </c>
      <c r="P36" s="99">
        <v>567</v>
      </c>
      <c r="Q36" s="99">
        <v>567</v>
      </c>
      <c r="R36" s="99">
        <v>25</v>
      </c>
      <c r="S36" s="99">
        <v>25</v>
      </c>
      <c r="T36" s="99">
        <v>567</v>
      </c>
      <c r="U36" s="99">
        <v>481.3</v>
      </c>
      <c r="V36" s="99">
        <v>183</v>
      </c>
      <c r="W36" s="99">
        <v>385.7</v>
      </c>
      <c r="X36" s="99">
        <v>567</v>
      </c>
      <c r="Y36" s="99">
        <v>567</v>
      </c>
      <c r="Z36" s="100"/>
      <c r="AA36" s="79">
        <f t="shared" si="5"/>
        <v>11129.599999999999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87.9</v>
      </c>
      <c r="S38" s="99">
        <v>468.2</v>
      </c>
      <c r="T38" s="99"/>
      <c r="U38" s="99"/>
      <c r="V38" s="99"/>
      <c r="W38" s="99"/>
      <c r="X38" s="99"/>
      <c r="Y38" s="99"/>
      <c r="Z38" s="100"/>
      <c r="AA38" s="79">
        <f t="shared" si="5"/>
        <v>556.1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1276</v>
      </c>
      <c r="C39" s="88">
        <f t="shared" si="6"/>
        <v>1369</v>
      </c>
      <c r="D39" s="88">
        <f t="shared" si="6"/>
        <v>1373</v>
      </c>
      <c r="E39" s="88">
        <f t="shared" si="6"/>
        <v>1382</v>
      </c>
      <c r="F39" s="88">
        <f t="shared" si="6"/>
        <v>1380</v>
      </c>
      <c r="G39" s="88">
        <f t="shared" si="6"/>
        <v>1382</v>
      </c>
      <c r="H39" s="88">
        <f t="shared" si="6"/>
        <v>1362</v>
      </c>
      <c r="I39" s="88">
        <f t="shared" si="6"/>
        <v>1130</v>
      </c>
      <c r="J39" s="88">
        <f t="shared" si="6"/>
        <v>1042</v>
      </c>
      <c r="K39" s="88">
        <f t="shared" si="6"/>
        <v>932.8</v>
      </c>
      <c r="L39" s="88">
        <f t="shared" si="6"/>
        <v>850.4</v>
      </c>
      <c r="M39" s="88">
        <f t="shared" si="6"/>
        <v>854.9</v>
      </c>
      <c r="N39" s="88">
        <f t="shared" si="6"/>
        <v>898.8</v>
      </c>
      <c r="O39" s="88">
        <f t="shared" si="6"/>
        <v>685.7</v>
      </c>
      <c r="P39" s="88">
        <f t="shared" si="6"/>
        <v>1000</v>
      </c>
      <c r="Q39" s="88">
        <f t="shared" si="6"/>
        <v>994</v>
      </c>
      <c r="R39" s="88">
        <f t="shared" si="6"/>
        <v>696.9</v>
      </c>
      <c r="S39" s="88">
        <f t="shared" si="6"/>
        <v>1072.2</v>
      </c>
      <c r="T39" s="88">
        <f t="shared" si="6"/>
        <v>1166</v>
      </c>
      <c r="U39" s="88">
        <f t="shared" si="6"/>
        <v>1107.3</v>
      </c>
      <c r="V39" s="88">
        <f t="shared" si="6"/>
        <v>914</v>
      </c>
      <c r="W39" s="88">
        <f t="shared" si="6"/>
        <v>1018.7</v>
      </c>
      <c r="X39" s="88">
        <f t="shared" si="6"/>
        <v>1201</v>
      </c>
      <c r="Y39" s="88">
        <f t="shared" si="6"/>
        <v>1186</v>
      </c>
      <c r="Z39" s="89" t="str">
        <f t="shared" si="6"/>
        <v/>
      </c>
      <c r="AA39" s="90">
        <f t="shared" si="5"/>
        <v>26274.7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542</v>
      </c>
      <c r="C44" s="99">
        <v>542</v>
      </c>
      <c r="D44" s="99">
        <v>542</v>
      </c>
      <c r="E44" s="99">
        <v>542</v>
      </c>
      <c r="F44" s="99">
        <v>542</v>
      </c>
      <c r="G44" s="99">
        <v>542</v>
      </c>
      <c r="H44" s="99">
        <v>542</v>
      </c>
      <c r="I44" s="99">
        <v>542</v>
      </c>
      <c r="J44" s="99">
        <v>542</v>
      </c>
      <c r="K44" s="99">
        <v>492.8</v>
      </c>
      <c r="L44" s="99">
        <v>399.4</v>
      </c>
      <c r="M44" s="99">
        <v>403.9</v>
      </c>
      <c r="N44" s="99">
        <v>436.8</v>
      </c>
      <c r="O44" s="99">
        <v>233.7</v>
      </c>
      <c r="P44" s="99">
        <v>542</v>
      </c>
      <c r="Q44" s="99">
        <v>542</v>
      </c>
      <c r="R44" s="99"/>
      <c r="S44" s="99"/>
      <c r="T44" s="99">
        <v>542</v>
      </c>
      <c r="U44" s="99">
        <v>456.3</v>
      </c>
      <c r="V44" s="99">
        <v>158</v>
      </c>
      <c r="W44" s="99">
        <v>360.7</v>
      </c>
      <c r="X44" s="99">
        <v>542</v>
      </c>
      <c r="Y44" s="99">
        <v>542</v>
      </c>
      <c r="Z44" s="100"/>
      <c r="AA44" s="79">
        <f t="shared" si="7"/>
        <v>10529.599999999999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87.9</v>
      </c>
      <c r="S46" s="99">
        <v>468.2</v>
      </c>
      <c r="T46" s="99"/>
      <c r="U46" s="99"/>
      <c r="V46" s="99"/>
      <c r="W46" s="99"/>
      <c r="X46" s="99"/>
      <c r="Y46" s="99"/>
      <c r="Z46" s="100"/>
      <c r="AA46" s="79">
        <f t="shared" si="7"/>
        <v>556.1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542</v>
      </c>
      <c r="C48" s="88">
        <f t="shared" ref="C48:Z48" si="8">IF(LEN(C$2)&gt;0,SUM(C42:C47),"")</f>
        <v>542</v>
      </c>
      <c r="D48" s="88">
        <f t="shared" si="8"/>
        <v>542</v>
      </c>
      <c r="E48" s="88">
        <f t="shared" si="8"/>
        <v>542</v>
      </c>
      <c r="F48" s="88">
        <f t="shared" si="8"/>
        <v>542</v>
      </c>
      <c r="G48" s="88">
        <f t="shared" si="8"/>
        <v>542</v>
      </c>
      <c r="H48" s="88">
        <f t="shared" si="8"/>
        <v>542</v>
      </c>
      <c r="I48" s="88">
        <f t="shared" si="8"/>
        <v>542</v>
      </c>
      <c r="J48" s="88">
        <f t="shared" si="8"/>
        <v>542</v>
      </c>
      <c r="K48" s="88">
        <f t="shared" si="8"/>
        <v>492.8</v>
      </c>
      <c r="L48" s="88">
        <f t="shared" si="8"/>
        <v>399.4</v>
      </c>
      <c r="M48" s="88">
        <f t="shared" si="8"/>
        <v>403.9</v>
      </c>
      <c r="N48" s="88">
        <f t="shared" si="8"/>
        <v>436.8</v>
      </c>
      <c r="O48" s="88">
        <f t="shared" si="8"/>
        <v>233.7</v>
      </c>
      <c r="P48" s="88">
        <f t="shared" si="8"/>
        <v>542</v>
      </c>
      <c r="Q48" s="88">
        <f t="shared" si="8"/>
        <v>542</v>
      </c>
      <c r="R48" s="88">
        <f t="shared" si="8"/>
        <v>87.9</v>
      </c>
      <c r="S48" s="88">
        <f t="shared" si="8"/>
        <v>468.2</v>
      </c>
      <c r="T48" s="88">
        <f t="shared" si="8"/>
        <v>542</v>
      </c>
      <c r="U48" s="88">
        <f t="shared" si="8"/>
        <v>456.3</v>
      </c>
      <c r="V48" s="88">
        <f t="shared" si="8"/>
        <v>158</v>
      </c>
      <c r="W48" s="88">
        <f t="shared" si="8"/>
        <v>360.7</v>
      </c>
      <c r="X48" s="88">
        <f t="shared" si="8"/>
        <v>542</v>
      </c>
      <c r="Y48" s="88">
        <f t="shared" si="8"/>
        <v>542</v>
      </c>
      <c r="Z48" s="89" t="str">
        <f t="shared" si="8"/>
        <v/>
      </c>
      <c r="AA48" s="90">
        <f t="shared" si="7"/>
        <v>11085.699999999999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4850.5029999999997</v>
      </c>
      <c r="C51" s="88">
        <f t="shared" si="10"/>
        <v>4777.8950000000004</v>
      </c>
      <c r="D51" s="88">
        <f t="shared" si="10"/>
        <v>4581.7870000000003</v>
      </c>
      <c r="E51" s="88">
        <f t="shared" si="10"/>
        <v>4607.68</v>
      </c>
      <c r="F51" s="88">
        <f t="shared" si="10"/>
        <v>4734.74</v>
      </c>
      <c r="G51" s="88">
        <f t="shared" si="10"/>
        <v>4829.7950000000001</v>
      </c>
      <c r="H51" s="88">
        <f t="shared" si="10"/>
        <v>5278.5280000000002</v>
      </c>
      <c r="I51" s="88">
        <f t="shared" si="10"/>
        <v>5709.5960000000005</v>
      </c>
      <c r="J51" s="88">
        <f t="shared" si="10"/>
        <v>6473.3240000000005</v>
      </c>
      <c r="K51" s="88">
        <f t="shared" si="10"/>
        <v>6706.13</v>
      </c>
      <c r="L51" s="88">
        <f t="shared" si="10"/>
        <v>6731.9619999999995</v>
      </c>
      <c r="M51" s="88">
        <f t="shared" si="10"/>
        <v>6796.382999999998</v>
      </c>
      <c r="N51" s="88">
        <f t="shared" si="10"/>
        <v>6662.5240000000003</v>
      </c>
      <c r="O51" s="88">
        <f t="shared" si="10"/>
        <v>6263.1829999999991</v>
      </c>
      <c r="P51" s="88">
        <f t="shared" si="10"/>
        <v>6181.7079999999996</v>
      </c>
      <c r="Q51" s="88">
        <f t="shared" si="10"/>
        <v>5991.125</v>
      </c>
      <c r="R51" s="88">
        <f t="shared" si="10"/>
        <v>5524.3289999999997</v>
      </c>
      <c r="S51" s="88">
        <f t="shared" si="10"/>
        <v>5672.7959999999994</v>
      </c>
      <c r="T51" s="88">
        <f t="shared" si="10"/>
        <v>6113.1570000000002</v>
      </c>
      <c r="U51" s="88">
        <f t="shared" si="10"/>
        <v>6347.9989999999998</v>
      </c>
      <c r="V51" s="88">
        <f t="shared" si="10"/>
        <v>6215.134</v>
      </c>
      <c r="W51" s="88">
        <f t="shared" si="10"/>
        <v>5900.2519999999995</v>
      </c>
      <c r="X51" s="88">
        <f t="shared" si="10"/>
        <v>5392.6130000000003</v>
      </c>
      <c r="Y51" s="88">
        <f t="shared" si="10"/>
        <v>5121.8490000000002</v>
      </c>
      <c r="Z51" s="89" t="str">
        <f t="shared" si="10"/>
        <v/>
      </c>
      <c r="AA51" s="105">
        <f>SUM(B51:Z51)</f>
        <v>137464.992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4850.5350000000026</v>
      </c>
      <c r="C4" s="18">
        <v>4777.9190000000017</v>
      </c>
      <c r="D4" s="18">
        <v>4581.7589999999991</v>
      </c>
      <c r="E4" s="18">
        <v>4607.6509999999998</v>
      </c>
      <c r="F4" s="18">
        <v>4734.7070000000012</v>
      </c>
      <c r="G4" s="18">
        <v>4829.8179999999993</v>
      </c>
      <c r="H4" s="18">
        <v>5278.4959999999974</v>
      </c>
      <c r="I4" s="18">
        <v>5709.6150000000016</v>
      </c>
      <c r="J4" s="18">
        <v>6473.3239999999996</v>
      </c>
      <c r="K4" s="18">
        <v>6706.1080000000011</v>
      </c>
      <c r="L4" s="18">
        <v>6731.952000000003</v>
      </c>
      <c r="M4" s="18">
        <v>6796.3829999999989</v>
      </c>
      <c r="N4" s="18">
        <v>6662.5569999999989</v>
      </c>
      <c r="O4" s="18">
        <v>6263.1389999999983</v>
      </c>
      <c r="P4" s="18">
        <v>6181.7079999999987</v>
      </c>
      <c r="Q4" s="18">
        <v>5991.1250000000009</v>
      </c>
      <c r="R4" s="18">
        <v>5524.304000000001</v>
      </c>
      <c r="S4" s="18">
        <v>5672.7660000000005</v>
      </c>
      <c r="T4" s="18">
        <v>6113.1079999999993</v>
      </c>
      <c r="U4" s="18">
        <v>6348.0459999999994</v>
      </c>
      <c r="V4" s="18">
        <v>6215.0949999999993</v>
      </c>
      <c r="W4" s="18">
        <v>5900.2070000000003</v>
      </c>
      <c r="X4" s="18">
        <v>5392.6430000000009</v>
      </c>
      <c r="Y4" s="18">
        <v>5121.8950000000004</v>
      </c>
      <c r="Z4" s="19"/>
      <c r="AA4" s="20">
        <f>SUM(B4:Z4)</f>
        <v>137464.85999999999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376.88</v>
      </c>
      <c r="C7" s="28">
        <v>369.88</v>
      </c>
      <c r="D7" s="28">
        <v>360</v>
      </c>
      <c r="E7" s="28">
        <v>361.5</v>
      </c>
      <c r="F7" s="28">
        <v>369.59</v>
      </c>
      <c r="G7" s="28">
        <v>371.45</v>
      </c>
      <c r="H7" s="28">
        <v>414.99</v>
      </c>
      <c r="I7" s="28">
        <v>496.29</v>
      </c>
      <c r="J7" s="28">
        <v>509.17</v>
      </c>
      <c r="K7" s="28">
        <v>396.59</v>
      </c>
      <c r="L7" s="28">
        <v>354.79</v>
      </c>
      <c r="M7" s="28">
        <v>344.17</v>
      </c>
      <c r="N7" s="28">
        <v>341.48</v>
      </c>
      <c r="O7" s="28">
        <v>358.94</v>
      </c>
      <c r="P7" s="28">
        <v>346.4</v>
      </c>
      <c r="Q7" s="28">
        <v>367.6</v>
      </c>
      <c r="R7" s="28">
        <v>406.01</v>
      </c>
      <c r="S7" s="28">
        <v>422.09</v>
      </c>
      <c r="T7" s="28">
        <v>467.5</v>
      </c>
      <c r="U7" s="28">
        <v>609.99</v>
      </c>
      <c r="V7" s="28">
        <v>569.99</v>
      </c>
      <c r="W7" s="28">
        <v>408.32</v>
      </c>
      <c r="X7" s="28">
        <v>401.39</v>
      </c>
      <c r="Y7" s="28">
        <v>397.19</v>
      </c>
      <c r="Z7" s="29"/>
      <c r="AA7" s="30">
        <f>IF(SUM(B7:Z7)&lt;&gt;0,AVERAGEIF(B7:Z7,"&lt;&gt;"""),"")</f>
        <v>409.25833333333338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907.14800000000002</v>
      </c>
      <c r="C19" s="72">
        <v>911.61599999999999</v>
      </c>
      <c r="D19" s="72">
        <v>916.61799999999994</v>
      </c>
      <c r="E19" s="72">
        <v>921.61500000000001</v>
      </c>
      <c r="F19" s="72">
        <v>927.61400000000003</v>
      </c>
      <c r="G19" s="72">
        <v>903.14599999999996</v>
      </c>
      <c r="H19" s="72">
        <v>914.14099999999996</v>
      </c>
      <c r="I19" s="72">
        <v>937.18600000000004</v>
      </c>
      <c r="J19" s="72">
        <v>888.202</v>
      </c>
      <c r="K19" s="72">
        <v>872.173</v>
      </c>
      <c r="L19" s="72">
        <v>869.15099999999995</v>
      </c>
      <c r="M19" s="72">
        <v>848.13</v>
      </c>
      <c r="N19" s="72">
        <v>848.11800000000005</v>
      </c>
      <c r="O19" s="72">
        <v>825.08400000000006</v>
      </c>
      <c r="P19" s="72">
        <v>792.05500000000006</v>
      </c>
      <c r="Q19" s="72">
        <v>795.05600000000004</v>
      </c>
      <c r="R19" s="72">
        <v>793.05600000000004</v>
      </c>
      <c r="S19" s="72">
        <v>795.08100000000002</v>
      </c>
      <c r="T19" s="72">
        <v>793.11299999999994</v>
      </c>
      <c r="U19" s="72">
        <v>797.173</v>
      </c>
      <c r="V19" s="72">
        <v>787.14400000000001</v>
      </c>
      <c r="W19" s="72">
        <v>765.11199999999997</v>
      </c>
      <c r="X19" s="72">
        <v>885.11500000000001</v>
      </c>
      <c r="Y19" s="72">
        <v>911.12199999999996</v>
      </c>
      <c r="Z19" s="73"/>
      <c r="AA19" s="74">
        <f t="shared" ref="AA19:AA24" si="2">SUM(B19:Z19)</f>
        <v>20603.969000000005</v>
      </c>
    </row>
    <row r="20" spans="1:27" ht="24.95" customHeight="1" x14ac:dyDescent="0.2">
      <c r="A20" s="75" t="s">
        <v>15</v>
      </c>
      <c r="B20" s="76">
        <v>943.75000000000011</v>
      </c>
      <c r="C20" s="77">
        <v>936.47200000000009</v>
      </c>
      <c r="D20" s="77">
        <v>923.07699999999988</v>
      </c>
      <c r="E20" s="77">
        <v>936.1339999999999</v>
      </c>
      <c r="F20" s="77">
        <v>990.66499999999996</v>
      </c>
      <c r="G20" s="77">
        <v>1117.9759999999997</v>
      </c>
      <c r="H20" s="77">
        <v>1297.8970000000002</v>
      </c>
      <c r="I20" s="77">
        <v>1407.4849999999999</v>
      </c>
      <c r="J20" s="77">
        <v>1477.8299999999997</v>
      </c>
      <c r="K20" s="77">
        <v>1521.7230000000004</v>
      </c>
      <c r="L20" s="77">
        <v>1518.5459999999998</v>
      </c>
      <c r="M20" s="77">
        <v>1524.4279999999997</v>
      </c>
      <c r="N20" s="77">
        <v>1514.3419999999999</v>
      </c>
      <c r="O20" s="77">
        <v>1451.1810000000003</v>
      </c>
      <c r="P20" s="77">
        <v>1392.586</v>
      </c>
      <c r="Q20" s="77">
        <v>1317.1289999999999</v>
      </c>
      <c r="R20" s="77">
        <v>1285.5920000000001</v>
      </c>
      <c r="S20" s="77">
        <v>1260.9529999999997</v>
      </c>
      <c r="T20" s="77">
        <v>1288.2349999999999</v>
      </c>
      <c r="U20" s="77">
        <v>1275.93</v>
      </c>
      <c r="V20" s="77">
        <v>1154.2400000000002</v>
      </c>
      <c r="W20" s="77">
        <v>1054.3030000000001</v>
      </c>
      <c r="X20" s="77">
        <v>983.78600000000006</v>
      </c>
      <c r="Y20" s="77">
        <v>933.16899999999998</v>
      </c>
      <c r="Z20" s="78"/>
      <c r="AA20" s="79">
        <f t="shared" si="2"/>
        <v>29507.429000000007</v>
      </c>
    </row>
    <row r="21" spans="1:27" ht="24.95" customHeight="1" x14ac:dyDescent="0.2">
      <c r="A21" s="75" t="s">
        <v>16</v>
      </c>
      <c r="B21" s="80">
        <v>2014.537</v>
      </c>
      <c r="C21" s="81">
        <v>1913.2309999999998</v>
      </c>
      <c r="D21" s="81">
        <v>1829.9639999999999</v>
      </c>
      <c r="E21" s="81">
        <v>1821.6020000000001</v>
      </c>
      <c r="F21" s="81">
        <v>1876.9279999999997</v>
      </c>
      <c r="G21" s="81">
        <v>2055.096</v>
      </c>
      <c r="H21" s="81">
        <v>2296.7579999999994</v>
      </c>
      <c r="I21" s="81">
        <v>2555.2439999999997</v>
      </c>
      <c r="J21" s="81">
        <v>2846.2919999999999</v>
      </c>
      <c r="K21" s="81">
        <v>2984.7119999999995</v>
      </c>
      <c r="L21" s="81">
        <v>3048.7550000000001</v>
      </c>
      <c r="M21" s="81">
        <v>3125.2250000000004</v>
      </c>
      <c r="N21" s="81">
        <v>3092.0969999999998</v>
      </c>
      <c r="O21" s="81">
        <v>2891.9739999999997</v>
      </c>
      <c r="P21" s="81">
        <v>2746.567</v>
      </c>
      <c r="Q21" s="81">
        <v>2632.4400000000005</v>
      </c>
      <c r="R21" s="81">
        <v>2667.056</v>
      </c>
      <c r="S21" s="81">
        <v>2790.9320000000002</v>
      </c>
      <c r="T21" s="81">
        <v>3099.1600000000003</v>
      </c>
      <c r="U21" s="81">
        <v>3297.5429999999997</v>
      </c>
      <c r="V21" s="81">
        <v>3140.4110000000001</v>
      </c>
      <c r="W21" s="81">
        <v>2858.7919999999995</v>
      </c>
      <c r="X21" s="81">
        <v>2551.5419999999999</v>
      </c>
      <c r="Y21" s="81">
        <v>2233.0039999999995</v>
      </c>
      <c r="Z21" s="78"/>
      <c r="AA21" s="79">
        <f t="shared" si="2"/>
        <v>62369.862000000008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141</v>
      </c>
      <c r="C23" s="77">
        <v>123.5</v>
      </c>
      <c r="D23" s="77">
        <v>133.5</v>
      </c>
      <c r="E23" s="77">
        <v>131</v>
      </c>
      <c r="F23" s="77">
        <v>126.5</v>
      </c>
      <c r="G23" s="77">
        <v>134.5</v>
      </c>
      <c r="H23" s="77">
        <v>138.5</v>
      </c>
      <c r="I23" s="77">
        <v>131.5</v>
      </c>
      <c r="J23" s="77">
        <v>132</v>
      </c>
      <c r="K23" s="77">
        <v>143.5</v>
      </c>
      <c r="L23" s="77">
        <v>136.5</v>
      </c>
      <c r="M23" s="77">
        <v>129</v>
      </c>
      <c r="N23" s="77">
        <v>123.5</v>
      </c>
      <c r="O23" s="77">
        <v>121</v>
      </c>
      <c r="P23" s="77">
        <v>124.5</v>
      </c>
      <c r="Q23" s="77">
        <v>137.5</v>
      </c>
      <c r="R23" s="77">
        <v>136.5</v>
      </c>
      <c r="S23" s="77">
        <v>139</v>
      </c>
      <c r="T23" s="77">
        <v>137.5</v>
      </c>
      <c r="U23" s="77">
        <v>169.5</v>
      </c>
      <c r="V23" s="77">
        <v>165</v>
      </c>
      <c r="W23" s="77">
        <v>158</v>
      </c>
      <c r="X23" s="77">
        <v>141</v>
      </c>
      <c r="Y23" s="77">
        <v>132.5</v>
      </c>
      <c r="Z23" s="77"/>
      <c r="AA23" s="79">
        <f t="shared" si="2"/>
        <v>3286.5</v>
      </c>
    </row>
    <row r="24" spans="1:27" ht="24.95" customHeight="1" x14ac:dyDescent="0.2">
      <c r="A24" s="85" t="s">
        <v>19</v>
      </c>
      <c r="B24" s="77">
        <v>304</v>
      </c>
      <c r="C24" s="77">
        <v>293</v>
      </c>
      <c r="D24" s="77">
        <v>286.99999999999994</v>
      </c>
      <c r="E24" s="77">
        <v>284.00000000000006</v>
      </c>
      <c r="F24" s="77">
        <v>293</v>
      </c>
      <c r="G24" s="77">
        <v>317</v>
      </c>
      <c r="H24" s="77">
        <v>359</v>
      </c>
      <c r="I24" s="77">
        <v>413</v>
      </c>
      <c r="J24" s="77">
        <v>458.00000000000006</v>
      </c>
      <c r="K24" s="77">
        <v>488.00000000000006</v>
      </c>
      <c r="L24" s="77">
        <v>500</v>
      </c>
      <c r="M24" s="77">
        <v>506.99999999999994</v>
      </c>
      <c r="N24" s="77">
        <v>505.99999999999994</v>
      </c>
      <c r="O24" s="77">
        <v>486.00000000000006</v>
      </c>
      <c r="P24" s="77">
        <v>465</v>
      </c>
      <c r="Q24" s="77">
        <v>453</v>
      </c>
      <c r="R24" s="77">
        <v>457</v>
      </c>
      <c r="S24" s="77">
        <v>465</v>
      </c>
      <c r="T24" s="77">
        <v>482.99999999999994</v>
      </c>
      <c r="U24" s="77">
        <v>492</v>
      </c>
      <c r="V24" s="77">
        <v>452</v>
      </c>
      <c r="W24" s="77">
        <v>406</v>
      </c>
      <c r="X24" s="77">
        <v>367.99999999999994</v>
      </c>
      <c r="Y24" s="77">
        <v>326</v>
      </c>
      <c r="Z24" s="77"/>
      <c r="AA24" s="79">
        <f t="shared" si="2"/>
        <v>9862</v>
      </c>
    </row>
    <row r="25" spans="1:27" ht="30" customHeight="1" thickBot="1" x14ac:dyDescent="0.25">
      <c r="A25" s="86" t="s">
        <v>20</v>
      </c>
      <c r="B25" s="87">
        <f t="shared" ref="B25:AA25" si="3">SUM(B19:B24)</f>
        <v>4420.4350000000004</v>
      </c>
      <c r="C25" s="88">
        <f t="shared" si="3"/>
        <v>4287.8189999999995</v>
      </c>
      <c r="D25" s="88">
        <f t="shared" si="3"/>
        <v>4200.1589999999997</v>
      </c>
      <c r="E25" s="88">
        <f t="shared" si="3"/>
        <v>4204.3509999999997</v>
      </c>
      <c r="F25" s="88">
        <f t="shared" si="3"/>
        <v>4324.7069999999994</v>
      </c>
      <c r="G25" s="88">
        <f t="shared" si="3"/>
        <v>4637.7179999999998</v>
      </c>
      <c r="H25" s="88">
        <f t="shared" si="3"/>
        <v>5006.2959999999994</v>
      </c>
      <c r="I25" s="88">
        <f t="shared" si="3"/>
        <v>5444.4149999999991</v>
      </c>
      <c r="J25" s="88">
        <f t="shared" si="3"/>
        <v>5802.3239999999996</v>
      </c>
      <c r="K25" s="88">
        <f t="shared" si="3"/>
        <v>6010.1080000000002</v>
      </c>
      <c r="L25" s="88">
        <f t="shared" si="3"/>
        <v>6072.9519999999993</v>
      </c>
      <c r="M25" s="88">
        <f t="shared" si="3"/>
        <v>6133.7829999999994</v>
      </c>
      <c r="N25" s="88">
        <f t="shared" si="3"/>
        <v>6084.0569999999998</v>
      </c>
      <c r="O25" s="88">
        <f t="shared" si="3"/>
        <v>5775.2389999999996</v>
      </c>
      <c r="P25" s="88">
        <f t="shared" si="3"/>
        <v>5520.7080000000005</v>
      </c>
      <c r="Q25" s="88">
        <f t="shared" si="3"/>
        <v>5335.125</v>
      </c>
      <c r="R25" s="88">
        <f t="shared" si="3"/>
        <v>5339.2039999999997</v>
      </c>
      <c r="S25" s="88">
        <f t="shared" si="3"/>
        <v>5450.9660000000003</v>
      </c>
      <c r="T25" s="88">
        <f t="shared" si="3"/>
        <v>5801.0079999999998</v>
      </c>
      <c r="U25" s="88">
        <f t="shared" si="3"/>
        <v>6032.1459999999997</v>
      </c>
      <c r="V25" s="88">
        <f t="shared" si="3"/>
        <v>5698.7950000000001</v>
      </c>
      <c r="W25" s="88">
        <f t="shared" si="3"/>
        <v>5242.2069999999994</v>
      </c>
      <c r="X25" s="88">
        <f t="shared" si="3"/>
        <v>4929.4430000000002</v>
      </c>
      <c r="Y25" s="88">
        <f t="shared" si="3"/>
        <v>4535.7949999999992</v>
      </c>
      <c r="Z25" s="89">
        <f t="shared" si="3"/>
        <v>0</v>
      </c>
      <c r="AA25" s="90">
        <f t="shared" si="3"/>
        <v>126289.76000000002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473</v>
      </c>
      <c r="C28" s="72">
        <v>444.5</v>
      </c>
      <c r="D28" s="72">
        <v>448.5</v>
      </c>
      <c r="E28" s="72">
        <v>443</v>
      </c>
      <c r="F28" s="72">
        <v>447.5</v>
      </c>
      <c r="G28" s="72">
        <v>479.5</v>
      </c>
      <c r="H28" s="72">
        <v>525.5</v>
      </c>
      <c r="I28" s="72">
        <v>572.5</v>
      </c>
      <c r="J28" s="72">
        <v>618</v>
      </c>
      <c r="K28" s="72">
        <v>661.5</v>
      </c>
      <c r="L28" s="72">
        <v>664.5</v>
      </c>
      <c r="M28" s="72">
        <v>664</v>
      </c>
      <c r="N28" s="72">
        <v>657.5</v>
      </c>
      <c r="O28" s="72">
        <v>635</v>
      </c>
      <c r="P28" s="72">
        <v>617.5</v>
      </c>
      <c r="Q28" s="72">
        <v>618.5</v>
      </c>
      <c r="R28" s="72">
        <v>621.5</v>
      </c>
      <c r="S28" s="72">
        <v>632</v>
      </c>
      <c r="T28" s="72">
        <v>648.5</v>
      </c>
      <c r="U28" s="72">
        <v>689.5</v>
      </c>
      <c r="V28" s="72">
        <v>645</v>
      </c>
      <c r="W28" s="72">
        <v>593</v>
      </c>
      <c r="X28" s="72">
        <v>538</v>
      </c>
      <c r="Y28" s="72">
        <v>486.5</v>
      </c>
      <c r="Z28" s="73"/>
      <c r="AA28" s="74">
        <f>SUM(B28:Z28)</f>
        <v>13824.5</v>
      </c>
    </row>
    <row r="29" spans="1:27" ht="24.95" customHeight="1" x14ac:dyDescent="0.2">
      <c r="A29" s="75" t="s">
        <v>23</v>
      </c>
      <c r="B29" s="76">
        <v>4015.4349999999999</v>
      </c>
      <c r="C29" s="77">
        <v>3909.319</v>
      </c>
      <c r="D29" s="77">
        <v>3808.6590000000001</v>
      </c>
      <c r="E29" s="77">
        <v>3818.3510000000001</v>
      </c>
      <c r="F29" s="77">
        <v>3936.2069999999999</v>
      </c>
      <c r="G29" s="77">
        <v>4215.2179999999998</v>
      </c>
      <c r="H29" s="77">
        <v>4539.7960000000003</v>
      </c>
      <c r="I29" s="77">
        <v>4994.915</v>
      </c>
      <c r="J29" s="77">
        <v>5355.3239999999996</v>
      </c>
      <c r="K29" s="77">
        <v>5544.6080000000002</v>
      </c>
      <c r="L29" s="77">
        <v>5567.4520000000002</v>
      </c>
      <c r="M29" s="77">
        <v>5637.7830000000004</v>
      </c>
      <c r="N29" s="77">
        <v>5595.5569999999998</v>
      </c>
      <c r="O29" s="77">
        <v>5299.2389999999996</v>
      </c>
      <c r="P29" s="77">
        <v>5064.2079999999996</v>
      </c>
      <c r="Q29" s="77">
        <v>4872.625</v>
      </c>
      <c r="R29" s="77">
        <v>4826.7039999999997</v>
      </c>
      <c r="S29" s="77">
        <v>4920.9660000000003</v>
      </c>
      <c r="T29" s="77">
        <v>5223.5079999999998</v>
      </c>
      <c r="U29" s="77">
        <v>5403.6459999999997</v>
      </c>
      <c r="V29" s="77">
        <v>5117.7950000000001</v>
      </c>
      <c r="W29" s="77">
        <v>4807.2070000000003</v>
      </c>
      <c r="X29" s="77">
        <v>4539.4430000000002</v>
      </c>
      <c r="Y29" s="77">
        <v>4167.2950000000001</v>
      </c>
      <c r="Z29" s="78"/>
      <c r="AA29" s="79">
        <f>SUM(B29:Z29)</f>
        <v>115181.25999999998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4488.4349999999995</v>
      </c>
      <c r="C31" s="62">
        <f t="shared" si="4"/>
        <v>4353.8189999999995</v>
      </c>
      <c r="D31" s="62">
        <f t="shared" si="4"/>
        <v>4257.1589999999997</v>
      </c>
      <c r="E31" s="62">
        <f t="shared" si="4"/>
        <v>4261.3510000000006</v>
      </c>
      <c r="F31" s="62">
        <f t="shared" si="4"/>
        <v>4383.7070000000003</v>
      </c>
      <c r="G31" s="62">
        <f t="shared" si="4"/>
        <v>4694.7179999999998</v>
      </c>
      <c r="H31" s="62">
        <f t="shared" si="4"/>
        <v>5065.2960000000003</v>
      </c>
      <c r="I31" s="62">
        <f t="shared" si="4"/>
        <v>5567.415</v>
      </c>
      <c r="J31" s="62">
        <f t="shared" si="4"/>
        <v>5973.3239999999996</v>
      </c>
      <c r="K31" s="62">
        <f t="shared" si="4"/>
        <v>6206.1080000000002</v>
      </c>
      <c r="L31" s="62">
        <f t="shared" si="4"/>
        <v>6231.9520000000002</v>
      </c>
      <c r="M31" s="62">
        <f t="shared" si="4"/>
        <v>6301.7830000000004</v>
      </c>
      <c r="N31" s="62">
        <f t="shared" si="4"/>
        <v>6253.0569999999998</v>
      </c>
      <c r="O31" s="62">
        <f t="shared" si="4"/>
        <v>5934.2389999999996</v>
      </c>
      <c r="P31" s="62">
        <f t="shared" si="4"/>
        <v>5681.7079999999996</v>
      </c>
      <c r="Q31" s="62">
        <f t="shared" si="4"/>
        <v>5491.125</v>
      </c>
      <c r="R31" s="62">
        <f t="shared" si="4"/>
        <v>5448.2039999999997</v>
      </c>
      <c r="S31" s="62">
        <f t="shared" si="4"/>
        <v>5552.9660000000003</v>
      </c>
      <c r="T31" s="62">
        <f t="shared" si="4"/>
        <v>5872.0079999999998</v>
      </c>
      <c r="U31" s="62">
        <f t="shared" si="4"/>
        <v>6093.1459999999997</v>
      </c>
      <c r="V31" s="62">
        <f t="shared" si="4"/>
        <v>5762.7950000000001</v>
      </c>
      <c r="W31" s="62">
        <f t="shared" si="4"/>
        <v>5400.2070000000003</v>
      </c>
      <c r="X31" s="62">
        <f t="shared" si="4"/>
        <v>5077.4430000000002</v>
      </c>
      <c r="Y31" s="62">
        <f t="shared" si="4"/>
        <v>4653.7950000000001</v>
      </c>
      <c r="Z31" s="63">
        <f t="shared" si="4"/>
        <v>0</v>
      </c>
      <c r="AA31" s="64">
        <f t="shared" si="4"/>
        <v>129005.75999999998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37</v>
      </c>
      <c r="C34" s="95">
        <v>37</v>
      </c>
      <c r="D34" s="95">
        <v>37</v>
      </c>
      <c r="E34" s="95">
        <v>37</v>
      </c>
      <c r="F34" s="95">
        <v>37</v>
      </c>
      <c r="G34" s="95">
        <v>37</v>
      </c>
      <c r="H34" s="95">
        <v>24</v>
      </c>
      <c r="I34" s="95">
        <v>78</v>
      </c>
      <c r="J34" s="95">
        <v>128</v>
      </c>
      <c r="K34" s="95">
        <v>155</v>
      </c>
      <c r="L34" s="95">
        <v>120</v>
      </c>
      <c r="M34" s="95">
        <v>128</v>
      </c>
      <c r="N34" s="95">
        <v>129</v>
      </c>
      <c r="O34" s="95">
        <v>119</v>
      </c>
      <c r="P34" s="95">
        <v>122</v>
      </c>
      <c r="Q34" s="95">
        <v>120</v>
      </c>
      <c r="R34" s="95">
        <v>72</v>
      </c>
      <c r="S34" s="95">
        <v>62</v>
      </c>
      <c r="T34" s="95">
        <v>27</v>
      </c>
      <c r="U34" s="95">
        <v>12</v>
      </c>
      <c r="V34" s="95">
        <v>12</v>
      </c>
      <c r="W34" s="95">
        <v>109</v>
      </c>
      <c r="X34" s="95">
        <v>106</v>
      </c>
      <c r="Y34" s="95">
        <v>80</v>
      </c>
      <c r="Z34" s="96"/>
      <c r="AA34" s="74">
        <f t="shared" ref="AA34:AA39" si="5">SUM(B34:Z34)</f>
        <v>1825</v>
      </c>
    </row>
    <row r="35" spans="1:27" ht="24.95" customHeight="1" x14ac:dyDescent="0.2">
      <c r="A35" s="97" t="s">
        <v>41</v>
      </c>
      <c r="B35" s="98">
        <v>31</v>
      </c>
      <c r="C35" s="99">
        <v>29</v>
      </c>
      <c r="D35" s="99">
        <v>20</v>
      </c>
      <c r="E35" s="99">
        <v>20</v>
      </c>
      <c r="F35" s="99">
        <v>22</v>
      </c>
      <c r="G35" s="99">
        <v>20</v>
      </c>
      <c r="H35" s="99">
        <v>35</v>
      </c>
      <c r="I35" s="99">
        <v>45</v>
      </c>
      <c r="J35" s="99">
        <v>43</v>
      </c>
      <c r="K35" s="99">
        <v>41</v>
      </c>
      <c r="L35" s="99">
        <v>39</v>
      </c>
      <c r="M35" s="99">
        <v>40</v>
      </c>
      <c r="N35" s="99">
        <v>40</v>
      </c>
      <c r="O35" s="99">
        <v>40</v>
      </c>
      <c r="P35" s="99">
        <v>39</v>
      </c>
      <c r="Q35" s="99">
        <v>36</v>
      </c>
      <c r="R35" s="99">
        <v>37</v>
      </c>
      <c r="S35" s="99">
        <v>40</v>
      </c>
      <c r="T35" s="99">
        <v>44</v>
      </c>
      <c r="U35" s="99">
        <v>49</v>
      </c>
      <c r="V35" s="99">
        <v>52</v>
      </c>
      <c r="W35" s="99">
        <v>49</v>
      </c>
      <c r="X35" s="99">
        <v>42</v>
      </c>
      <c r="Y35" s="99">
        <v>38</v>
      </c>
      <c r="Z35" s="100"/>
      <c r="AA35" s="79">
        <f t="shared" si="5"/>
        <v>891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76.099999999999994</v>
      </c>
      <c r="S36" s="99">
        <v>119.8</v>
      </c>
      <c r="T36" s="99"/>
      <c r="U36" s="99"/>
      <c r="V36" s="99"/>
      <c r="W36" s="99"/>
      <c r="X36" s="99"/>
      <c r="Y36" s="99"/>
      <c r="Z36" s="100"/>
      <c r="AA36" s="79">
        <f t="shared" si="5"/>
        <v>195.89999999999998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362.1</v>
      </c>
      <c r="C38" s="99">
        <v>424.1</v>
      </c>
      <c r="D38" s="99">
        <v>324.60000000000002</v>
      </c>
      <c r="E38" s="99">
        <v>346.3</v>
      </c>
      <c r="F38" s="99">
        <v>351</v>
      </c>
      <c r="G38" s="99">
        <v>135.1</v>
      </c>
      <c r="H38" s="99">
        <v>213.2</v>
      </c>
      <c r="I38" s="99">
        <v>142.19999999999999</v>
      </c>
      <c r="J38" s="99">
        <v>500</v>
      </c>
      <c r="K38" s="99">
        <v>500</v>
      </c>
      <c r="L38" s="99">
        <v>500</v>
      </c>
      <c r="M38" s="99">
        <v>494.6</v>
      </c>
      <c r="N38" s="99">
        <v>409.5</v>
      </c>
      <c r="O38" s="99">
        <v>328.9</v>
      </c>
      <c r="P38" s="99">
        <v>500</v>
      </c>
      <c r="Q38" s="99">
        <v>500</v>
      </c>
      <c r="R38" s="99"/>
      <c r="S38" s="99"/>
      <c r="T38" s="99">
        <v>241.1</v>
      </c>
      <c r="U38" s="99">
        <v>254.9</v>
      </c>
      <c r="V38" s="99">
        <v>452.3</v>
      </c>
      <c r="W38" s="99">
        <v>500</v>
      </c>
      <c r="X38" s="99">
        <v>315.2</v>
      </c>
      <c r="Y38" s="99">
        <v>468.1</v>
      </c>
      <c r="Z38" s="100"/>
      <c r="AA38" s="79">
        <f t="shared" si="5"/>
        <v>8263.1999999999989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430.1</v>
      </c>
      <c r="C39" s="88">
        <f t="shared" si="6"/>
        <v>490.1</v>
      </c>
      <c r="D39" s="88">
        <f t="shared" si="6"/>
        <v>381.6</v>
      </c>
      <c r="E39" s="88">
        <f t="shared" si="6"/>
        <v>403.3</v>
      </c>
      <c r="F39" s="88">
        <f t="shared" si="6"/>
        <v>410</v>
      </c>
      <c r="G39" s="88">
        <f t="shared" si="6"/>
        <v>192.1</v>
      </c>
      <c r="H39" s="88">
        <f t="shared" si="6"/>
        <v>272.2</v>
      </c>
      <c r="I39" s="88">
        <f t="shared" si="6"/>
        <v>265.2</v>
      </c>
      <c r="J39" s="88">
        <f t="shared" si="6"/>
        <v>671</v>
      </c>
      <c r="K39" s="88">
        <f t="shared" si="6"/>
        <v>696</v>
      </c>
      <c r="L39" s="88">
        <f t="shared" si="6"/>
        <v>659</v>
      </c>
      <c r="M39" s="88">
        <f t="shared" si="6"/>
        <v>662.6</v>
      </c>
      <c r="N39" s="88">
        <f t="shared" si="6"/>
        <v>578.5</v>
      </c>
      <c r="O39" s="88">
        <f t="shared" si="6"/>
        <v>487.9</v>
      </c>
      <c r="P39" s="88">
        <f t="shared" si="6"/>
        <v>661</v>
      </c>
      <c r="Q39" s="88">
        <f t="shared" si="6"/>
        <v>656</v>
      </c>
      <c r="R39" s="88">
        <f t="shared" si="6"/>
        <v>185.1</v>
      </c>
      <c r="S39" s="88">
        <f t="shared" si="6"/>
        <v>221.8</v>
      </c>
      <c r="T39" s="88">
        <f t="shared" si="6"/>
        <v>312.10000000000002</v>
      </c>
      <c r="U39" s="88">
        <f t="shared" si="6"/>
        <v>315.89999999999998</v>
      </c>
      <c r="V39" s="88">
        <f t="shared" si="6"/>
        <v>516.29999999999995</v>
      </c>
      <c r="W39" s="88">
        <f t="shared" si="6"/>
        <v>658</v>
      </c>
      <c r="X39" s="88">
        <f t="shared" si="6"/>
        <v>463.2</v>
      </c>
      <c r="Y39" s="88">
        <f t="shared" si="6"/>
        <v>586.1</v>
      </c>
      <c r="Z39" s="89">
        <f t="shared" si="6"/>
        <v>0</v>
      </c>
      <c r="AA39" s="90">
        <f t="shared" si="5"/>
        <v>11175.1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76.099999999999994</v>
      </c>
      <c r="S44" s="99">
        <v>119.8</v>
      </c>
      <c r="T44" s="99"/>
      <c r="U44" s="99"/>
      <c r="V44" s="99"/>
      <c r="W44" s="99"/>
      <c r="X44" s="99"/>
      <c r="Y44" s="99"/>
      <c r="Z44" s="100"/>
      <c r="AA44" s="79">
        <f t="shared" si="7"/>
        <v>195.89999999999998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362.1</v>
      </c>
      <c r="C46" s="99">
        <v>424.1</v>
      </c>
      <c r="D46" s="99">
        <v>324.60000000000002</v>
      </c>
      <c r="E46" s="99">
        <v>346.3</v>
      </c>
      <c r="F46" s="99">
        <v>351</v>
      </c>
      <c r="G46" s="99">
        <v>135.1</v>
      </c>
      <c r="H46" s="99">
        <v>213.2</v>
      </c>
      <c r="I46" s="99">
        <v>142.19999999999999</v>
      </c>
      <c r="J46" s="99">
        <v>500</v>
      </c>
      <c r="K46" s="99">
        <v>500</v>
      </c>
      <c r="L46" s="99">
        <v>500</v>
      </c>
      <c r="M46" s="99">
        <v>494.6</v>
      </c>
      <c r="N46" s="99">
        <v>409.5</v>
      </c>
      <c r="O46" s="99">
        <v>328.9</v>
      </c>
      <c r="P46" s="99">
        <v>500</v>
      </c>
      <c r="Q46" s="99">
        <v>500</v>
      </c>
      <c r="R46" s="99"/>
      <c r="S46" s="99"/>
      <c r="T46" s="99">
        <v>241.1</v>
      </c>
      <c r="U46" s="99">
        <v>254.9</v>
      </c>
      <c r="V46" s="99">
        <v>452.3</v>
      </c>
      <c r="W46" s="99">
        <v>500</v>
      </c>
      <c r="X46" s="99">
        <v>315.2</v>
      </c>
      <c r="Y46" s="99">
        <v>468.1</v>
      </c>
      <c r="Z46" s="100"/>
      <c r="AA46" s="79">
        <f t="shared" si="7"/>
        <v>8263.1999999999989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4.2</v>
      </c>
      <c r="J47" s="99"/>
      <c r="K47" s="99">
        <v>109.5</v>
      </c>
      <c r="L47" s="99">
        <v>117.5</v>
      </c>
      <c r="M47" s="99">
        <v>132.5</v>
      </c>
      <c r="N47" s="99">
        <v>134.5</v>
      </c>
      <c r="O47" s="99">
        <v>130.5</v>
      </c>
      <c r="P47" s="99">
        <v>108.5</v>
      </c>
      <c r="Q47" s="99">
        <v>97.5</v>
      </c>
      <c r="R47" s="99">
        <v>106.5</v>
      </c>
      <c r="S47" s="99">
        <v>88.2</v>
      </c>
      <c r="T47" s="99">
        <v>0.2</v>
      </c>
      <c r="U47" s="99"/>
      <c r="V47" s="99">
        <v>8.1999999999999993</v>
      </c>
      <c r="W47" s="99">
        <v>9.6999999999999993</v>
      </c>
      <c r="X47" s="99"/>
      <c r="Y47" s="99"/>
      <c r="Z47" s="100"/>
      <c r="AA47" s="79">
        <f t="shared" si="7"/>
        <v>1047.5000000000002</v>
      </c>
    </row>
    <row r="48" spans="1:27" ht="30" customHeight="1" thickBot="1" x14ac:dyDescent="0.25">
      <c r="A48" s="86" t="s">
        <v>48</v>
      </c>
      <c r="B48" s="87">
        <f>SUM(B42:B47)</f>
        <v>362.1</v>
      </c>
      <c r="C48" s="88">
        <f t="shared" ref="C48:Z48" si="8">SUM(C42:C47)</f>
        <v>424.1</v>
      </c>
      <c r="D48" s="88">
        <f t="shared" si="8"/>
        <v>324.60000000000002</v>
      </c>
      <c r="E48" s="88">
        <f t="shared" si="8"/>
        <v>346.3</v>
      </c>
      <c r="F48" s="88">
        <f t="shared" si="8"/>
        <v>351</v>
      </c>
      <c r="G48" s="88">
        <f t="shared" si="8"/>
        <v>135.1</v>
      </c>
      <c r="H48" s="88">
        <f t="shared" si="8"/>
        <v>213.2</v>
      </c>
      <c r="I48" s="88">
        <f t="shared" si="8"/>
        <v>146.39999999999998</v>
      </c>
      <c r="J48" s="88">
        <f t="shared" si="8"/>
        <v>500</v>
      </c>
      <c r="K48" s="88">
        <f t="shared" si="8"/>
        <v>609.5</v>
      </c>
      <c r="L48" s="88">
        <f t="shared" si="8"/>
        <v>617.5</v>
      </c>
      <c r="M48" s="88">
        <f t="shared" si="8"/>
        <v>627.1</v>
      </c>
      <c r="N48" s="88">
        <f t="shared" si="8"/>
        <v>544</v>
      </c>
      <c r="O48" s="88">
        <f t="shared" si="8"/>
        <v>459.4</v>
      </c>
      <c r="P48" s="88">
        <f t="shared" si="8"/>
        <v>608.5</v>
      </c>
      <c r="Q48" s="88">
        <f t="shared" si="8"/>
        <v>597.5</v>
      </c>
      <c r="R48" s="88">
        <f t="shared" si="8"/>
        <v>182.6</v>
      </c>
      <c r="S48" s="88">
        <f t="shared" si="8"/>
        <v>208</v>
      </c>
      <c r="T48" s="88">
        <f t="shared" si="8"/>
        <v>241.29999999999998</v>
      </c>
      <c r="U48" s="88">
        <f t="shared" si="8"/>
        <v>254.9</v>
      </c>
      <c r="V48" s="88">
        <f t="shared" si="8"/>
        <v>460.5</v>
      </c>
      <c r="W48" s="88">
        <f t="shared" si="8"/>
        <v>509.7</v>
      </c>
      <c r="X48" s="88">
        <f t="shared" si="8"/>
        <v>315.2</v>
      </c>
      <c r="Y48" s="88">
        <f t="shared" si="8"/>
        <v>468.1</v>
      </c>
      <c r="Z48" s="89">
        <f t="shared" si="8"/>
        <v>0</v>
      </c>
      <c r="AA48" s="90">
        <f t="shared" si="7"/>
        <v>9506.6000000000022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4850.5350000000008</v>
      </c>
      <c r="C51" s="88">
        <f t="shared" si="10"/>
        <v>4777.9189999999999</v>
      </c>
      <c r="D51" s="88">
        <f t="shared" si="10"/>
        <v>4581.759</v>
      </c>
      <c r="E51" s="88">
        <f t="shared" si="10"/>
        <v>4607.6509999999998</v>
      </c>
      <c r="F51" s="88">
        <f t="shared" si="10"/>
        <v>4734.7069999999994</v>
      </c>
      <c r="G51" s="88">
        <f t="shared" si="10"/>
        <v>4829.8180000000002</v>
      </c>
      <c r="H51" s="88">
        <f t="shared" si="10"/>
        <v>5278.4959999999992</v>
      </c>
      <c r="I51" s="88">
        <f t="shared" si="10"/>
        <v>5709.6149999999989</v>
      </c>
      <c r="J51" s="88">
        <f t="shared" si="10"/>
        <v>6473.3239999999996</v>
      </c>
      <c r="K51" s="88">
        <f t="shared" si="10"/>
        <v>6706.1080000000002</v>
      </c>
      <c r="L51" s="88">
        <f t="shared" si="10"/>
        <v>6731.9519999999993</v>
      </c>
      <c r="M51" s="88">
        <f t="shared" si="10"/>
        <v>6796.3829999999998</v>
      </c>
      <c r="N51" s="88">
        <f t="shared" si="10"/>
        <v>6662.5569999999998</v>
      </c>
      <c r="O51" s="88">
        <f t="shared" si="10"/>
        <v>6263.1389999999992</v>
      </c>
      <c r="P51" s="88">
        <f t="shared" si="10"/>
        <v>6181.7080000000005</v>
      </c>
      <c r="Q51" s="88">
        <f t="shared" si="10"/>
        <v>5991.125</v>
      </c>
      <c r="R51" s="88">
        <f t="shared" si="10"/>
        <v>5524.3040000000001</v>
      </c>
      <c r="S51" s="88">
        <f t="shared" si="10"/>
        <v>5672.7660000000005</v>
      </c>
      <c r="T51" s="88">
        <f t="shared" si="10"/>
        <v>6113.1080000000002</v>
      </c>
      <c r="U51" s="88">
        <f t="shared" si="10"/>
        <v>6348.0459999999994</v>
      </c>
      <c r="V51" s="88">
        <f t="shared" si="10"/>
        <v>6215.0950000000003</v>
      </c>
      <c r="W51" s="88">
        <f t="shared" si="10"/>
        <v>5900.2069999999994</v>
      </c>
      <c r="X51" s="88">
        <f t="shared" si="10"/>
        <v>5392.643</v>
      </c>
      <c r="Y51" s="88">
        <f t="shared" si="10"/>
        <v>5121.8949999999995</v>
      </c>
      <c r="Z51" s="89">
        <f t="shared" si="10"/>
        <v>0</v>
      </c>
      <c r="AA51" s="105">
        <f>SUM(B51:Z51)</f>
        <v>137464.85999999999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-179.89999999999998</v>
      </c>
      <c r="C4" s="18">
        <v>-117.89999999999998</v>
      </c>
      <c r="D4" s="18">
        <v>-217.39999999999998</v>
      </c>
      <c r="E4" s="18">
        <v>-195.7</v>
      </c>
      <c r="F4" s="18">
        <v>-191</v>
      </c>
      <c r="G4" s="18">
        <v>-406.9</v>
      </c>
      <c r="H4" s="18">
        <v>-328.8</v>
      </c>
      <c r="I4" s="18">
        <v>-399.8</v>
      </c>
      <c r="J4" s="18">
        <v>-42</v>
      </c>
      <c r="K4" s="18">
        <v>7.1999999999999886</v>
      </c>
      <c r="L4" s="18">
        <v>100.60000000000002</v>
      </c>
      <c r="M4" s="18">
        <v>90.700000000000045</v>
      </c>
      <c r="N4" s="18">
        <v>-27.300000000000011</v>
      </c>
      <c r="O4" s="18">
        <v>95.199999999999989</v>
      </c>
      <c r="P4" s="18">
        <v>-42</v>
      </c>
      <c r="Q4" s="18">
        <v>-42</v>
      </c>
      <c r="R4" s="18">
        <v>-11.800000000000011</v>
      </c>
      <c r="S4" s="18">
        <v>-348.4</v>
      </c>
      <c r="T4" s="18">
        <v>-300.89999999999998</v>
      </c>
      <c r="U4" s="18">
        <v>-201.4</v>
      </c>
      <c r="V4" s="18">
        <v>294.3</v>
      </c>
      <c r="W4" s="18">
        <v>139.30000000000001</v>
      </c>
      <c r="X4" s="18">
        <v>-226.8</v>
      </c>
      <c r="Y4" s="18">
        <v>-73.899999999999977</v>
      </c>
      <c r="Z4" s="19"/>
      <c r="AA4" s="112">
        <f>SUM(B4:Z4)</f>
        <v>-2626.6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376.88</v>
      </c>
      <c r="C7" s="118">
        <v>369.88</v>
      </c>
      <c r="D7" s="118">
        <v>360</v>
      </c>
      <c r="E7" s="118">
        <v>361.5</v>
      </c>
      <c r="F7" s="118">
        <v>369.59</v>
      </c>
      <c r="G7" s="118">
        <v>371.45</v>
      </c>
      <c r="H7" s="118">
        <v>414.99</v>
      </c>
      <c r="I7" s="118">
        <v>496.29</v>
      </c>
      <c r="J7" s="118">
        <v>509.17</v>
      </c>
      <c r="K7" s="118">
        <v>396.59</v>
      </c>
      <c r="L7" s="118">
        <v>354.79</v>
      </c>
      <c r="M7" s="118">
        <v>344.17</v>
      </c>
      <c r="N7" s="118">
        <v>341.48</v>
      </c>
      <c r="O7" s="118">
        <v>358.94</v>
      </c>
      <c r="P7" s="118">
        <v>346.4</v>
      </c>
      <c r="Q7" s="118">
        <v>367.6</v>
      </c>
      <c r="R7" s="118">
        <v>406.01</v>
      </c>
      <c r="S7" s="118">
        <v>422.09</v>
      </c>
      <c r="T7" s="118">
        <v>467.5</v>
      </c>
      <c r="U7" s="118">
        <v>609.99</v>
      </c>
      <c r="V7" s="118">
        <v>569.99</v>
      </c>
      <c r="W7" s="118">
        <v>408.32</v>
      </c>
      <c r="X7" s="118">
        <v>401.39</v>
      </c>
      <c r="Y7" s="118">
        <v>397.19</v>
      </c>
      <c r="Z7" s="119"/>
      <c r="AA7" s="120">
        <f>IF(SUM(B7:Z7)&lt;&gt;0,AVERAGEIF(B7:Z7,"&lt;&gt;"""),"")</f>
        <v>409.25833333333338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542</v>
      </c>
      <c r="C13" s="130">
        <v>542</v>
      </c>
      <c r="D13" s="130">
        <v>542</v>
      </c>
      <c r="E13" s="130">
        <v>542</v>
      </c>
      <c r="F13" s="130">
        <v>542</v>
      </c>
      <c r="G13" s="130">
        <v>542</v>
      </c>
      <c r="H13" s="130">
        <v>542</v>
      </c>
      <c r="I13" s="130">
        <v>542</v>
      </c>
      <c r="J13" s="130">
        <v>542</v>
      </c>
      <c r="K13" s="130">
        <v>492.8</v>
      </c>
      <c r="L13" s="130">
        <v>399.4</v>
      </c>
      <c r="M13" s="130">
        <v>403.9</v>
      </c>
      <c r="N13" s="130">
        <v>436.8</v>
      </c>
      <c r="O13" s="130">
        <v>233.7</v>
      </c>
      <c r="P13" s="130">
        <v>542</v>
      </c>
      <c r="Q13" s="130">
        <v>542</v>
      </c>
      <c r="R13" s="130"/>
      <c r="S13" s="130"/>
      <c r="T13" s="130">
        <v>542</v>
      </c>
      <c r="U13" s="130">
        <v>456.3</v>
      </c>
      <c r="V13" s="130">
        <v>158</v>
      </c>
      <c r="W13" s="130">
        <v>360.7</v>
      </c>
      <c r="X13" s="130">
        <v>542</v>
      </c>
      <c r="Y13" s="131">
        <v>542</v>
      </c>
      <c r="Z13" s="132"/>
      <c r="AA13" s="133">
        <f t="shared" si="0"/>
        <v>10529.599999999999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87.9</v>
      </c>
      <c r="S15" s="134">
        <v>468.2</v>
      </c>
      <c r="T15" s="134"/>
      <c r="U15" s="134"/>
      <c r="V15" s="134"/>
      <c r="W15" s="134"/>
      <c r="X15" s="134"/>
      <c r="Y15" s="134"/>
      <c r="Z15" s="132"/>
      <c r="AA15" s="133">
        <f t="shared" si="0"/>
        <v>556.1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542</v>
      </c>
      <c r="C16" s="136">
        <f t="shared" si="1"/>
        <v>542</v>
      </c>
      <c r="D16" s="136">
        <f t="shared" si="1"/>
        <v>542</v>
      </c>
      <c r="E16" s="136">
        <f t="shared" si="1"/>
        <v>542</v>
      </c>
      <c r="F16" s="136">
        <f t="shared" si="1"/>
        <v>542</v>
      </c>
      <c r="G16" s="136">
        <f t="shared" si="1"/>
        <v>542</v>
      </c>
      <c r="H16" s="136">
        <f t="shared" si="1"/>
        <v>542</v>
      </c>
      <c r="I16" s="136">
        <f t="shared" si="1"/>
        <v>542</v>
      </c>
      <c r="J16" s="136">
        <f t="shared" si="1"/>
        <v>542</v>
      </c>
      <c r="K16" s="136">
        <f t="shared" si="1"/>
        <v>492.8</v>
      </c>
      <c r="L16" s="136">
        <f t="shared" si="1"/>
        <v>399.4</v>
      </c>
      <c r="M16" s="136">
        <f t="shared" si="1"/>
        <v>403.9</v>
      </c>
      <c r="N16" s="136">
        <f t="shared" si="1"/>
        <v>436.8</v>
      </c>
      <c r="O16" s="136">
        <f t="shared" si="1"/>
        <v>233.7</v>
      </c>
      <c r="P16" s="136">
        <f t="shared" si="1"/>
        <v>542</v>
      </c>
      <c r="Q16" s="136">
        <f t="shared" si="1"/>
        <v>542</v>
      </c>
      <c r="R16" s="136">
        <f t="shared" si="1"/>
        <v>87.9</v>
      </c>
      <c r="S16" s="136">
        <f t="shared" si="1"/>
        <v>468.2</v>
      </c>
      <c r="T16" s="136">
        <f t="shared" si="1"/>
        <v>542</v>
      </c>
      <c r="U16" s="136">
        <f t="shared" si="1"/>
        <v>456.3</v>
      </c>
      <c r="V16" s="136">
        <f t="shared" si="1"/>
        <v>158</v>
      </c>
      <c r="W16" s="136">
        <f t="shared" si="1"/>
        <v>360.7</v>
      </c>
      <c r="X16" s="136">
        <f t="shared" si="1"/>
        <v>542</v>
      </c>
      <c r="Y16" s="136">
        <f t="shared" si="1"/>
        <v>542</v>
      </c>
      <c r="Z16" s="137" t="str">
        <f t="shared" si="1"/>
        <v/>
      </c>
      <c r="AA16" s="90">
        <f t="shared" si="0"/>
        <v>11085.699999999999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>
        <v>76.099999999999994</v>
      </c>
      <c r="S21" s="130">
        <v>119.8</v>
      </c>
      <c r="T21" s="130"/>
      <c r="U21" s="130"/>
      <c r="V21" s="130"/>
      <c r="W21" s="130"/>
      <c r="X21" s="130"/>
      <c r="Y21" s="131"/>
      <c r="Z21" s="132"/>
      <c r="AA21" s="133">
        <f t="shared" si="2"/>
        <v>195.89999999999998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362.1</v>
      </c>
      <c r="C23" s="134">
        <v>424.1</v>
      </c>
      <c r="D23" s="134">
        <v>324.60000000000002</v>
      </c>
      <c r="E23" s="134">
        <v>346.3</v>
      </c>
      <c r="F23" s="134">
        <v>351</v>
      </c>
      <c r="G23" s="134">
        <v>135.1</v>
      </c>
      <c r="H23" s="134">
        <v>213.2</v>
      </c>
      <c r="I23" s="134">
        <v>142.19999999999999</v>
      </c>
      <c r="J23" s="134">
        <v>500</v>
      </c>
      <c r="K23" s="134">
        <v>500</v>
      </c>
      <c r="L23" s="134">
        <v>500</v>
      </c>
      <c r="M23" s="134">
        <v>494.6</v>
      </c>
      <c r="N23" s="134">
        <v>409.5</v>
      </c>
      <c r="O23" s="134">
        <v>328.9</v>
      </c>
      <c r="P23" s="134">
        <v>500</v>
      </c>
      <c r="Q23" s="134">
        <v>500</v>
      </c>
      <c r="R23" s="134"/>
      <c r="S23" s="134"/>
      <c r="T23" s="134">
        <v>241.1</v>
      </c>
      <c r="U23" s="134">
        <v>254.9</v>
      </c>
      <c r="V23" s="134">
        <v>452.3</v>
      </c>
      <c r="W23" s="134">
        <v>500</v>
      </c>
      <c r="X23" s="134">
        <v>315.2</v>
      </c>
      <c r="Y23" s="134">
        <v>468.1</v>
      </c>
      <c r="Z23" s="132"/>
      <c r="AA23" s="133">
        <f t="shared" si="2"/>
        <v>8263.1999999999989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362.1</v>
      </c>
      <c r="C24" s="136">
        <f t="shared" si="3"/>
        <v>424.1</v>
      </c>
      <c r="D24" s="136">
        <f t="shared" si="3"/>
        <v>324.60000000000002</v>
      </c>
      <c r="E24" s="136">
        <f t="shared" si="3"/>
        <v>346.3</v>
      </c>
      <c r="F24" s="136">
        <f t="shared" si="3"/>
        <v>351</v>
      </c>
      <c r="G24" s="136">
        <f t="shared" si="3"/>
        <v>135.1</v>
      </c>
      <c r="H24" s="136">
        <f t="shared" si="3"/>
        <v>213.2</v>
      </c>
      <c r="I24" s="136">
        <f t="shared" si="3"/>
        <v>142.19999999999999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494.6</v>
      </c>
      <c r="N24" s="136">
        <f t="shared" si="3"/>
        <v>409.5</v>
      </c>
      <c r="O24" s="136">
        <f t="shared" si="3"/>
        <v>328.9</v>
      </c>
      <c r="P24" s="136">
        <f t="shared" si="3"/>
        <v>500</v>
      </c>
      <c r="Q24" s="136">
        <f t="shared" si="3"/>
        <v>500</v>
      </c>
      <c r="R24" s="136">
        <f t="shared" si="3"/>
        <v>76.099999999999994</v>
      </c>
      <c r="S24" s="136">
        <f t="shared" si="3"/>
        <v>119.8</v>
      </c>
      <c r="T24" s="136">
        <f t="shared" si="3"/>
        <v>241.1</v>
      </c>
      <c r="U24" s="136">
        <f t="shared" si="3"/>
        <v>254.9</v>
      </c>
      <c r="V24" s="136">
        <f t="shared" si="3"/>
        <v>452.3</v>
      </c>
      <c r="W24" s="136">
        <f t="shared" si="3"/>
        <v>500</v>
      </c>
      <c r="X24" s="136">
        <f t="shared" si="3"/>
        <v>315.2</v>
      </c>
      <c r="Y24" s="136">
        <f t="shared" si="3"/>
        <v>468.1</v>
      </c>
      <c r="Z24" s="137" t="str">
        <f t="shared" si="3"/>
        <v/>
      </c>
      <c r="AA24" s="90">
        <f t="shared" si="2"/>
        <v>8459.1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2022-09-22T11:03:21Z</dcterms:created>
  <dcterms:modified xsi:type="dcterms:W3CDTF">2022-09-22T11:03:22Z</dcterms:modified>
</cp:coreProperties>
</file>