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<sst xmlns="http://schemas.openxmlformats.org/spreadsheetml/2006/main" count="117" uniqueCount="53">
  <si>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21/09/2022 14:12:56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</si>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</sst>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509</c:v>
                </c:pt>
                <c:pt idx="1">
                  <c:v>509</c:v>
                </c:pt>
                <c:pt idx="2">
                  <c:v>509</c:v>
                </c:pt>
                <c:pt idx="3">
                  <c:v>509</c:v>
                </c:pt>
                <c:pt idx="4">
                  <c:v>509</c:v>
                </c:pt>
                <c:pt idx="5">
                  <c:v>509</c:v>
                </c:pt>
                <c:pt idx="6">
                  <c:v>509</c:v>
                </c:pt>
                <c:pt idx="7">
                  <c:v>509</c:v>
                </c:pt>
                <c:pt idx="8">
                  <c:v>509</c:v>
                </c:pt>
                <c:pt idx="9">
                  <c:v>509</c:v>
                </c:pt>
                <c:pt idx="10">
                  <c:v>509</c:v>
                </c:pt>
                <c:pt idx="11">
                  <c:v>509</c:v>
                </c:pt>
                <c:pt idx="12">
                  <c:v>509</c:v>
                </c:pt>
                <c:pt idx="13">
                  <c:v>509</c:v>
                </c:pt>
                <c:pt idx="14">
                  <c:v>509</c:v>
                </c:pt>
                <c:pt idx="15">
                  <c:v>509</c:v>
                </c:pt>
                <c:pt idx="16">
                  <c:v>509</c:v>
                </c:pt>
                <c:pt idx="17">
                  <c:v>509</c:v>
                </c:pt>
                <c:pt idx="18">
                  <c:v>509</c:v>
                </c:pt>
                <c:pt idx="19">
                  <c:v>509</c:v>
                </c:pt>
                <c:pt idx="20">
                  <c:v>509</c:v>
                </c:pt>
                <c:pt idx="21">
                  <c:v>509</c:v>
                </c:pt>
                <c:pt idx="22">
                  <c:v>509</c:v>
                </c:pt>
                <c:pt idx="23">
                  <c:v>509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243.5</c:v>
                </c:pt>
                <c:pt idx="1">
                  <c:v>230</c:v>
                </c:pt>
                <c:pt idx="2">
                  <c:v>216</c:v>
                </c:pt>
                <c:pt idx="3">
                  <c:v>205</c:v>
                </c:pt>
                <c:pt idx="4">
                  <c:v>208</c:v>
                </c:pt>
                <c:pt idx="5">
                  <c:v>231</c:v>
                </c:pt>
                <c:pt idx="6">
                  <c:v>270</c:v>
                </c:pt>
                <c:pt idx="7">
                  <c:v>323</c:v>
                </c:pt>
                <c:pt idx="8">
                  <c:v>355</c:v>
                </c:pt>
                <c:pt idx="9">
                  <c:v>255.5</c:v>
                </c:pt>
                <c:pt idx="10">
                  <c:v>255.5</c:v>
                </c:pt>
                <c:pt idx="11">
                  <c:v>247.5</c:v>
                </c:pt>
                <c:pt idx="12">
                  <c:v>247.5</c:v>
                </c:pt>
                <c:pt idx="13">
                  <c:v>235.5</c:v>
                </c:pt>
                <c:pt idx="14">
                  <c:v>235.5</c:v>
                </c:pt>
                <c:pt idx="15">
                  <c:v>247.5</c:v>
                </c:pt>
                <c:pt idx="16">
                  <c:v>255.5</c:v>
                </c:pt>
                <c:pt idx="17">
                  <c:v>290.8</c:v>
                </c:pt>
                <c:pt idx="18">
                  <c:v>374</c:v>
                </c:pt>
                <c:pt idx="19">
                  <c:v>387</c:v>
                </c:pt>
                <c:pt idx="20">
                  <c:v>341.8</c:v>
                </c:pt>
                <c:pt idx="21">
                  <c:v>291.3</c:v>
                </c:pt>
                <c:pt idx="22">
                  <c:v>255.5</c:v>
                </c:pt>
                <c:pt idx="23">
                  <c:v>238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1500.731</c:v>
                </c:pt>
                <c:pt idx="1">
                  <c:v>1177.9000000000001</c:v>
                </c:pt>
                <c:pt idx="2">
                  <c:v>1177.9000000000001</c:v>
                </c:pt>
                <c:pt idx="3">
                  <c:v>1177.9000000000001</c:v>
                </c:pt>
                <c:pt idx="4">
                  <c:v>1257.9000000000001</c:v>
                </c:pt>
                <c:pt idx="5">
                  <c:v>1389.15</c:v>
                </c:pt>
                <c:pt idx="6">
                  <c:v>1633.6889999999999</c:v>
                </c:pt>
                <c:pt idx="7">
                  <c:v>1695.7779999999998</c:v>
                </c:pt>
                <c:pt idx="8">
                  <c:v>1837.4969999999998</c:v>
                </c:pt>
                <c:pt idx="9">
                  <c:v>1438.569</c:v>
                </c:pt>
                <c:pt idx="10">
                  <c:v>1137.9000000000001</c:v>
                </c:pt>
                <c:pt idx="11">
                  <c:v>1007.9</c:v>
                </c:pt>
                <c:pt idx="12">
                  <c:v>847.9</c:v>
                </c:pt>
                <c:pt idx="13">
                  <c:v>847.9</c:v>
                </c:pt>
                <c:pt idx="14">
                  <c:v>942.9</c:v>
                </c:pt>
                <c:pt idx="15">
                  <c:v>1339.326</c:v>
                </c:pt>
                <c:pt idx="16">
                  <c:v>1631.9</c:v>
                </c:pt>
                <c:pt idx="17">
                  <c:v>1957.9</c:v>
                </c:pt>
                <c:pt idx="18">
                  <c:v>2280.377</c:v>
                </c:pt>
                <c:pt idx="19">
                  <c:v>2401.9110000000001</c:v>
                </c:pt>
                <c:pt idx="20">
                  <c:v>2415.9059999999999</c:v>
                </c:pt>
                <c:pt idx="21">
                  <c:v>2341.0749999999998</c:v>
                </c:pt>
                <c:pt idx="22">
                  <c:v>2334.7139999999999</c:v>
                </c:pt>
                <c:pt idx="23">
                  <c:v>2280.384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951</c:v>
                </c:pt>
                <c:pt idx="1">
                  <c:v>1084.4000000000001</c:v>
                </c:pt>
                <c:pt idx="2">
                  <c:v>1026</c:v>
                </c:pt>
                <c:pt idx="3">
                  <c:v>1009.1</c:v>
                </c:pt>
                <c:pt idx="4">
                  <c:v>1076.3</c:v>
                </c:pt>
                <c:pt idx="5">
                  <c:v>1082.0999999999999</c:v>
                </c:pt>
                <c:pt idx="6">
                  <c:v>1234.0999999999999</c:v>
                </c:pt>
                <c:pt idx="7">
                  <c:v>1151.5</c:v>
                </c:pt>
                <c:pt idx="8">
                  <c:v>745.3</c:v>
                </c:pt>
                <c:pt idx="9">
                  <c:v>899.7</c:v>
                </c:pt>
                <c:pt idx="10">
                  <c:v>666.3</c:v>
                </c:pt>
                <c:pt idx="11">
                  <c:v>757.1</c:v>
                </c:pt>
                <c:pt idx="12">
                  <c:v>759.8</c:v>
                </c:pt>
                <c:pt idx="13">
                  <c:v>680.6</c:v>
                </c:pt>
                <c:pt idx="14">
                  <c:v>791.7</c:v>
                </c:pt>
                <c:pt idx="15">
                  <c:v>1075.9000000000001</c:v>
                </c:pt>
                <c:pt idx="16">
                  <c:v>1060</c:v>
                </c:pt>
                <c:pt idx="17">
                  <c:v>1099.5999999999999</c:v>
                </c:pt>
                <c:pt idx="18">
                  <c:v>1229.5999999999999</c:v>
                </c:pt>
                <c:pt idx="19">
                  <c:v>1159</c:v>
                </c:pt>
                <c:pt idx="20">
                  <c:v>1118</c:v>
                </c:pt>
                <c:pt idx="21">
                  <c:v>1012</c:v>
                </c:pt>
                <c:pt idx="22">
                  <c:v>1017</c:v>
                </c:pt>
                <c:pt idx="23">
                  <c:v>1016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1685.7249999999999</c:v>
                </c:pt>
                <c:pt idx="1">
                  <c:v>1757.2160000000001</c:v>
                </c:pt>
                <c:pt idx="2">
                  <c:v>1800.7470000000001</c:v>
                </c:pt>
                <c:pt idx="3">
                  <c:v>1815.1079999999995</c:v>
                </c:pt>
                <c:pt idx="4">
                  <c:v>1770.5469999999998</c:v>
                </c:pt>
                <c:pt idx="5">
                  <c:v>1759.7639999999999</c:v>
                </c:pt>
                <c:pt idx="6">
                  <c:v>1831.251</c:v>
                </c:pt>
                <c:pt idx="7">
                  <c:v>2253.0130000000004</c:v>
                </c:pt>
                <c:pt idx="8">
                  <c:v>2950.9069999999992</c:v>
                </c:pt>
                <c:pt idx="9">
                  <c:v>3535.9579999999992</c:v>
                </c:pt>
                <c:pt idx="10">
                  <c:v>3867.9520000000002</c:v>
                </c:pt>
                <c:pt idx="11">
                  <c:v>3955.8509999999997</c:v>
                </c:pt>
                <c:pt idx="12">
                  <c:v>3971.6720000000005</c:v>
                </c:pt>
                <c:pt idx="13">
                  <c:v>3827.2169999999992</c:v>
                </c:pt>
                <c:pt idx="14">
                  <c:v>3511.0839999999994</c:v>
                </c:pt>
                <c:pt idx="15">
                  <c:v>2971.3780000000006</c:v>
                </c:pt>
                <c:pt idx="16">
                  <c:v>2176.8849999999998</c:v>
                </c:pt>
                <c:pt idx="17">
                  <c:v>1392.7490000000005</c:v>
                </c:pt>
                <c:pt idx="18">
                  <c:v>994.85399999999993</c:v>
                </c:pt>
                <c:pt idx="19">
                  <c:v>914.98099999999999</c:v>
                </c:pt>
                <c:pt idx="20">
                  <c:v>849.88000000000022</c:v>
                </c:pt>
                <c:pt idx="21">
                  <c:v>800.59300000000019</c:v>
                </c:pt>
                <c:pt idx="22">
                  <c:v>751.20800000000008</c:v>
                </c:pt>
                <c:pt idx="23">
                  <c:v>706.42000000000007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58</c:v>
                </c:pt>
                <c:pt idx="1">
                  <c:v>63</c:v>
                </c:pt>
                <c:pt idx="2">
                  <c:v>70</c:v>
                </c:pt>
                <c:pt idx="3">
                  <c:v>77</c:v>
                </c:pt>
                <c:pt idx="4">
                  <c:v>80</c:v>
                </c:pt>
                <c:pt idx="5">
                  <c:v>82</c:v>
                </c:pt>
                <c:pt idx="6">
                  <c:v>85</c:v>
                </c:pt>
                <c:pt idx="7">
                  <c:v>94</c:v>
                </c:pt>
                <c:pt idx="8">
                  <c:v>109</c:v>
                </c:pt>
                <c:pt idx="9">
                  <c:v>120</c:v>
                </c:pt>
                <c:pt idx="10">
                  <c:v>125</c:v>
                </c:pt>
                <c:pt idx="11">
                  <c:v>128</c:v>
                </c:pt>
                <c:pt idx="12">
                  <c:v>130</c:v>
                </c:pt>
                <c:pt idx="13">
                  <c:v>131</c:v>
                </c:pt>
                <c:pt idx="14">
                  <c:v>132</c:v>
                </c:pt>
                <c:pt idx="15">
                  <c:v>129</c:v>
                </c:pt>
                <c:pt idx="16">
                  <c:v>122</c:v>
                </c:pt>
                <c:pt idx="17">
                  <c:v>112</c:v>
                </c:pt>
                <c:pt idx="18">
                  <c:v>106</c:v>
                </c:pt>
                <c:pt idx="19">
                  <c:v>102</c:v>
                </c:pt>
                <c:pt idx="20">
                  <c:v>96</c:v>
                </c:pt>
                <c:pt idx="21">
                  <c:v>91</c:v>
                </c:pt>
                <c:pt idx="22">
                  <c:v>88</c:v>
                </c:pt>
                <c:pt idx="23">
                  <c:v>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70</c:v>
                </c:pt>
                <c:pt idx="1">
                  <c:v>70</c:v>
                </c:pt>
                <c:pt idx="2">
                  <c:v>35</c:v>
                </c:pt>
                <c:pt idx="3">
                  <c:v>35</c:v>
                </c:pt>
                <c:pt idx="4">
                  <c:v>35</c:v>
                </c:pt>
                <c:pt idx="5">
                  <c:v>35</c:v>
                </c:pt>
                <c:pt idx="6">
                  <c:v>145</c:v>
                </c:pt>
                <c:pt idx="7">
                  <c:v>175</c:v>
                </c:pt>
                <c:pt idx="8">
                  <c:v>130</c:v>
                </c:pt>
                <c:pt idx="9">
                  <c:v>59</c:v>
                </c:pt>
                <c:pt idx="10">
                  <c:v>48</c:v>
                </c:pt>
                <c:pt idx="11">
                  <c:v>48</c:v>
                </c:pt>
                <c:pt idx="12">
                  <c:v>46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115</c:v>
                </c:pt>
                <c:pt idx="17">
                  <c:v>309</c:v>
                </c:pt>
                <c:pt idx="18">
                  <c:v>525</c:v>
                </c:pt>
                <c:pt idx="19">
                  <c:v>1306</c:v>
                </c:pt>
                <c:pt idx="20">
                  <c:v>861</c:v>
                </c:pt>
                <c:pt idx="21">
                  <c:v>730</c:v>
                </c:pt>
                <c:pt idx="22">
                  <c:v>305</c:v>
                </c:pt>
                <c:pt idx="23">
                  <c:v>135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6844656"/>
        <c:axId val="3268450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5017.9270000000006</c:v>
                </c:pt>
                <c:pt idx="1">
                  <c:v>4891.5509999999995</c:v>
                </c:pt>
                <c:pt idx="2">
                  <c:v>4834.6850000000013</c:v>
                </c:pt>
                <c:pt idx="3">
                  <c:v>4828.1510000000017</c:v>
                </c:pt>
                <c:pt idx="4">
                  <c:v>4936.6980000000003</c:v>
                </c:pt>
                <c:pt idx="5">
                  <c:v>5087.9710000000005</c:v>
                </c:pt>
                <c:pt idx="6">
                  <c:v>5708.0729999999976</c:v>
                </c:pt>
                <c:pt idx="7">
                  <c:v>6201.2970000000023</c:v>
                </c:pt>
                <c:pt idx="8">
                  <c:v>6636.6999999999971</c:v>
                </c:pt>
                <c:pt idx="9">
                  <c:v>6817.6850000000004</c:v>
                </c:pt>
                <c:pt idx="10">
                  <c:v>6609.6760000000004</c:v>
                </c:pt>
                <c:pt idx="11">
                  <c:v>6653.3360000000011</c:v>
                </c:pt>
                <c:pt idx="12">
                  <c:v>6511.8049999999985</c:v>
                </c:pt>
                <c:pt idx="13">
                  <c:v>6251.22</c:v>
                </c:pt>
                <c:pt idx="14">
                  <c:v>6142.1409999999987</c:v>
                </c:pt>
                <c:pt idx="15">
                  <c:v>6292.0900000000011</c:v>
                </c:pt>
                <c:pt idx="16">
                  <c:v>5870.2980000000007</c:v>
                </c:pt>
                <c:pt idx="17">
                  <c:v>5671.0359999999991</c:v>
                </c:pt>
                <c:pt idx="18">
                  <c:v>6018.8060000000005</c:v>
                </c:pt>
                <c:pt idx="19">
                  <c:v>6779.8949999999986</c:v>
                </c:pt>
                <c:pt idx="20">
                  <c:v>6191.5439999999999</c:v>
                </c:pt>
                <c:pt idx="21">
                  <c:v>5774.9589999999998</c:v>
                </c:pt>
                <c:pt idx="22">
                  <c:v>5260.4700000000012</c:v>
                </c:pt>
                <c:pt idx="23">
                  <c:v>4971.777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844656"/>
        <c:axId val="3268450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373.07</c:v>
                </c:pt>
                <c:pt idx="1">
                  <c:v>339.42</c:v>
                </c:pt>
                <c:pt idx="2">
                  <c:v>330.08</c:v>
                </c:pt>
                <c:pt idx="3">
                  <c:v>310.94</c:v>
                </c:pt>
                <c:pt idx="4">
                  <c:v>322.2</c:v>
                </c:pt>
                <c:pt idx="5">
                  <c:v>360</c:v>
                </c:pt>
                <c:pt idx="6">
                  <c:v>435.1</c:v>
                </c:pt>
                <c:pt idx="7">
                  <c:v>536.03</c:v>
                </c:pt>
                <c:pt idx="8">
                  <c:v>501.59</c:v>
                </c:pt>
                <c:pt idx="9">
                  <c:v>393.57</c:v>
                </c:pt>
                <c:pt idx="10">
                  <c:v>333.5</c:v>
                </c:pt>
                <c:pt idx="11">
                  <c:v>300</c:v>
                </c:pt>
                <c:pt idx="12">
                  <c:v>347</c:v>
                </c:pt>
                <c:pt idx="13">
                  <c:v>347</c:v>
                </c:pt>
                <c:pt idx="14">
                  <c:v>344.59</c:v>
                </c:pt>
                <c:pt idx="15">
                  <c:v>369.19</c:v>
                </c:pt>
                <c:pt idx="16">
                  <c:v>413.99</c:v>
                </c:pt>
                <c:pt idx="17">
                  <c:v>437.74</c:v>
                </c:pt>
                <c:pt idx="18">
                  <c:v>492.98</c:v>
                </c:pt>
                <c:pt idx="19">
                  <c:v>600</c:v>
                </c:pt>
                <c:pt idx="20">
                  <c:v>510</c:v>
                </c:pt>
                <c:pt idx="21">
                  <c:v>441.02</c:v>
                </c:pt>
                <c:pt idx="22">
                  <c:v>426.23</c:v>
                </c:pt>
                <c:pt idx="23">
                  <c:v>410.55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845832"/>
        <c:axId val="326845440"/>
      </c:lineChart>
      <c:catAx>
        <c:axId val="3268446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845048"/>
        <c:crosses val="autoZero"/>
        <c:auto val="1"/>
        <c:lblAlgn val="ctr"/>
        <c:lblOffset val="100"/>
        <c:noMultiLvlLbl val="0"/>
      </c:catAx>
      <c:valAx>
        <c:axId val="326845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844656"/>
        <c:crosses val="autoZero"/>
        <c:crossBetween val="between"/>
      </c:valAx>
      <c:valAx>
        <c:axId val="3268454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845832"/>
        <c:crosses val="max"/>
        <c:crossBetween val="between"/>
      </c:valAx>
      <c:catAx>
        <c:axId val="3268458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68454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5017.956000000001</v>
      </c>
      <c r="C4" s="18">
        <v>4891.5160000000005</v>
      </c>
      <c r="D4" s="18">
        <v>4834.6470000000008</v>
      </c>
      <c r="E4" s="18">
        <v>4828.1080000000002</v>
      </c>
      <c r="F4" s="18">
        <v>4936.7469999999994</v>
      </c>
      <c r="G4" s="18">
        <v>5088.0139999999992</v>
      </c>
      <c r="H4" s="18">
        <v>5708.0399999999991</v>
      </c>
      <c r="I4" s="18">
        <v>6201.2910000000011</v>
      </c>
      <c r="J4" s="18">
        <v>6636.7040000000006</v>
      </c>
      <c r="K4" s="18">
        <v>6817.7269999999999</v>
      </c>
      <c r="L4" s="18">
        <v>6609.652</v>
      </c>
      <c r="M4" s="18">
        <v>6653.3510000000024</v>
      </c>
      <c r="N4" s="18">
        <v>6511.8720000000012</v>
      </c>
      <c r="O4" s="18">
        <v>6251.2169999999996</v>
      </c>
      <c r="P4" s="18">
        <v>6142.1839999999993</v>
      </c>
      <c r="Q4" s="18">
        <v>6292.1039999999985</v>
      </c>
      <c r="R4" s="18">
        <v>5870.2850000000017</v>
      </c>
      <c r="S4" s="18">
        <v>5671.049</v>
      </c>
      <c r="T4" s="18">
        <v>6018.8310000000001</v>
      </c>
      <c r="U4" s="18">
        <v>6779.891999999998</v>
      </c>
      <c r="V4" s="18">
        <v>6191.5859999999993</v>
      </c>
      <c r="W4" s="18">
        <v>5774.9680000000017</v>
      </c>
      <c r="X4" s="18">
        <v>5260.4219999999996</v>
      </c>
      <c r="Y4" s="18">
        <v>4971.8039999999974</v>
      </c>
      <c r="Z4" s="19"/>
      <c r="AA4" s="20">
        <f>SUM(B4:Z4)</f>
        <v>139959.967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373.07</v>
      </c>
      <c r="C7" s="28">
        <v>339.42</v>
      </c>
      <c r="D7" s="28">
        <v>330.08</v>
      </c>
      <c r="E7" s="28">
        <v>310.94</v>
      </c>
      <c r="F7" s="28">
        <v>322.2</v>
      </c>
      <c r="G7" s="28">
        <v>360</v>
      </c>
      <c r="H7" s="28">
        <v>435.1</v>
      </c>
      <c r="I7" s="28">
        <v>536.03</v>
      </c>
      <c r="J7" s="28">
        <v>501.59</v>
      </c>
      <c r="K7" s="28">
        <v>393.57</v>
      </c>
      <c r="L7" s="28">
        <v>333.5</v>
      </c>
      <c r="M7" s="28">
        <v>300</v>
      </c>
      <c r="N7" s="28">
        <v>347</v>
      </c>
      <c r="O7" s="28">
        <v>347</v>
      </c>
      <c r="P7" s="28">
        <v>344.59</v>
      </c>
      <c r="Q7" s="28">
        <v>369.19</v>
      </c>
      <c r="R7" s="28">
        <v>413.99</v>
      </c>
      <c r="S7" s="28">
        <v>437.74</v>
      </c>
      <c r="T7" s="28">
        <v>492.98</v>
      </c>
      <c r="U7" s="28">
        <v>600</v>
      </c>
      <c r="V7" s="28">
        <v>510</v>
      </c>
      <c r="W7" s="28">
        <v>441.02</v>
      </c>
      <c r="X7" s="28">
        <v>426.23</v>
      </c>
      <c r="Y7" s="28">
        <v>410.55</v>
      </c>
      <c r="Z7" s="29"/>
      <c r="AA7" s="30">
        <f>IF(SUM(B7:Z7)&lt;&gt;0,AVERAGEIF(B7:Z7,"&lt;&gt;"""),"")</f>
        <v>403.15791666666661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509</v>
      </c>
      <c r="C10" s="42">
        <v>509</v>
      </c>
      <c r="D10" s="42">
        <v>509</v>
      </c>
      <c r="E10" s="42">
        <v>509</v>
      </c>
      <c r="F10" s="42">
        <v>509</v>
      </c>
      <c r="G10" s="42">
        <v>509</v>
      </c>
      <c r="H10" s="42">
        <v>509</v>
      </c>
      <c r="I10" s="42">
        <v>509</v>
      </c>
      <c r="J10" s="42">
        <v>509</v>
      </c>
      <c r="K10" s="42">
        <v>509</v>
      </c>
      <c r="L10" s="42">
        <v>509</v>
      </c>
      <c r="M10" s="42">
        <v>509</v>
      </c>
      <c r="N10" s="42">
        <v>509</v>
      </c>
      <c r="O10" s="42">
        <v>509</v>
      </c>
      <c r="P10" s="42">
        <v>509</v>
      </c>
      <c r="Q10" s="42">
        <v>509</v>
      </c>
      <c r="R10" s="42">
        <v>509</v>
      </c>
      <c r="S10" s="42">
        <v>509</v>
      </c>
      <c r="T10" s="42">
        <v>509</v>
      </c>
      <c r="U10" s="42">
        <v>509</v>
      </c>
      <c r="V10" s="42">
        <v>509</v>
      </c>
      <c r="W10" s="42">
        <v>509</v>
      </c>
      <c r="X10" s="42">
        <v>509</v>
      </c>
      <c r="Y10" s="42">
        <v>509</v>
      </c>
      <c r="Z10" s="43"/>
      <c r="AA10" s="44">
        <f t="shared" ref="AA10:AA15" si="0">SUM(B10:Z10)</f>
        <v>12216</v>
      </c>
    </row>
    <row r="11" spans="1:27" ht="24.95" customHeight="1" x14ac:dyDescent="0.2">
      <c r="A11" s="45" t="s">
        <v>7</v>
      </c>
      <c r="B11" s="46">
        <v>243.5</v>
      </c>
      <c r="C11" s="47">
        <v>230</v>
      </c>
      <c r="D11" s="47">
        <v>216</v>
      </c>
      <c r="E11" s="47">
        <v>205</v>
      </c>
      <c r="F11" s="47">
        <v>208</v>
      </c>
      <c r="G11" s="47">
        <v>231</v>
      </c>
      <c r="H11" s="47">
        <v>270</v>
      </c>
      <c r="I11" s="47">
        <v>323</v>
      </c>
      <c r="J11" s="47">
        <v>355</v>
      </c>
      <c r="K11" s="47">
        <v>255.5</v>
      </c>
      <c r="L11" s="47">
        <v>255.5</v>
      </c>
      <c r="M11" s="47">
        <v>247.5</v>
      </c>
      <c r="N11" s="47">
        <v>247.5</v>
      </c>
      <c r="O11" s="47">
        <v>235.5</v>
      </c>
      <c r="P11" s="47">
        <v>235.5</v>
      </c>
      <c r="Q11" s="47">
        <v>247.5</v>
      </c>
      <c r="R11" s="47">
        <v>255.5</v>
      </c>
      <c r="S11" s="47">
        <v>290.8</v>
      </c>
      <c r="T11" s="47">
        <v>374</v>
      </c>
      <c r="U11" s="47">
        <v>387</v>
      </c>
      <c r="V11" s="47">
        <v>341.8</v>
      </c>
      <c r="W11" s="47">
        <v>291.3</v>
      </c>
      <c r="X11" s="47">
        <v>255.5</v>
      </c>
      <c r="Y11" s="47">
        <v>238</v>
      </c>
      <c r="Z11" s="48"/>
      <c r="AA11" s="49">
        <f t="shared" si="0"/>
        <v>6439.9000000000005</v>
      </c>
    </row>
    <row r="12" spans="1:27" ht="24.95" customHeight="1" x14ac:dyDescent="0.2">
      <c r="A12" s="50" t="s">
        <v>8</v>
      </c>
      <c r="B12" s="51">
        <v>1500.731</v>
      </c>
      <c r="C12" s="52">
        <v>1177.9000000000001</v>
      </c>
      <c r="D12" s="52">
        <v>1177.9000000000001</v>
      </c>
      <c r="E12" s="52">
        <v>1177.9000000000001</v>
      </c>
      <c r="F12" s="52">
        <v>1257.9000000000001</v>
      </c>
      <c r="G12" s="52">
        <v>1389.15</v>
      </c>
      <c r="H12" s="52">
        <v>1633.6889999999999</v>
      </c>
      <c r="I12" s="52">
        <v>1695.7779999999998</v>
      </c>
      <c r="J12" s="52">
        <v>1837.4969999999998</v>
      </c>
      <c r="K12" s="52">
        <v>1438.569</v>
      </c>
      <c r="L12" s="52">
        <v>1137.9000000000001</v>
      </c>
      <c r="M12" s="52">
        <v>1007.9</v>
      </c>
      <c r="N12" s="52">
        <v>847.9</v>
      </c>
      <c r="O12" s="52">
        <v>847.9</v>
      </c>
      <c r="P12" s="52">
        <v>942.9</v>
      </c>
      <c r="Q12" s="52">
        <v>1339.326</v>
      </c>
      <c r="R12" s="52">
        <v>1631.9</v>
      </c>
      <c r="S12" s="52">
        <v>1957.9</v>
      </c>
      <c r="T12" s="52">
        <v>2280.377</v>
      </c>
      <c r="U12" s="52">
        <v>2401.9110000000001</v>
      </c>
      <c r="V12" s="52">
        <v>2415.9059999999999</v>
      </c>
      <c r="W12" s="52">
        <v>2341.0749999999998</v>
      </c>
      <c r="X12" s="52">
        <v>2334.7139999999999</v>
      </c>
      <c r="Y12" s="52">
        <v>2280.384</v>
      </c>
      <c r="Z12" s="53"/>
      <c r="AA12" s="54">
        <f t="shared" si="0"/>
        <v>38055.007000000005</v>
      </c>
    </row>
    <row r="13" spans="1:27" ht="24.95" customHeight="1" x14ac:dyDescent="0.2">
      <c r="A13" s="50" t="s">
        <v>9</v>
      </c>
      <c r="B13" s="51">
        <v>70</v>
      </c>
      <c r="C13" s="52">
        <v>70</v>
      </c>
      <c r="D13" s="52">
        <v>35</v>
      </c>
      <c r="E13" s="52">
        <v>35</v>
      </c>
      <c r="F13" s="52">
        <v>35</v>
      </c>
      <c r="G13" s="52">
        <v>35</v>
      </c>
      <c r="H13" s="52">
        <v>145</v>
      </c>
      <c r="I13" s="52">
        <v>175</v>
      </c>
      <c r="J13" s="52">
        <v>130</v>
      </c>
      <c r="K13" s="52">
        <v>59</v>
      </c>
      <c r="L13" s="52">
        <v>48</v>
      </c>
      <c r="M13" s="52">
        <v>48</v>
      </c>
      <c r="N13" s="52">
        <v>46</v>
      </c>
      <c r="O13" s="52">
        <v>20</v>
      </c>
      <c r="P13" s="52">
        <v>20</v>
      </c>
      <c r="Q13" s="52">
        <v>20</v>
      </c>
      <c r="R13" s="52">
        <v>115</v>
      </c>
      <c r="S13" s="52">
        <v>309</v>
      </c>
      <c r="T13" s="52">
        <v>525</v>
      </c>
      <c r="U13" s="52">
        <v>1306</v>
      </c>
      <c r="V13" s="52">
        <v>861</v>
      </c>
      <c r="W13" s="52">
        <v>730</v>
      </c>
      <c r="X13" s="52">
        <v>305</v>
      </c>
      <c r="Y13" s="52">
        <v>135</v>
      </c>
      <c r="Z13" s="53"/>
      <c r="AA13" s="54">
        <f t="shared" si="0"/>
        <v>5277</v>
      </c>
    </row>
    <row r="14" spans="1:27" ht="24.95" customHeight="1" x14ac:dyDescent="0.2">
      <c r="A14" s="55" t="s">
        <v>10</v>
      </c>
      <c r="B14" s="56">
        <v>1685.7249999999999</v>
      </c>
      <c r="C14" s="57">
        <v>1757.2160000000001</v>
      </c>
      <c r="D14" s="57">
        <v>1800.7470000000001</v>
      </c>
      <c r="E14" s="57">
        <v>1815.1079999999995</v>
      </c>
      <c r="F14" s="57">
        <v>1770.5469999999998</v>
      </c>
      <c r="G14" s="57">
        <v>1759.7639999999999</v>
      </c>
      <c r="H14" s="57">
        <v>1831.251</v>
      </c>
      <c r="I14" s="57">
        <v>2253.0130000000004</v>
      </c>
      <c r="J14" s="57">
        <v>2950.9069999999992</v>
      </c>
      <c r="K14" s="57">
        <v>3535.9579999999992</v>
      </c>
      <c r="L14" s="57">
        <v>3867.9520000000002</v>
      </c>
      <c r="M14" s="57">
        <v>3955.8509999999997</v>
      </c>
      <c r="N14" s="57">
        <v>3971.6720000000005</v>
      </c>
      <c r="O14" s="57">
        <v>3827.2169999999992</v>
      </c>
      <c r="P14" s="57">
        <v>3511.0839999999994</v>
      </c>
      <c r="Q14" s="57">
        <v>2971.3780000000006</v>
      </c>
      <c r="R14" s="57">
        <v>2176.8849999999998</v>
      </c>
      <c r="S14" s="57">
        <v>1392.7490000000005</v>
      </c>
      <c r="T14" s="57">
        <v>994.85399999999993</v>
      </c>
      <c r="U14" s="57">
        <v>914.98099999999999</v>
      </c>
      <c r="V14" s="57">
        <v>849.88000000000022</v>
      </c>
      <c r="W14" s="57">
        <v>800.59300000000019</v>
      </c>
      <c r="X14" s="57">
        <v>751.20800000000008</v>
      </c>
      <c r="Y14" s="57">
        <v>706.42000000000007</v>
      </c>
      <c r="Z14" s="58"/>
      <c r="AA14" s="59">
        <f t="shared" si="0"/>
        <v>51852.959999999999</v>
      </c>
    </row>
    <row r="15" spans="1:27" ht="24.95" customHeight="1" x14ac:dyDescent="0.2">
      <c r="A15" s="55" t="s">
        <v>11</v>
      </c>
      <c r="B15" s="56">
        <v>58</v>
      </c>
      <c r="C15" s="57">
        <v>63</v>
      </c>
      <c r="D15" s="57">
        <v>70</v>
      </c>
      <c r="E15" s="57">
        <v>77</v>
      </c>
      <c r="F15" s="57">
        <v>80</v>
      </c>
      <c r="G15" s="57">
        <v>82</v>
      </c>
      <c r="H15" s="57">
        <v>85</v>
      </c>
      <c r="I15" s="57">
        <v>94</v>
      </c>
      <c r="J15" s="57">
        <v>109</v>
      </c>
      <c r="K15" s="57">
        <v>120</v>
      </c>
      <c r="L15" s="57">
        <v>125</v>
      </c>
      <c r="M15" s="57">
        <v>128</v>
      </c>
      <c r="N15" s="57">
        <v>130</v>
      </c>
      <c r="O15" s="57">
        <v>131</v>
      </c>
      <c r="P15" s="57">
        <v>132</v>
      </c>
      <c r="Q15" s="57">
        <v>129</v>
      </c>
      <c r="R15" s="57">
        <v>122</v>
      </c>
      <c r="S15" s="57">
        <v>112</v>
      </c>
      <c r="T15" s="57">
        <v>106</v>
      </c>
      <c r="U15" s="57">
        <v>102</v>
      </c>
      <c r="V15" s="57">
        <v>96</v>
      </c>
      <c r="W15" s="57">
        <v>91</v>
      </c>
      <c r="X15" s="57">
        <v>88</v>
      </c>
      <c r="Y15" s="57">
        <v>87</v>
      </c>
      <c r="Z15" s="58"/>
      <c r="AA15" s="59">
        <f t="shared" si="0"/>
        <v>2417</v>
      </c>
    </row>
    <row r="16" spans="1:27" ht="30" customHeight="1" thickBot="1" x14ac:dyDescent="0.25">
      <c r="A16" s="60" t="s">
        <v>12</v>
      </c>
      <c r="B16" s="61">
        <f>IF(LEN(B$2)&gt;0,SUM(B10:B15),"")</f>
        <v>4066.9559999999997</v>
      </c>
      <c r="C16" s="62">
        <f t="shared" ref="C16:Z16" si="1">IF(LEN(C$2)&gt;0,SUM(C10:C15),"")</f>
        <v>3807.116</v>
      </c>
      <c r="D16" s="62">
        <f t="shared" si="1"/>
        <v>3808.6469999999999</v>
      </c>
      <c r="E16" s="62">
        <f t="shared" si="1"/>
        <v>3819.0079999999998</v>
      </c>
      <c r="F16" s="62">
        <f t="shared" si="1"/>
        <v>3860.4470000000001</v>
      </c>
      <c r="G16" s="62">
        <f t="shared" si="1"/>
        <v>4005.9139999999998</v>
      </c>
      <c r="H16" s="62">
        <f t="shared" si="1"/>
        <v>4473.9399999999996</v>
      </c>
      <c r="I16" s="62">
        <f t="shared" si="1"/>
        <v>5049.7910000000002</v>
      </c>
      <c r="J16" s="62">
        <f t="shared" si="1"/>
        <v>5891.4039999999986</v>
      </c>
      <c r="K16" s="62">
        <f t="shared" si="1"/>
        <v>5918.0269999999991</v>
      </c>
      <c r="L16" s="62">
        <f t="shared" si="1"/>
        <v>5943.3520000000008</v>
      </c>
      <c r="M16" s="62">
        <f t="shared" si="1"/>
        <v>5896.2510000000002</v>
      </c>
      <c r="N16" s="62">
        <f t="shared" si="1"/>
        <v>5752.0720000000001</v>
      </c>
      <c r="O16" s="62">
        <f t="shared" si="1"/>
        <v>5570.6169999999993</v>
      </c>
      <c r="P16" s="62">
        <f t="shared" si="1"/>
        <v>5350.4839999999995</v>
      </c>
      <c r="Q16" s="62">
        <f t="shared" si="1"/>
        <v>5216.2040000000006</v>
      </c>
      <c r="R16" s="62">
        <f t="shared" si="1"/>
        <v>4810.2849999999999</v>
      </c>
      <c r="S16" s="62">
        <f t="shared" si="1"/>
        <v>4571.4490000000005</v>
      </c>
      <c r="T16" s="62">
        <f t="shared" si="1"/>
        <v>4789.2309999999998</v>
      </c>
      <c r="U16" s="62">
        <f t="shared" si="1"/>
        <v>5620.8919999999998</v>
      </c>
      <c r="V16" s="62">
        <f t="shared" si="1"/>
        <v>5073.5860000000002</v>
      </c>
      <c r="W16" s="62">
        <f t="shared" si="1"/>
        <v>4762.9679999999998</v>
      </c>
      <c r="X16" s="62">
        <f t="shared" si="1"/>
        <v>4243.4220000000005</v>
      </c>
      <c r="Y16" s="62">
        <f t="shared" si="1"/>
        <v>3955.8040000000001</v>
      </c>
      <c r="Z16" s="63" t="str">
        <f t="shared" si="1"/>
        <v/>
      </c>
      <c r="AA16" s="64">
        <f>SUM(AA10:AA15)</f>
        <v>116257.867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1680.4</v>
      </c>
      <c r="C28" s="72">
        <v>1716.9</v>
      </c>
      <c r="D28" s="72">
        <v>1709.9</v>
      </c>
      <c r="E28" s="72">
        <v>1712.9</v>
      </c>
      <c r="F28" s="72">
        <v>1716.9</v>
      </c>
      <c r="G28" s="72">
        <v>1752.9</v>
      </c>
      <c r="H28" s="72">
        <v>1953.9</v>
      </c>
      <c r="I28" s="72">
        <v>2281.9</v>
      </c>
      <c r="J28" s="72">
        <v>2836.9</v>
      </c>
      <c r="K28" s="72">
        <v>3010.4</v>
      </c>
      <c r="L28" s="72">
        <v>3183.4</v>
      </c>
      <c r="M28" s="72">
        <v>3245.4</v>
      </c>
      <c r="N28" s="72">
        <v>3080.4</v>
      </c>
      <c r="O28" s="72">
        <v>2955.4</v>
      </c>
      <c r="P28" s="72">
        <v>2774.4</v>
      </c>
      <c r="Q28" s="72">
        <v>2469.4</v>
      </c>
      <c r="R28" s="72">
        <v>2118.4</v>
      </c>
      <c r="S28" s="72">
        <v>1854.7</v>
      </c>
      <c r="T28" s="72">
        <v>1985.9</v>
      </c>
      <c r="U28" s="72">
        <v>2194.9</v>
      </c>
      <c r="V28" s="72">
        <v>2231.6999999999998</v>
      </c>
      <c r="W28" s="72">
        <v>1926.2</v>
      </c>
      <c r="X28" s="72">
        <v>1416.4</v>
      </c>
      <c r="Y28" s="72">
        <v>1219.9000000000001</v>
      </c>
      <c r="Z28" s="73"/>
      <c r="AA28" s="74">
        <f>SUM(B28:Z28)</f>
        <v>53029.500000000007</v>
      </c>
    </row>
    <row r="29" spans="1:27" ht="24.95" customHeight="1" x14ac:dyDescent="0.2">
      <c r="A29" s="75" t="s">
        <v>23</v>
      </c>
      <c r="B29" s="76">
        <v>1282.556</v>
      </c>
      <c r="C29" s="77">
        <v>1257.2159999999999</v>
      </c>
      <c r="D29" s="77">
        <v>1277.7470000000001</v>
      </c>
      <c r="E29" s="77">
        <v>1284.1079999999999</v>
      </c>
      <c r="F29" s="77">
        <v>1241.547</v>
      </c>
      <c r="G29" s="77">
        <v>1252.0139999999999</v>
      </c>
      <c r="H29" s="77">
        <v>1494.04</v>
      </c>
      <c r="I29" s="77">
        <v>1593.8910000000001</v>
      </c>
      <c r="J29" s="77">
        <v>1740.5039999999999</v>
      </c>
      <c r="K29" s="77">
        <v>1920.627</v>
      </c>
      <c r="L29" s="77">
        <v>1896.952</v>
      </c>
      <c r="M29" s="77">
        <v>1917.8510000000001</v>
      </c>
      <c r="N29" s="77">
        <v>1938.672</v>
      </c>
      <c r="O29" s="77">
        <v>1882.2170000000001</v>
      </c>
      <c r="P29" s="77">
        <v>1749.0840000000001</v>
      </c>
      <c r="Q29" s="77">
        <v>1921.8040000000001</v>
      </c>
      <c r="R29" s="77">
        <v>1477.885</v>
      </c>
      <c r="S29" s="77">
        <v>1265.749</v>
      </c>
      <c r="T29" s="77">
        <v>1079.3309999999999</v>
      </c>
      <c r="U29" s="77">
        <v>1568.992</v>
      </c>
      <c r="V29" s="77">
        <v>893.88599999999997</v>
      </c>
      <c r="W29" s="77">
        <v>946.76800000000003</v>
      </c>
      <c r="X29" s="77">
        <v>1042.0219999999999</v>
      </c>
      <c r="Y29" s="77">
        <v>979.904</v>
      </c>
      <c r="Z29" s="78"/>
      <c r="AA29" s="79">
        <f>SUM(B29:Z29)</f>
        <v>34905.366999999991</v>
      </c>
    </row>
    <row r="30" spans="1:27" ht="24.95" customHeight="1" x14ac:dyDescent="0.2">
      <c r="A30" s="82" t="s">
        <v>24</v>
      </c>
      <c r="B30" s="80">
        <v>1746</v>
      </c>
      <c r="C30" s="81">
        <v>1530</v>
      </c>
      <c r="D30" s="81">
        <v>1530</v>
      </c>
      <c r="E30" s="81">
        <v>1530</v>
      </c>
      <c r="F30" s="81">
        <v>1610</v>
      </c>
      <c r="G30" s="81">
        <v>1710</v>
      </c>
      <c r="H30" s="81">
        <v>1730</v>
      </c>
      <c r="I30" s="81">
        <v>1825</v>
      </c>
      <c r="J30" s="81">
        <v>1760</v>
      </c>
      <c r="K30" s="81">
        <v>1380</v>
      </c>
      <c r="L30" s="81">
        <v>1330</v>
      </c>
      <c r="M30" s="81">
        <v>1200</v>
      </c>
      <c r="N30" s="81">
        <v>1200</v>
      </c>
      <c r="O30" s="81">
        <v>1200</v>
      </c>
      <c r="P30" s="81">
        <v>1295</v>
      </c>
      <c r="Q30" s="81">
        <v>1370</v>
      </c>
      <c r="R30" s="81">
        <v>1732</v>
      </c>
      <c r="S30" s="81">
        <v>1991</v>
      </c>
      <c r="T30" s="81">
        <v>2365</v>
      </c>
      <c r="U30" s="81">
        <v>2522</v>
      </c>
      <c r="V30" s="81">
        <v>2524</v>
      </c>
      <c r="W30" s="81">
        <v>2360</v>
      </c>
      <c r="X30" s="81">
        <v>2260</v>
      </c>
      <c r="Y30" s="81">
        <v>2230</v>
      </c>
      <c r="Z30" s="83"/>
      <c r="AA30" s="84">
        <f>SUM(B30:Z30)</f>
        <v>41930</v>
      </c>
    </row>
    <row r="31" spans="1:27" ht="30" customHeight="1" thickBot="1" x14ac:dyDescent="0.25">
      <c r="A31" s="60" t="s">
        <v>25</v>
      </c>
      <c r="B31" s="61">
        <f>IF(LEN(B$2)&gt;0,SUM(B28:B30),"")</f>
        <v>4708.9560000000001</v>
      </c>
      <c r="C31" s="62">
        <f t="shared" ref="C31:Z31" si="4">IF(LEN(C$2)&gt;0,SUM(C28:C30),"")</f>
        <v>4504.116</v>
      </c>
      <c r="D31" s="62">
        <f t="shared" si="4"/>
        <v>4517.6469999999999</v>
      </c>
      <c r="E31" s="62">
        <f t="shared" si="4"/>
        <v>4527.0079999999998</v>
      </c>
      <c r="F31" s="62">
        <f t="shared" si="4"/>
        <v>4568.4470000000001</v>
      </c>
      <c r="G31" s="62">
        <f t="shared" si="4"/>
        <v>4714.9139999999998</v>
      </c>
      <c r="H31" s="62">
        <f t="shared" si="4"/>
        <v>5177.9400000000005</v>
      </c>
      <c r="I31" s="62">
        <f t="shared" si="4"/>
        <v>5700.7910000000002</v>
      </c>
      <c r="J31" s="62">
        <f t="shared" si="4"/>
        <v>6337.4040000000005</v>
      </c>
      <c r="K31" s="62">
        <f t="shared" si="4"/>
        <v>6311.027</v>
      </c>
      <c r="L31" s="62">
        <f t="shared" si="4"/>
        <v>6410.3519999999999</v>
      </c>
      <c r="M31" s="62">
        <f t="shared" si="4"/>
        <v>6363.2510000000002</v>
      </c>
      <c r="N31" s="62">
        <f t="shared" si="4"/>
        <v>6219.0720000000001</v>
      </c>
      <c r="O31" s="62">
        <f t="shared" si="4"/>
        <v>6037.6170000000002</v>
      </c>
      <c r="P31" s="62">
        <f t="shared" si="4"/>
        <v>5818.4840000000004</v>
      </c>
      <c r="Q31" s="62">
        <f t="shared" si="4"/>
        <v>5761.2039999999997</v>
      </c>
      <c r="R31" s="62">
        <f t="shared" si="4"/>
        <v>5328.2849999999999</v>
      </c>
      <c r="S31" s="62">
        <f t="shared" si="4"/>
        <v>5111.4490000000005</v>
      </c>
      <c r="T31" s="62">
        <f t="shared" si="4"/>
        <v>5430.2309999999998</v>
      </c>
      <c r="U31" s="62">
        <f t="shared" si="4"/>
        <v>6285.8919999999998</v>
      </c>
      <c r="V31" s="62">
        <f t="shared" si="4"/>
        <v>5649.5859999999993</v>
      </c>
      <c r="W31" s="62">
        <f t="shared" si="4"/>
        <v>5232.9679999999998</v>
      </c>
      <c r="X31" s="62">
        <f t="shared" si="4"/>
        <v>4718.4220000000005</v>
      </c>
      <c r="Y31" s="62">
        <f t="shared" si="4"/>
        <v>4429.8040000000001</v>
      </c>
      <c r="Z31" s="63" t="str">
        <f t="shared" si="4"/>
        <v/>
      </c>
      <c r="AA31" s="64">
        <f>SUM(AA28:AA30)</f>
        <v>129864.867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270</v>
      </c>
      <c r="C34" s="95">
        <v>268</v>
      </c>
      <c r="D34" s="95">
        <v>268</v>
      </c>
      <c r="E34" s="95">
        <v>267</v>
      </c>
      <c r="F34" s="95">
        <v>267</v>
      </c>
      <c r="G34" s="95">
        <v>268</v>
      </c>
      <c r="H34" s="95">
        <v>268</v>
      </c>
      <c r="I34" s="95">
        <v>277</v>
      </c>
      <c r="J34" s="95">
        <v>135</v>
      </c>
      <c r="K34" s="95">
        <v>78</v>
      </c>
      <c r="L34" s="95">
        <v>78</v>
      </c>
      <c r="M34" s="95">
        <v>78</v>
      </c>
      <c r="N34" s="95">
        <v>77</v>
      </c>
      <c r="O34" s="95">
        <v>77</v>
      </c>
      <c r="P34" s="95">
        <v>77</v>
      </c>
      <c r="Q34" s="95">
        <v>144</v>
      </c>
      <c r="R34" s="95">
        <v>118</v>
      </c>
      <c r="S34" s="95">
        <v>140</v>
      </c>
      <c r="T34" s="95">
        <v>211</v>
      </c>
      <c r="U34" s="95">
        <v>235</v>
      </c>
      <c r="V34" s="95">
        <v>211</v>
      </c>
      <c r="W34" s="95">
        <v>106</v>
      </c>
      <c r="X34" s="95">
        <v>102</v>
      </c>
      <c r="Y34" s="95">
        <v>111</v>
      </c>
      <c r="Z34" s="96"/>
      <c r="AA34" s="74">
        <f t="shared" ref="AA34:AA39" si="5">SUM(B34:Z34)</f>
        <v>4131</v>
      </c>
    </row>
    <row r="35" spans="1:27" ht="24.95" customHeight="1" x14ac:dyDescent="0.2">
      <c r="A35" s="97" t="s">
        <v>28</v>
      </c>
      <c r="B35" s="98">
        <v>347</v>
      </c>
      <c r="C35" s="99">
        <v>404</v>
      </c>
      <c r="D35" s="99">
        <v>416</v>
      </c>
      <c r="E35" s="99">
        <v>416</v>
      </c>
      <c r="F35" s="99">
        <v>416</v>
      </c>
      <c r="G35" s="99">
        <v>416</v>
      </c>
      <c r="H35" s="99">
        <v>411</v>
      </c>
      <c r="I35" s="99">
        <v>349</v>
      </c>
      <c r="J35" s="99">
        <v>286</v>
      </c>
      <c r="K35" s="99">
        <v>290</v>
      </c>
      <c r="L35" s="99">
        <v>364</v>
      </c>
      <c r="M35" s="99">
        <v>364</v>
      </c>
      <c r="N35" s="99">
        <v>365</v>
      </c>
      <c r="O35" s="99">
        <v>365</v>
      </c>
      <c r="P35" s="99">
        <v>366</v>
      </c>
      <c r="Q35" s="99">
        <v>376</v>
      </c>
      <c r="R35" s="99">
        <v>375</v>
      </c>
      <c r="S35" s="99">
        <v>375</v>
      </c>
      <c r="T35" s="99">
        <v>405</v>
      </c>
      <c r="U35" s="99">
        <v>405</v>
      </c>
      <c r="V35" s="99">
        <v>340</v>
      </c>
      <c r="W35" s="99">
        <v>339</v>
      </c>
      <c r="X35" s="99">
        <v>348</v>
      </c>
      <c r="Y35" s="99">
        <v>338</v>
      </c>
      <c r="Z35" s="100"/>
      <c r="AA35" s="79">
        <f t="shared" si="5"/>
        <v>8876</v>
      </c>
    </row>
    <row r="36" spans="1:27" ht="24.95" customHeight="1" x14ac:dyDescent="0.2">
      <c r="A36" s="97" t="s">
        <v>29</v>
      </c>
      <c r="B36" s="98">
        <v>334</v>
      </c>
      <c r="C36" s="99">
        <v>412.4</v>
      </c>
      <c r="D36" s="99">
        <v>342</v>
      </c>
      <c r="E36" s="99">
        <v>326.10000000000002</v>
      </c>
      <c r="F36" s="99">
        <v>393.3</v>
      </c>
      <c r="G36" s="99">
        <v>398.1</v>
      </c>
      <c r="H36" s="99">
        <v>555.1</v>
      </c>
      <c r="I36" s="99">
        <v>525.5</v>
      </c>
      <c r="J36" s="99">
        <v>324.3</v>
      </c>
      <c r="K36" s="99">
        <v>531.70000000000005</v>
      </c>
      <c r="L36" s="99">
        <v>224.3</v>
      </c>
      <c r="M36" s="99">
        <v>58.1</v>
      </c>
      <c r="N36" s="99">
        <v>67.400000000000006</v>
      </c>
      <c r="O36" s="99">
        <v>25</v>
      </c>
      <c r="P36" s="99">
        <v>348.7</v>
      </c>
      <c r="Q36" s="99">
        <v>555.9</v>
      </c>
      <c r="R36" s="99">
        <v>567</v>
      </c>
      <c r="S36" s="99">
        <v>567</v>
      </c>
      <c r="T36" s="99">
        <v>113.6</v>
      </c>
      <c r="U36" s="99">
        <v>519</v>
      </c>
      <c r="V36" s="99">
        <v>567</v>
      </c>
      <c r="W36" s="99">
        <v>567</v>
      </c>
      <c r="X36" s="99">
        <v>567</v>
      </c>
      <c r="Y36" s="99">
        <v>567</v>
      </c>
      <c r="Z36" s="100"/>
      <c r="AA36" s="79">
        <f t="shared" si="5"/>
        <v>9456.5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257</v>
      </c>
      <c r="N38" s="99">
        <v>250.4</v>
      </c>
      <c r="O38" s="99">
        <v>213.6</v>
      </c>
      <c r="P38" s="99"/>
      <c r="Q38" s="99"/>
      <c r="R38" s="99"/>
      <c r="S38" s="99">
        <v>17.600000000000001</v>
      </c>
      <c r="T38" s="99">
        <v>500</v>
      </c>
      <c r="U38" s="99"/>
      <c r="V38" s="99"/>
      <c r="W38" s="99"/>
      <c r="X38" s="99"/>
      <c r="Y38" s="99"/>
      <c r="Z38" s="100"/>
      <c r="AA38" s="79">
        <f t="shared" si="5"/>
        <v>1238.5999999999999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951</v>
      </c>
      <c r="C39" s="88">
        <f t="shared" si="6"/>
        <v>1084.4000000000001</v>
      </c>
      <c r="D39" s="88">
        <f t="shared" si="6"/>
        <v>1026</v>
      </c>
      <c r="E39" s="88">
        <f t="shared" si="6"/>
        <v>1009.1</v>
      </c>
      <c r="F39" s="88">
        <f t="shared" si="6"/>
        <v>1076.3</v>
      </c>
      <c r="G39" s="88">
        <f t="shared" si="6"/>
        <v>1082.0999999999999</v>
      </c>
      <c r="H39" s="88">
        <f t="shared" si="6"/>
        <v>1234.0999999999999</v>
      </c>
      <c r="I39" s="88">
        <f t="shared" si="6"/>
        <v>1151.5</v>
      </c>
      <c r="J39" s="88">
        <f t="shared" si="6"/>
        <v>745.3</v>
      </c>
      <c r="K39" s="88">
        <f t="shared" si="6"/>
        <v>899.7</v>
      </c>
      <c r="L39" s="88">
        <f t="shared" si="6"/>
        <v>666.3</v>
      </c>
      <c r="M39" s="88">
        <f t="shared" si="6"/>
        <v>757.1</v>
      </c>
      <c r="N39" s="88">
        <f t="shared" si="6"/>
        <v>759.8</v>
      </c>
      <c r="O39" s="88">
        <f t="shared" si="6"/>
        <v>680.6</v>
      </c>
      <c r="P39" s="88">
        <f t="shared" si="6"/>
        <v>791.7</v>
      </c>
      <c r="Q39" s="88">
        <f t="shared" si="6"/>
        <v>1075.9000000000001</v>
      </c>
      <c r="R39" s="88">
        <f t="shared" si="6"/>
        <v>1060</v>
      </c>
      <c r="S39" s="88">
        <f t="shared" si="6"/>
        <v>1099.5999999999999</v>
      </c>
      <c r="T39" s="88">
        <f t="shared" si="6"/>
        <v>1229.5999999999999</v>
      </c>
      <c r="U39" s="88">
        <f t="shared" si="6"/>
        <v>1159</v>
      </c>
      <c r="V39" s="88">
        <f t="shared" si="6"/>
        <v>1118</v>
      </c>
      <c r="W39" s="88">
        <f t="shared" si="6"/>
        <v>1012</v>
      </c>
      <c r="X39" s="88">
        <f t="shared" si="6"/>
        <v>1017</v>
      </c>
      <c r="Y39" s="88">
        <f t="shared" si="6"/>
        <v>1016</v>
      </c>
      <c r="Z39" s="89" t="str">
        <f t="shared" si="6"/>
        <v/>
      </c>
      <c r="AA39" s="90">
        <f t="shared" si="5"/>
        <v>23702.1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309</v>
      </c>
      <c r="C44" s="99">
        <v>387.4</v>
      </c>
      <c r="D44" s="99">
        <v>317</v>
      </c>
      <c r="E44" s="99">
        <v>301.10000000000002</v>
      </c>
      <c r="F44" s="99">
        <v>368.3</v>
      </c>
      <c r="G44" s="99">
        <v>373.1</v>
      </c>
      <c r="H44" s="99">
        <v>530.1</v>
      </c>
      <c r="I44" s="99">
        <v>500.5</v>
      </c>
      <c r="J44" s="99">
        <v>299.3</v>
      </c>
      <c r="K44" s="99">
        <v>506.7</v>
      </c>
      <c r="L44" s="99">
        <v>199.3</v>
      </c>
      <c r="M44" s="99">
        <v>33.1</v>
      </c>
      <c r="N44" s="99">
        <v>42.4</v>
      </c>
      <c r="O44" s="99"/>
      <c r="P44" s="99">
        <v>323.7</v>
      </c>
      <c r="Q44" s="99">
        <v>530.9</v>
      </c>
      <c r="R44" s="99">
        <v>542</v>
      </c>
      <c r="S44" s="99">
        <v>542</v>
      </c>
      <c r="T44" s="99">
        <v>88.6</v>
      </c>
      <c r="U44" s="99">
        <v>494</v>
      </c>
      <c r="V44" s="99">
        <v>542</v>
      </c>
      <c r="W44" s="99">
        <v>542</v>
      </c>
      <c r="X44" s="99">
        <v>542</v>
      </c>
      <c r="Y44" s="99">
        <v>542</v>
      </c>
      <c r="Z44" s="100"/>
      <c r="AA44" s="79">
        <f t="shared" si="7"/>
        <v>8856.5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257</v>
      </c>
      <c r="N46" s="99">
        <v>250.4</v>
      </c>
      <c r="O46" s="99">
        <v>213.6</v>
      </c>
      <c r="P46" s="99"/>
      <c r="Q46" s="99"/>
      <c r="R46" s="99"/>
      <c r="S46" s="99">
        <v>17.600000000000001</v>
      </c>
      <c r="T46" s="99">
        <v>500</v>
      </c>
      <c r="U46" s="99"/>
      <c r="V46" s="99"/>
      <c r="W46" s="99"/>
      <c r="X46" s="99"/>
      <c r="Y46" s="99"/>
      <c r="Z46" s="100"/>
      <c r="AA46" s="79">
        <f t="shared" si="7"/>
        <v>1238.5999999999999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309</v>
      </c>
      <c r="C48" s="88">
        <f t="shared" ref="C48:Z48" si="8">IF(LEN(C$2)&gt;0,SUM(C42:C47),"")</f>
        <v>387.4</v>
      </c>
      <c r="D48" s="88">
        <f t="shared" si="8"/>
        <v>317</v>
      </c>
      <c r="E48" s="88">
        <f t="shared" si="8"/>
        <v>301.10000000000002</v>
      </c>
      <c r="F48" s="88">
        <f t="shared" si="8"/>
        <v>368.3</v>
      </c>
      <c r="G48" s="88">
        <f t="shared" si="8"/>
        <v>373.1</v>
      </c>
      <c r="H48" s="88">
        <f t="shared" si="8"/>
        <v>530.1</v>
      </c>
      <c r="I48" s="88">
        <f t="shared" si="8"/>
        <v>500.5</v>
      </c>
      <c r="J48" s="88">
        <f t="shared" si="8"/>
        <v>299.3</v>
      </c>
      <c r="K48" s="88">
        <f t="shared" si="8"/>
        <v>506.7</v>
      </c>
      <c r="L48" s="88">
        <f t="shared" si="8"/>
        <v>199.3</v>
      </c>
      <c r="M48" s="88">
        <f t="shared" si="8"/>
        <v>290.10000000000002</v>
      </c>
      <c r="N48" s="88">
        <f t="shared" si="8"/>
        <v>292.8</v>
      </c>
      <c r="O48" s="88">
        <f t="shared" si="8"/>
        <v>213.6</v>
      </c>
      <c r="P48" s="88">
        <f t="shared" si="8"/>
        <v>323.7</v>
      </c>
      <c r="Q48" s="88">
        <f t="shared" si="8"/>
        <v>530.9</v>
      </c>
      <c r="R48" s="88">
        <f t="shared" si="8"/>
        <v>542</v>
      </c>
      <c r="S48" s="88">
        <f t="shared" si="8"/>
        <v>559.6</v>
      </c>
      <c r="T48" s="88">
        <f t="shared" si="8"/>
        <v>588.6</v>
      </c>
      <c r="U48" s="88">
        <f t="shared" si="8"/>
        <v>494</v>
      </c>
      <c r="V48" s="88">
        <f t="shared" si="8"/>
        <v>542</v>
      </c>
      <c r="W48" s="88">
        <f t="shared" si="8"/>
        <v>542</v>
      </c>
      <c r="X48" s="88">
        <f t="shared" si="8"/>
        <v>542</v>
      </c>
      <c r="Y48" s="88">
        <f t="shared" si="8"/>
        <v>542</v>
      </c>
      <c r="Z48" s="89" t="str">
        <f t="shared" si="8"/>
        <v/>
      </c>
      <c r="AA48" s="90">
        <f t="shared" si="7"/>
        <v>10095.100000000002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5017.9560000000001</v>
      </c>
      <c r="C51" s="88">
        <f t="shared" si="10"/>
        <v>4891.5159999999996</v>
      </c>
      <c r="D51" s="88">
        <f t="shared" si="10"/>
        <v>4834.6469999999999</v>
      </c>
      <c r="E51" s="88">
        <f t="shared" si="10"/>
        <v>4828.1080000000002</v>
      </c>
      <c r="F51" s="88">
        <f t="shared" si="10"/>
        <v>4936.7470000000003</v>
      </c>
      <c r="G51" s="88">
        <f t="shared" si="10"/>
        <v>5088.0139999999992</v>
      </c>
      <c r="H51" s="88">
        <f t="shared" si="10"/>
        <v>5708.0399999999991</v>
      </c>
      <c r="I51" s="88">
        <f t="shared" si="10"/>
        <v>6201.2910000000002</v>
      </c>
      <c r="J51" s="88">
        <f t="shared" si="10"/>
        <v>6636.7039999999988</v>
      </c>
      <c r="K51" s="88">
        <f t="shared" si="10"/>
        <v>6817.726999999999</v>
      </c>
      <c r="L51" s="88">
        <f t="shared" si="10"/>
        <v>6609.652000000001</v>
      </c>
      <c r="M51" s="88">
        <f t="shared" si="10"/>
        <v>6653.3510000000006</v>
      </c>
      <c r="N51" s="88">
        <f t="shared" si="10"/>
        <v>6511.8720000000003</v>
      </c>
      <c r="O51" s="88">
        <f t="shared" si="10"/>
        <v>6251.2169999999996</v>
      </c>
      <c r="P51" s="88">
        <f t="shared" si="10"/>
        <v>6142.1839999999993</v>
      </c>
      <c r="Q51" s="88">
        <f t="shared" si="10"/>
        <v>6292.1040000000012</v>
      </c>
      <c r="R51" s="88">
        <f t="shared" si="10"/>
        <v>5870.2849999999999</v>
      </c>
      <c r="S51" s="88">
        <f t="shared" si="10"/>
        <v>5671.0490000000009</v>
      </c>
      <c r="T51" s="88">
        <f t="shared" si="10"/>
        <v>6018.8310000000001</v>
      </c>
      <c r="U51" s="88">
        <f t="shared" si="10"/>
        <v>6779.8919999999998</v>
      </c>
      <c r="V51" s="88">
        <f t="shared" si="10"/>
        <v>6191.5860000000002</v>
      </c>
      <c r="W51" s="88">
        <f t="shared" si="10"/>
        <v>5774.9679999999998</v>
      </c>
      <c r="X51" s="88">
        <f t="shared" si="10"/>
        <v>5260.4220000000005</v>
      </c>
      <c r="Y51" s="88">
        <f t="shared" si="10"/>
        <v>4971.8040000000001</v>
      </c>
      <c r="Z51" s="89" t="str">
        <f t="shared" si="10"/>
        <v/>
      </c>
      <c r="AA51" s="105">
        <f>SUM(B51:Z51)</f>
        <v>139959.967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5017.9270000000006</v>
      </c>
      <c r="C4" s="18">
        <v>4891.5509999999995</v>
      </c>
      <c r="D4" s="18">
        <v>4834.6850000000013</v>
      </c>
      <c r="E4" s="18">
        <v>4828.1510000000017</v>
      </c>
      <c r="F4" s="18">
        <v>4936.6980000000003</v>
      </c>
      <c r="G4" s="18">
        <v>5087.9710000000005</v>
      </c>
      <c r="H4" s="18">
        <v>5708.0729999999976</v>
      </c>
      <c r="I4" s="18">
        <v>6201.2970000000023</v>
      </c>
      <c r="J4" s="18">
        <v>6636.6999999999971</v>
      </c>
      <c r="K4" s="18">
        <v>6817.6850000000004</v>
      </c>
      <c r="L4" s="18">
        <v>6609.6760000000004</v>
      </c>
      <c r="M4" s="18">
        <v>6653.3360000000011</v>
      </c>
      <c r="N4" s="18">
        <v>6511.8049999999985</v>
      </c>
      <c r="O4" s="18">
        <v>6251.22</v>
      </c>
      <c r="P4" s="18">
        <v>6142.1409999999987</v>
      </c>
      <c r="Q4" s="18">
        <v>6292.0900000000011</v>
      </c>
      <c r="R4" s="18">
        <v>5870.2980000000007</v>
      </c>
      <c r="S4" s="18">
        <v>5671.0359999999991</v>
      </c>
      <c r="T4" s="18">
        <v>6018.8060000000005</v>
      </c>
      <c r="U4" s="18">
        <v>6779.8949999999986</v>
      </c>
      <c r="V4" s="18">
        <v>6191.5439999999999</v>
      </c>
      <c r="W4" s="18">
        <v>5774.9589999999998</v>
      </c>
      <c r="X4" s="18">
        <v>5260.4700000000012</v>
      </c>
      <c r="Y4" s="18">
        <v>4971.777</v>
      </c>
      <c r="Z4" s="19"/>
      <c r="AA4" s="20">
        <f>SUM(B4:Z4)</f>
        <v>139959.79099999997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373.07</v>
      </c>
      <c r="C7" s="28">
        <v>339.42</v>
      </c>
      <c r="D7" s="28">
        <v>330.08</v>
      </c>
      <c r="E7" s="28">
        <v>310.94</v>
      </c>
      <c r="F7" s="28">
        <v>322.2</v>
      </c>
      <c r="G7" s="28">
        <v>360</v>
      </c>
      <c r="H7" s="28">
        <v>435.1</v>
      </c>
      <c r="I7" s="28">
        <v>536.03</v>
      </c>
      <c r="J7" s="28">
        <v>501.59</v>
      </c>
      <c r="K7" s="28">
        <v>393.57</v>
      </c>
      <c r="L7" s="28">
        <v>333.5</v>
      </c>
      <c r="M7" s="28">
        <v>300</v>
      </c>
      <c r="N7" s="28">
        <v>347</v>
      </c>
      <c r="O7" s="28">
        <v>347</v>
      </c>
      <c r="P7" s="28">
        <v>344.59</v>
      </c>
      <c r="Q7" s="28">
        <v>369.19</v>
      </c>
      <c r="R7" s="28">
        <v>413.99</v>
      </c>
      <c r="S7" s="28">
        <v>437.74</v>
      </c>
      <c r="T7" s="28">
        <v>492.98</v>
      </c>
      <c r="U7" s="28">
        <v>600</v>
      </c>
      <c r="V7" s="28">
        <v>510</v>
      </c>
      <c r="W7" s="28">
        <v>441.02</v>
      </c>
      <c r="X7" s="28">
        <v>426.23</v>
      </c>
      <c r="Y7" s="28">
        <v>410.55</v>
      </c>
      <c r="Z7" s="29"/>
      <c r="AA7" s="30">
        <f>IF(SUM(B7:Z7)&lt;&gt;0,AVERAGEIF(B7:Z7,"&lt;&gt;"""),"")</f>
        <v>403.15791666666661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922.14800000000002</v>
      </c>
      <c r="C19" s="72">
        <v>929.61300000000006</v>
      </c>
      <c r="D19" s="72">
        <v>916.61799999999994</v>
      </c>
      <c r="E19" s="72">
        <v>921.61500000000001</v>
      </c>
      <c r="F19" s="72">
        <v>928.61599999999999</v>
      </c>
      <c r="G19" s="72">
        <v>909.62400000000002</v>
      </c>
      <c r="H19" s="72">
        <v>897.14099999999996</v>
      </c>
      <c r="I19" s="72">
        <v>911.18600000000004</v>
      </c>
      <c r="J19" s="72">
        <v>883.202</v>
      </c>
      <c r="K19" s="72">
        <v>885.173</v>
      </c>
      <c r="L19" s="72">
        <v>868.13799999999992</v>
      </c>
      <c r="M19" s="72">
        <v>857.13</v>
      </c>
      <c r="N19" s="72">
        <v>851.11500000000001</v>
      </c>
      <c r="O19" s="72">
        <v>816.08299999999997</v>
      </c>
      <c r="P19" s="72">
        <v>788.05500000000006</v>
      </c>
      <c r="Q19" s="72">
        <v>779.04300000000001</v>
      </c>
      <c r="R19" s="72">
        <v>783.05600000000004</v>
      </c>
      <c r="S19" s="72">
        <v>779.58100000000002</v>
      </c>
      <c r="T19" s="72">
        <v>777.64800000000002</v>
      </c>
      <c r="U19" s="72">
        <v>785.66899999999998</v>
      </c>
      <c r="V19" s="72">
        <v>784.64300000000003</v>
      </c>
      <c r="W19" s="72">
        <v>762.61199999999997</v>
      </c>
      <c r="X19" s="72">
        <v>883.61599999999999</v>
      </c>
      <c r="Y19" s="72">
        <v>901.625</v>
      </c>
      <c r="Z19" s="73"/>
      <c r="AA19" s="74">
        <f t="shared" ref="AA19:AA24" si="2">SUM(B19:Z19)</f>
        <v>20522.950000000004</v>
      </c>
    </row>
    <row r="20" spans="1:27" ht="24.95" customHeight="1" x14ac:dyDescent="0.2">
      <c r="A20" s="75" t="s">
        <v>15</v>
      </c>
      <c r="B20" s="76">
        <v>889.57100000000003</v>
      </c>
      <c r="C20" s="77">
        <v>878.39100000000008</v>
      </c>
      <c r="D20" s="77">
        <v>874.66499999999996</v>
      </c>
      <c r="E20" s="77">
        <v>882.47899999999981</v>
      </c>
      <c r="F20" s="77">
        <v>919.9409999999998</v>
      </c>
      <c r="G20" s="77">
        <v>1024.1679999999999</v>
      </c>
      <c r="H20" s="77">
        <v>1202.769</v>
      </c>
      <c r="I20" s="77">
        <v>1344.5850000000003</v>
      </c>
      <c r="J20" s="77">
        <v>1421.4190000000001</v>
      </c>
      <c r="K20" s="77">
        <v>1426.8180000000002</v>
      </c>
      <c r="L20" s="77">
        <v>1447.999</v>
      </c>
      <c r="M20" s="77">
        <v>1451.0359999999998</v>
      </c>
      <c r="N20" s="77">
        <v>1422.6379999999997</v>
      </c>
      <c r="O20" s="77">
        <v>1389.6990000000001</v>
      </c>
      <c r="P20" s="77">
        <v>1356.4770000000001</v>
      </c>
      <c r="Q20" s="77">
        <v>1291.105</v>
      </c>
      <c r="R20" s="77">
        <v>1259.008</v>
      </c>
      <c r="S20" s="77">
        <v>1249.5810000000001</v>
      </c>
      <c r="T20" s="77">
        <v>1252.3700000000001</v>
      </c>
      <c r="U20" s="77">
        <v>1234.2399999999998</v>
      </c>
      <c r="V20" s="77">
        <v>1139.0059999999999</v>
      </c>
      <c r="W20" s="77">
        <v>1030.25</v>
      </c>
      <c r="X20" s="77">
        <v>975.69299999999998</v>
      </c>
      <c r="Y20" s="77">
        <v>951.27800000000002</v>
      </c>
      <c r="Z20" s="78"/>
      <c r="AA20" s="79">
        <f t="shared" si="2"/>
        <v>28315.186000000002</v>
      </c>
    </row>
    <row r="21" spans="1:27" ht="24.95" customHeight="1" x14ac:dyDescent="0.2">
      <c r="A21" s="75" t="s">
        <v>16</v>
      </c>
      <c r="B21" s="80">
        <v>2002.2079999999999</v>
      </c>
      <c r="C21" s="81">
        <v>1891.047</v>
      </c>
      <c r="D21" s="81">
        <v>1829.4019999999998</v>
      </c>
      <c r="E21" s="81">
        <v>1810.057</v>
      </c>
      <c r="F21" s="81">
        <v>1860.6410000000001</v>
      </c>
      <c r="G21" s="81">
        <v>2053.1790000000001</v>
      </c>
      <c r="H21" s="81">
        <v>2308.6629999999996</v>
      </c>
      <c r="I21" s="81">
        <v>2580.5259999999998</v>
      </c>
      <c r="J21" s="81">
        <v>2865.0790000000002</v>
      </c>
      <c r="K21" s="81">
        <v>2957.694</v>
      </c>
      <c r="L21" s="81">
        <v>3072.8370000000004</v>
      </c>
      <c r="M21" s="81">
        <v>3148.17</v>
      </c>
      <c r="N21" s="81">
        <v>3085.5519999999997</v>
      </c>
      <c r="O21" s="81">
        <v>2920.2379999999998</v>
      </c>
      <c r="P21" s="81">
        <v>2755.509</v>
      </c>
      <c r="Q21" s="81">
        <v>2675.9420000000005</v>
      </c>
      <c r="R21" s="81">
        <v>2706.634</v>
      </c>
      <c r="S21" s="81">
        <v>2856.8739999999998</v>
      </c>
      <c r="T21" s="81">
        <v>3150.788</v>
      </c>
      <c r="U21" s="81">
        <v>3419.3860000000004</v>
      </c>
      <c r="V21" s="81">
        <v>3229.7949999999996</v>
      </c>
      <c r="W21" s="81">
        <v>2877.4969999999998</v>
      </c>
      <c r="X21" s="81">
        <v>2574.761</v>
      </c>
      <c r="Y21" s="81">
        <v>2256.6740000000004</v>
      </c>
      <c r="Z21" s="78"/>
      <c r="AA21" s="79">
        <f t="shared" si="2"/>
        <v>62889.152999999991</v>
      </c>
    </row>
    <row r="22" spans="1:27" ht="24.95" customHeight="1" x14ac:dyDescent="0.2">
      <c r="A22" s="82" t="s">
        <v>17</v>
      </c>
      <c r="B22" s="81">
        <v>110</v>
      </c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>
        <v>125</v>
      </c>
      <c r="N22" s="81">
        <v>125</v>
      </c>
      <c r="O22" s="81">
        <v>125</v>
      </c>
      <c r="P22" s="81">
        <v>125</v>
      </c>
      <c r="Q22" s="81">
        <v>125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1175</v>
      </c>
    </row>
    <row r="23" spans="1:27" ht="24.95" customHeight="1" x14ac:dyDescent="0.2">
      <c r="A23" s="85" t="s">
        <v>18</v>
      </c>
      <c r="B23" s="77">
        <v>138</v>
      </c>
      <c r="C23" s="77">
        <v>122.5</v>
      </c>
      <c r="D23" s="77">
        <v>123</v>
      </c>
      <c r="E23" s="77">
        <v>128</v>
      </c>
      <c r="F23" s="77">
        <v>134.5</v>
      </c>
      <c r="G23" s="77">
        <v>132</v>
      </c>
      <c r="H23" s="77">
        <v>143.5</v>
      </c>
      <c r="I23" s="77">
        <v>150</v>
      </c>
      <c r="J23" s="77">
        <v>144</v>
      </c>
      <c r="K23" s="77">
        <v>147</v>
      </c>
      <c r="L23" s="77">
        <v>147</v>
      </c>
      <c r="M23" s="77">
        <v>141</v>
      </c>
      <c r="N23" s="77">
        <v>139.5</v>
      </c>
      <c r="O23" s="77">
        <v>128</v>
      </c>
      <c r="P23" s="77">
        <v>120.5</v>
      </c>
      <c r="Q23" s="77">
        <v>116</v>
      </c>
      <c r="R23" s="77">
        <v>104</v>
      </c>
      <c r="S23" s="77">
        <v>129</v>
      </c>
      <c r="T23" s="77">
        <v>145</v>
      </c>
      <c r="U23" s="77">
        <v>151</v>
      </c>
      <c r="V23" s="77">
        <v>148</v>
      </c>
      <c r="W23" s="77">
        <v>149.5</v>
      </c>
      <c r="X23" s="77">
        <v>115.5</v>
      </c>
      <c r="Y23" s="77">
        <v>103.5</v>
      </c>
      <c r="Z23" s="77"/>
      <c r="AA23" s="79">
        <f t="shared" si="2"/>
        <v>3200</v>
      </c>
    </row>
    <row r="24" spans="1:27" ht="24.95" customHeight="1" x14ac:dyDescent="0.2">
      <c r="A24" s="85" t="s">
        <v>19</v>
      </c>
      <c r="B24" s="77">
        <v>306</v>
      </c>
      <c r="C24" s="77">
        <v>293</v>
      </c>
      <c r="D24" s="77">
        <v>286</v>
      </c>
      <c r="E24" s="77">
        <v>282</v>
      </c>
      <c r="F24" s="77">
        <v>288</v>
      </c>
      <c r="G24" s="77">
        <v>313</v>
      </c>
      <c r="H24" s="77">
        <v>355</v>
      </c>
      <c r="I24" s="77">
        <v>417</v>
      </c>
      <c r="J24" s="77">
        <v>464.00000000000006</v>
      </c>
      <c r="K24" s="77">
        <v>482.00000000000011</v>
      </c>
      <c r="L24" s="77">
        <v>489</v>
      </c>
      <c r="M24" s="77">
        <v>496</v>
      </c>
      <c r="N24" s="77">
        <v>496</v>
      </c>
      <c r="O24" s="77">
        <v>479.99999999999989</v>
      </c>
      <c r="P24" s="77">
        <v>458.00000000000006</v>
      </c>
      <c r="Q24" s="77">
        <v>444.99999999999994</v>
      </c>
      <c r="R24" s="77">
        <v>454</v>
      </c>
      <c r="S24" s="77">
        <v>462.00000000000006</v>
      </c>
      <c r="T24" s="77">
        <v>479.99999999999989</v>
      </c>
      <c r="U24" s="77">
        <v>489</v>
      </c>
      <c r="V24" s="77">
        <v>448.00000000000006</v>
      </c>
      <c r="W24" s="77">
        <v>402</v>
      </c>
      <c r="X24" s="77">
        <v>366</v>
      </c>
      <c r="Y24" s="77">
        <v>325</v>
      </c>
      <c r="Z24" s="77"/>
      <c r="AA24" s="79">
        <f t="shared" si="2"/>
        <v>9776</v>
      </c>
    </row>
    <row r="25" spans="1:27" ht="30" customHeight="1" thickBot="1" x14ac:dyDescent="0.25">
      <c r="A25" s="86" t="s">
        <v>20</v>
      </c>
      <c r="B25" s="87">
        <f t="shared" ref="B25:AA25" si="3">SUM(B19:B24)</f>
        <v>4367.9269999999997</v>
      </c>
      <c r="C25" s="88">
        <f t="shared" si="3"/>
        <v>4224.5510000000004</v>
      </c>
      <c r="D25" s="88">
        <f t="shared" si="3"/>
        <v>4139.6849999999995</v>
      </c>
      <c r="E25" s="88">
        <f t="shared" si="3"/>
        <v>4134.1509999999998</v>
      </c>
      <c r="F25" s="88">
        <f t="shared" si="3"/>
        <v>4241.6980000000003</v>
      </c>
      <c r="G25" s="88">
        <f t="shared" si="3"/>
        <v>4431.9709999999995</v>
      </c>
      <c r="H25" s="88">
        <f t="shared" si="3"/>
        <v>4907.0729999999994</v>
      </c>
      <c r="I25" s="88">
        <f t="shared" si="3"/>
        <v>5403.2970000000005</v>
      </c>
      <c r="J25" s="88">
        <f t="shared" si="3"/>
        <v>5777.7000000000007</v>
      </c>
      <c r="K25" s="88">
        <f t="shared" si="3"/>
        <v>5898.6849999999995</v>
      </c>
      <c r="L25" s="88">
        <f t="shared" si="3"/>
        <v>6024.9740000000002</v>
      </c>
      <c r="M25" s="88">
        <f t="shared" si="3"/>
        <v>6218.3359999999993</v>
      </c>
      <c r="N25" s="88">
        <f t="shared" si="3"/>
        <v>6119.8049999999994</v>
      </c>
      <c r="O25" s="88">
        <f t="shared" si="3"/>
        <v>5859.02</v>
      </c>
      <c r="P25" s="88">
        <f t="shared" si="3"/>
        <v>5603.5410000000002</v>
      </c>
      <c r="Q25" s="88">
        <f t="shared" si="3"/>
        <v>5432.09</v>
      </c>
      <c r="R25" s="88">
        <f t="shared" si="3"/>
        <v>5306.6980000000003</v>
      </c>
      <c r="S25" s="88">
        <f t="shared" si="3"/>
        <v>5477.0360000000001</v>
      </c>
      <c r="T25" s="88">
        <f t="shared" si="3"/>
        <v>5805.8060000000005</v>
      </c>
      <c r="U25" s="88">
        <f t="shared" si="3"/>
        <v>6079.2950000000001</v>
      </c>
      <c r="V25" s="88">
        <f t="shared" si="3"/>
        <v>5749.4439999999995</v>
      </c>
      <c r="W25" s="88">
        <f t="shared" si="3"/>
        <v>5221.8590000000004</v>
      </c>
      <c r="X25" s="88">
        <f t="shared" si="3"/>
        <v>4915.57</v>
      </c>
      <c r="Y25" s="88">
        <f t="shared" si="3"/>
        <v>4538.0770000000002</v>
      </c>
      <c r="Z25" s="89">
        <f t="shared" si="3"/>
        <v>0</v>
      </c>
      <c r="AA25" s="90">
        <f t="shared" si="3"/>
        <v>125878.28899999999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472</v>
      </c>
      <c r="C28" s="72">
        <v>443.5</v>
      </c>
      <c r="D28" s="72">
        <v>437</v>
      </c>
      <c r="E28" s="72">
        <v>438</v>
      </c>
      <c r="F28" s="72">
        <v>450.5</v>
      </c>
      <c r="G28" s="72">
        <v>473</v>
      </c>
      <c r="H28" s="72">
        <v>526.5</v>
      </c>
      <c r="I28" s="72">
        <v>595</v>
      </c>
      <c r="J28" s="72">
        <v>636</v>
      </c>
      <c r="K28" s="72">
        <v>677</v>
      </c>
      <c r="L28" s="72">
        <v>684</v>
      </c>
      <c r="M28" s="72">
        <v>685</v>
      </c>
      <c r="N28" s="72">
        <v>683.5</v>
      </c>
      <c r="O28" s="72">
        <v>656</v>
      </c>
      <c r="P28" s="72">
        <v>626.5</v>
      </c>
      <c r="Q28" s="72">
        <v>609</v>
      </c>
      <c r="R28" s="72">
        <v>586</v>
      </c>
      <c r="S28" s="72">
        <v>619</v>
      </c>
      <c r="T28" s="72">
        <v>653</v>
      </c>
      <c r="U28" s="72">
        <v>668</v>
      </c>
      <c r="V28" s="72">
        <v>624</v>
      </c>
      <c r="W28" s="72">
        <v>579.5</v>
      </c>
      <c r="X28" s="72">
        <v>509.5</v>
      </c>
      <c r="Y28" s="72">
        <v>456.5</v>
      </c>
      <c r="Z28" s="73"/>
      <c r="AA28" s="74">
        <f>SUM(B28:Z28)</f>
        <v>13788</v>
      </c>
    </row>
    <row r="29" spans="1:27" ht="24.95" customHeight="1" x14ac:dyDescent="0.2">
      <c r="A29" s="75" t="s">
        <v>23</v>
      </c>
      <c r="B29" s="76">
        <v>4045.9270000000001</v>
      </c>
      <c r="C29" s="77">
        <v>3948.0509999999999</v>
      </c>
      <c r="D29" s="77">
        <v>3897.6849999999999</v>
      </c>
      <c r="E29" s="77">
        <v>3890.1509999999998</v>
      </c>
      <c r="F29" s="77">
        <v>3986.1979999999999</v>
      </c>
      <c r="G29" s="77">
        <v>4114.9709999999995</v>
      </c>
      <c r="H29" s="77">
        <v>4681.5730000000003</v>
      </c>
      <c r="I29" s="77">
        <v>5106.2969999999996</v>
      </c>
      <c r="J29" s="77">
        <v>5500.7</v>
      </c>
      <c r="K29" s="77">
        <v>5640.6850000000004</v>
      </c>
      <c r="L29" s="77">
        <v>5734.576</v>
      </c>
      <c r="M29" s="77">
        <v>5968.3360000000002</v>
      </c>
      <c r="N29" s="77">
        <v>5828.3050000000003</v>
      </c>
      <c r="O29" s="77">
        <v>5595.02</v>
      </c>
      <c r="P29" s="77">
        <v>5367.0410000000002</v>
      </c>
      <c r="Q29" s="77">
        <v>5183.09</v>
      </c>
      <c r="R29" s="77">
        <v>5027.6980000000003</v>
      </c>
      <c r="S29" s="77">
        <v>5052.0360000000001</v>
      </c>
      <c r="T29" s="77">
        <v>5365.8059999999996</v>
      </c>
      <c r="U29" s="77">
        <v>5618.2950000000001</v>
      </c>
      <c r="V29" s="77">
        <v>5257.4440000000004</v>
      </c>
      <c r="W29" s="77">
        <v>4836.3590000000004</v>
      </c>
      <c r="X29" s="77">
        <v>4610.07</v>
      </c>
      <c r="Y29" s="77">
        <v>4281.5770000000002</v>
      </c>
      <c r="Z29" s="78"/>
      <c r="AA29" s="79">
        <f>SUM(B29:Z29)</f>
        <v>118537.89099999999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4517.9269999999997</v>
      </c>
      <c r="C31" s="62">
        <f t="shared" si="4"/>
        <v>4391.5509999999995</v>
      </c>
      <c r="D31" s="62">
        <f t="shared" si="4"/>
        <v>4334.6849999999995</v>
      </c>
      <c r="E31" s="62">
        <f t="shared" si="4"/>
        <v>4328.1509999999998</v>
      </c>
      <c r="F31" s="62">
        <f t="shared" si="4"/>
        <v>4436.6980000000003</v>
      </c>
      <c r="G31" s="62">
        <f t="shared" si="4"/>
        <v>4587.9709999999995</v>
      </c>
      <c r="H31" s="62">
        <f t="shared" si="4"/>
        <v>5208.0730000000003</v>
      </c>
      <c r="I31" s="62">
        <f t="shared" si="4"/>
        <v>5701.2969999999996</v>
      </c>
      <c r="J31" s="62">
        <f t="shared" si="4"/>
        <v>6136.7</v>
      </c>
      <c r="K31" s="62">
        <f t="shared" si="4"/>
        <v>6317.6850000000004</v>
      </c>
      <c r="L31" s="62">
        <f t="shared" si="4"/>
        <v>6418.576</v>
      </c>
      <c r="M31" s="62">
        <f t="shared" si="4"/>
        <v>6653.3360000000002</v>
      </c>
      <c r="N31" s="62">
        <f t="shared" si="4"/>
        <v>6511.8050000000003</v>
      </c>
      <c r="O31" s="62">
        <f t="shared" si="4"/>
        <v>6251.02</v>
      </c>
      <c r="P31" s="62">
        <f t="shared" si="4"/>
        <v>5993.5410000000002</v>
      </c>
      <c r="Q31" s="62">
        <f t="shared" si="4"/>
        <v>5792.09</v>
      </c>
      <c r="R31" s="62">
        <f t="shared" si="4"/>
        <v>5613.6980000000003</v>
      </c>
      <c r="S31" s="62">
        <f t="shared" si="4"/>
        <v>5671.0360000000001</v>
      </c>
      <c r="T31" s="62">
        <f t="shared" si="4"/>
        <v>6018.8059999999996</v>
      </c>
      <c r="U31" s="62">
        <f t="shared" si="4"/>
        <v>6286.2950000000001</v>
      </c>
      <c r="V31" s="62">
        <f t="shared" si="4"/>
        <v>5881.4440000000004</v>
      </c>
      <c r="W31" s="62">
        <f t="shared" si="4"/>
        <v>5415.8590000000004</v>
      </c>
      <c r="X31" s="62">
        <f t="shared" si="4"/>
        <v>5119.57</v>
      </c>
      <c r="Y31" s="62">
        <f t="shared" si="4"/>
        <v>4738.0770000000002</v>
      </c>
      <c r="Z31" s="63">
        <f t="shared" si="4"/>
        <v>0</v>
      </c>
      <c r="AA31" s="64">
        <f t="shared" si="4"/>
        <v>132325.891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115</v>
      </c>
      <c r="C34" s="95">
        <v>133</v>
      </c>
      <c r="D34" s="95">
        <v>162</v>
      </c>
      <c r="E34" s="95">
        <v>161</v>
      </c>
      <c r="F34" s="95">
        <v>162</v>
      </c>
      <c r="G34" s="95">
        <v>124</v>
      </c>
      <c r="H34" s="95">
        <v>262</v>
      </c>
      <c r="I34" s="95">
        <v>247</v>
      </c>
      <c r="J34" s="95">
        <v>312</v>
      </c>
      <c r="K34" s="95">
        <v>372</v>
      </c>
      <c r="L34" s="95">
        <v>339</v>
      </c>
      <c r="M34" s="95">
        <v>348</v>
      </c>
      <c r="N34" s="95">
        <v>348</v>
      </c>
      <c r="O34" s="95">
        <v>348</v>
      </c>
      <c r="P34" s="95">
        <v>346</v>
      </c>
      <c r="Q34" s="95">
        <v>318</v>
      </c>
      <c r="R34" s="95">
        <v>264</v>
      </c>
      <c r="S34" s="95">
        <v>146</v>
      </c>
      <c r="T34" s="95">
        <v>165</v>
      </c>
      <c r="U34" s="95">
        <v>157</v>
      </c>
      <c r="V34" s="95">
        <v>77</v>
      </c>
      <c r="W34" s="95">
        <v>143</v>
      </c>
      <c r="X34" s="95">
        <v>161</v>
      </c>
      <c r="Y34" s="95">
        <v>158</v>
      </c>
      <c r="Z34" s="96"/>
      <c r="AA34" s="74">
        <f t="shared" ref="AA34:AA39" si="5">SUM(B34:Z34)</f>
        <v>5368</v>
      </c>
    </row>
    <row r="35" spans="1:27" ht="24.95" customHeight="1" x14ac:dyDescent="0.2">
      <c r="A35" s="97" t="s">
        <v>41</v>
      </c>
      <c r="B35" s="98">
        <v>35</v>
      </c>
      <c r="C35" s="99">
        <v>34</v>
      </c>
      <c r="D35" s="99">
        <v>33</v>
      </c>
      <c r="E35" s="99">
        <v>33</v>
      </c>
      <c r="F35" s="99">
        <v>33</v>
      </c>
      <c r="G35" s="99">
        <v>32</v>
      </c>
      <c r="H35" s="99">
        <v>39</v>
      </c>
      <c r="I35" s="99">
        <v>51</v>
      </c>
      <c r="J35" s="99">
        <v>47</v>
      </c>
      <c r="K35" s="99">
        <v>47</v>
      </c>
      <c r="L35" s="99">
        <v>54.602000000000004</v>
      </c>
      <c r="M35" s="99">
        <v>87</v>
      </c>
      <c r="N35" s="99">
        <v>44</v>
      </c>
      <c r="O35" s="99">
        <v>44</v>
      </c>
      <c r="P35" s="99">
        <v>44</v>
      </c>
      <c r="Q35" s="99">
        <v>42</v>
      </c>
      <c r="R35" s="99">
        <v>43</v>
      </c>
      <c r="S35" s="99">
        <v>48</v>
      </c>
      <c r="T35" s="99">
        <v>48</v>
      </c>
      <c r="U35" s="99">
        <v>50</v>
      </c>
      <c r="V35" s="99">
        <v>55</v>
      </c>
      <c r="W35" s="99">
        <v>51</v>
      </c>
      <c r="X35" s="99">
        <v>43</v>
      </c>
      <c r="Y35" s="99">
        <v>42</v>
      </c>
      <c r="Z35" s="100"/>
      <c r="AA35" s="79">
        <f t="shared" si="5"/>
        <v>1079.6019999999999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>
        <v>0.2</v>
      </c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0.2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191.1</v>
      </c>
      <c r="M38" s="99"/>
      <c r="N38" s="99"/>
      <c r="O38" s="99"/>
      <c r="P38" s="99">
        <v>148.6</v>
      </c>
      <c r="Q38" s="99">
        <v>500</v>
      </c>
      <c r="R38" s="99">
        <v>256.60000000000002</v>
      </c>
      <c r="S38" s="99"/>
      <c r="T38" s="99"/>
      <c r="U38" s="99">
        <v>493.6</v>
      </c>
      <c r="V38" s="99">
        <v>310.10000000000002</v>
      </c>
      <c r="W38" s="99">
        <v>359.1</v>
      </c>
      <c r="X38" s="99">
        <v>140.9</v>
      </c>
      <c r="Y38" s="99">
        <v>233.7</v>
      </c>
      <c r="Z38" s="100"/>
      <c r="AA38" s="79">
        <f t="shared" si="5"/>
        <v>7633.7000000000016</v>
      </c>
    </row>
    <row r="39" spans="1:27" ht="30" customHeight="1" thickBot="1" x14ac:dyDescent="0.25">
      <c r="A39" s="86" t="s">
        <v>45</v>
      </c>
      <c r="B39" s="87">
        <f t="shared" ref="B39:Z39" si="6">SUM(B34:B38)</f>
        <v>650</v>
      </c>
      <c r="C39" s="88">
        <f t="shared" si="6"/>
        <v>667</v>
      </c>
      <c r="D39" s="88">
        <f t="shared" si="6"/>
        <v>695</v>
      </c>
      <c r="E39" s="88">
        <f t="shared" si="6"/>
        <v>694</v>
      </c>
      <c r="F39" s="88">
        <f t="shared" si="6"/>
        <v>695</v>
      </c>
      <c r="G39" s="88">
        <f t="shared" si="6"/>
        <v>656</v>
      </c>
      <c r="H39" s="88">
        <f t="shared" si="6"/>
        <v>801</v>
      </c>
      <c r="I39" s="88">
        <f t="shared" si="6"/>
        <v>798</v>
      </c>
      <c r="J39" s="88">
        <f t="shared" si="6"/>
        <v>859</v>
      </c>
      <c r="K39" s="88">
        <f t="shared" si="6"/>
        <v>919</v>
      </c>
      <c r="L39" s="88">
        <f t="shared" si="6"/>
        <v>584.702</v>
      </c>
      <c r="M39" s="88">
        <f t="shared" si="6"/>
        <v>435</v>
      </c>
      <c r="N39" s="88">
        <f t="shared" si="6"/>
        <v>392</v>
      </c>
      <c r="O39" s="88">
        <f t="shared" si="6"/>
        <v>392.2</v>
      </c>
      <c r="P39" s="88">
        <f t="shared" si="6"/>
        <v>538.6</v>
      </c>
      <c r="Q39" s="88">
        <f t="shared" si="6"/>
        <v>860</v>
      </c>
      <c r="R39" s="88">
        <f t="shared" si="6"/>
        <v>563.6</v>
      </c>
      <c r="S39" s="88">
        <f t="shared" si="6"/>
        <v>194</v>
      </c>
      <c r="T39" s="88">
        <f t="shared" si="6"/>
        <v>213</v>
      </c>
      <c r="U39" s="88">
        <f t="shared" si="6"/>
        <v>700.6</v>
      </c>
      <c r="V39" s="88">
        <f t="shared" si="6"/>
        <v>442.1</v>
      </c>
      <c r="W39" s="88">
        <f t="shared" si="6"/>
        <v>553.1</v>
      </c>
      <c r="X39" s="88">
        <f t="shared" si="6"/>
        <v>344.9</v>
      </c>
      <c r="Y39" s="88">
        <f t="shared" si="6"/>
        <v>433.7</v>
      </c>
      <c r="Z39" s="89">
        <f t="shared" si="6"/>
        <v>0</v>
      </c>
      <c r="AA39" s="90">
        <f t="shared" si="5"/>
        <v>14081.502000000004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>
        <v>0.2</v>
      </c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0.2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191.1</v>
      </c>
      <c r="M46" s="99"/>
      <c r="N46" s="99"/>
      <c r="O46" s="99"/>
      <c r="P46" s="99">
        <v>148.6</v>
      </c>
      <c r="Q46" s="99">
        <v>500</v>
      </c>
      <c r="R46" s="99">
        <v>256.60000000000002</v>
      </c>
      <c r="S46" s="99"/>
      <c r="T46" s="99"/>
      <c r="U46" s="99">
        <v>493.6</v>
      </c>
      <c r="V46" s="99">
        <v>310.10000000000002</v>
      </c>
      <c r="W46" s="99">
        <v>359.1</v>
      </c>
      <c r="X46" s="99">
        <v>140.9</v>
      </c>
      <c r="Y46" s="99">
        <v>233.7</v>
      </c>
      <c r="Z46" s="100"/>
      <c r="AA46" s="79">
        <f t="shared" si="7"/>
        <v>7633.7000000000016</v>
      </c>
    </row>
    <row r="47" spans="1:27" ht="24.95" customHeight="1" x14ac:dyDescent="0.2">
      <c r="A47" s="85" t="s">
        <v>47</v>
      </c>
      <c r="B47" s="98">
        <v>4.5</v>
      </c>
      <c r="C47" s="99"/>
      <c r="D47" s="99"/>
      <c r="E47" s="99"/>
      <c r="F47" s="99"/>
      <c r="G47" s="99"/>
      <c r="H47" s="99"/>
      <c r="I47" s="99"/>
      <c r="J47" s="99"/>
      <c r="K47" s="99">
        <v>106.5</v>
      </c>
      <c r="L47" s="99">
        <v>108.5</v>
      </c>
      <c r="M47" s="99">
        <v>120.5</v>
      </c>
      <c r="N47" s="99">
        <v>118.5</v>
      </c>
      <c r="O47" s="99">
        <v>113.5</v>
      </c>
      <c r="P47" s="99">
        <v>90.5</v>
      </c>
      <c r="Q47" s="99">
        <v>68.5</v>
      </c>
      <c r="R47" s="99">
        <v>76.5</v>
      </c>
      <c r="S47" s="99">
        <v>59.2</v>
      </c>
      <c r="T47" s="99"/>
      <c r="U47" s="99"/>
      <c r="V47" s="99">
        <v>10.199999999999999</v>
      </c>
      <c r="W47" s="99">
        <v>19.7</v>
      </c>
      <c r="X47" s="99">
        <v>22.5</v>
      </c>
      <c r="Y47" s="99"/>
      <c r="Z47" s="100"/>
      <c r="AA47" s="79">
        <f t="shared" si="7"/>
        <v>919.10000000000014</v>
      </c>
    </row>
    <row r="48" spans="1:27" ht="30" customHeight="1" thickBot="1" x14ac:dyDescent="0.25">
      <c r="A48" s="86" t="s">
        <v>48</v>
      </c>
      <c r="B48" s="87">
        <f>SUM(B42:B47)</f>
        <v>504.5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606.5</v>
      </c>
      <c r="L48" s="88">
        <f t="shared" si="8"/>
        <v>299.60000000000002</v>
      </c>
      <c r="M48" s="88">
        <f t="shared" si="8"/>
        <v>120.5</v>
      </c>
      <c r="N48" s="88">
        <f t="shared" si="8"/>
        <v>118.5</v>
      </c>
      <c r="O48" s="88">
        <f t="shared" si="8"/>
        <v>113.7</v>
      </c>
      <c r="P48" s="88">
        <f t="shared" si="8"/>
        <v>239.1</v>
      </c>
      <c r="Q48" s="88">
        <f t="shared" si="8"/>
        <v>568.5</v>
      </c>
      <c r="R48" s="88">
        <f t="shared" si="8"/>
        <v>333.1</v>
      </c>
      <c r="S48" s="88">
        <f t="shared" si="8"/>
        <v>59.2</v>
      </c>
      <c r="T48" s="88">
        <f t="shared" si="8"/>
        <v>0</v>
      </c>
      <c r="U48" s="88">
        <f t="shared" si="8"/>
        <v>493.6</v>
      </c>
      <c r="V48" s="88">
        <f t="shared" si="8"/>
        <v>320.3</v>
      </c>
      <c r="W48" s="88">
        <f t="shared" si="8"/>
        <v>378.8</v>
      </c>
      <c r="X48" s="88">
        <f t="shared" si="8"/>
        <v>163.4</v>
      </c>
      <c r="Y48" s="88">
        <f t="shared" si="8"/>
        <v>233.7</v>
      </c>
      <c r="Z48" s="89">
        <f t="shared" si="8"/>
        <v>0</v>
      </c>
      <c r="AA48" s="90">
        <f t="shared" si="7"/>
        <v>8553.0000000000018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5017.9269999999997</v>
      </c>
      <c r="C51" s="88">
        <f t="shared" si="10"/>
        <v>4891.5510000000004</v>
      </c>
      <c r="D51" s="88">
        <f t="shared" si="10"/>
        <v>4834.6849999999995</v>
      </c>
      <c r="E51" s="88">
        <f t="shared" si="10"/>
        <v>4828.1509999999998</v>
      </c>
      <c r="F51" s="88">
        <f t="shared" si="10"/>
        <v>4936.6980000000003</v>
      </c>
      <c r="G51" s="88">
        <f t="shared" si="10"/>
        <v>5087.9709999999995</v>
      </c>
      <c r="H51" s="88">
        <f t="shared" si="10"/>
        <v>5708.0729999999994</v>
      </c>
      <c r="I51" s="88">
        <f t="shared" si="10"/>
        <v>6201.2970000000005</v>
      </c>
      <c r="J51" s="88">
        <f t="shared" si="10"/>
        <v>6636.7000000000007</v>
      </c>
      <c r="K51" s="88">
        <f t="shared" si="10"/>
        <v>6817.6849999999995</v>
      </c>
      <c r="L51" s="88">
        <f t="shared" si="10"/>
        <v>6609.6760000000004</v>
      </c>
      <c r="M51" s="88">
        <f t="shared" si="10"/>
        <v>6653.3359999999993</v>
      </c>
      <c r="N51" s="88">
        <f t="shared" si="10"/>
        <v>6511.8049999999994</v>
      </c>
      <c r="O51" s="88">
        <f t="shared" si="10"/>
        <v>6251.22</v>
      </c>
      <c r="P51" s="88">
        <f t="shared" si="10"/>
        <v>6142.1410000000005</v>
      </c>
      <c r="Q51" s="88">
        <f t="shared" si="10"/>
        <v>6292.09</v>
      </c>
      <c r="R51" s="88">
        <f t="shared" si="10"/>
        <v>5870.2980000000007</v>
      </c>
      <c r="S51" s="88">
        <f t="shared" si="10"/>
        <v>5671.0360000000001</v>
      </c>
      <c r="T51" s="88">
        <f t="shared" si="10"/>
        <v>6018.8060000000005</v>
      </c>
      <c r="U51" s="88">
        <f t="shared" si="10"/>
        <v>6779.8950000000004</v>
      </c>
      <c r="V51" s="88">
        <f t="shared" si="10"/>
        <v>6191.5439999999999</v>
      </c>
      <c r="W51" s="88">
        <f t="shared" si="10"/>
        <v>5774.9590000000007</v>
      </c>
      <c r="X51" s="88">
        <f t="shared" si="10"/>
        <v>5260.4699999999993</v>
      </c>
      <c r="Y51" s="88">
        <f t="shared" si="10"/>
        <v>4971.777</v>
      </c>
      <c r="Z51" s="89">
        <f t="shared" si="10"/>
        <v>0</v>
      </c>
      <c r="AA51" s="105">
        <f>SUM(B51:Z51)</f>
        <v>139959.791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191</v>
      </c>
      <c r="C4" s="18">
        <v>112.60000000000002</v>
      </c>
      <c r="D4" s="18">
        <v>183</v>
      </c>
      <c r="E4" s="18">
        <v>198.89999999999998</v>
      </c>
      <c r="F4" s="18">
        <v>131.69999999999999</v>
      </c>
      <c r="G4" s="18">
        <v>126.89999999999998</v>
      </c>
      <c r="H4" s="18">
        <v>-30.100000000000023</v>
      </c>
      <c r="I4" s="18">
        <v>-0.5</v>
      </c>
      <c r="J4" s="18">
        <v>200.7</v>
      </c>
      <c r="K4" s="18">
        <v>-6.6999999999999886</v>
      </c>
      <c r="L4" s="18">
        <v>-8.2000000000000171</v>
      </c>
      <c r="M4" s="18">
        <v>-290.10000000000002</v>
      </c>
      <c r="N4" s="18">
        <v>-292.8</v>
      </c>
      <c r="O4" s="18">
        <v>-213.4</v>
      </c>
      <c r="P4" s="18">
        <v>-175.1</v>
      </c>
      <c r="Q4" s="18">
        <v>-30.899999999999977</v>
      </c>
      <c r="R4" s="18">
        <v>-285.39999999999998</v>
      </c>
      <c r="S4" s="18">
        <v>-559.6</v>
      </c>
      <c r="T4" s="18">
        <v>-588.6</v>
      </c>
      <c r="U4" s="18">
        <v>-0.39999999999997726</v>
      </c>
      <c r="V4" s="18">
        <v>-231.89999999999998</v>
      </c>
      <c r="W4" s="18">
        <v>-182.89999999999998</v>
      </c>
      <c r="X4" s="18">
        <v>-401.1</v>
      </c>
      <c r="Y4" s="18">
        <v>-308.3</v>
      </c>
      <c r="Z4" s="19"/>
      <c r="AA4" s="112">
        <f>SUM(B4:Z4)</f>
        <v>-2461.2000000000003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373.07</v>
      </c>
      <c r="C7" s="118">
        <v>339.42</v>
      </c>
      <c r="D7" s="118">
        <v>330.08</v>
      </c>
      <c r="E7" s="118">
        <v>310.94</v>
      </c>
      <c r="F7" s="118">
        <v>322.2</v>
      </c>
      <c r="G7" s="118">
        <v>360</v>
      </c>
      <c r="H7" s="118">
        <v>435.1</v>
      </c>
      <c r="I7" s="118">
        <v>536.03</v>
      </c>
      <c r="J7" s="118">
        <v>501.59</v>
      </c>
      <c r="K7" s="118">
        <v>393.57</v>
      </c>
      <c r="L7" s="118">
        <v>333.5</v>
      </c>
      <c r="M7" s="118">
        <v>300</v>
      </c>
      <c r="N7" s="118">
        <v>347</v>
      </c>
      <c r="O7" s="118">
        <v>347</v>
      </c>
      <c r="P7" s="118">
        <v>344.59</v>
      </c>
      <c r="Q7" s="118">
        <v>369.19</v>
      </c>
      <c r="R7" s="118">
        <v>413.99</v>
      </c>
      <c r="S7" s="118">
        <v>437.74</v>
      </c>
      <c r="T7" s="118">
        <v>492.98</v>
      </c>
      <c r="U7" s="118">
        <v>600</v>
      </c>
      <c r="V7" s="118">
        <v>510</v>
      </c>
      <c r="W7" s="118">
        <v>441.02</v>
      </c>
      <c r="X7" s="118">
        <v>426.23</v>
      </c>
      <c r="Y7" s="118">
        <v>410.55</v>
      </c>
      <c r="Z7" s="119"/>
      <c r="AA7" s="120">
        <f>IF(SUM(B7:Z7)&lt;&gt;0,AVERAGEIF(B7:Z7,"&lt;&gt;"""),"")</f>
        <v>403.15791666666661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309</v>
      </c>
      <c r="C13" s="130">
        <v>387.4</v>
      </c>
      <c r="D13" s="130">
        <v>317</v>
      </c>
      <c r="E13" s="130">
        <v>301.10000000000002</v>
      </c>
      <c r="F13" s="130">
        <v>368.3</v>
      </c>
      <c r="G13" s="130">
        <v>373.1</v>
      </c>
      <c r="H13" s="130">
        <v>530.1</v>
      </c>
      <c r="I13" s="130">
        <v>500.5</v>
      </c>
      <c r="J13" s="130">
        <v>299.3</v>
      </c>
      <c r="K13" s="130">
        <v>506.7</v>
      </c>
      <c r="L13" s="130">
        <v>199.3</v>
      </c>
      <c r="M13" s="130">
        <v>33.1</v>
      </c>
      <c r="N13" s="130">
        <v>42.4</v>
      </c>
      <c r="O13" s="130"/>
      <c r="P13" s="130">
        <v>323.7</v>
      </c>
      <c r="Q13" s="130">
        <v>530.9</v>
      </c>
      <c r="R13" s="130">
        <v>542</v>
      </c>
      <c r="S13" s="130">
        <v>542</v>
      </c>
      <c r="T13" s="130">
        <v>88.6</v>
      </c>
      <c r="U13" s="130">
        <v>494</v>
      </c>
      <c r="V13" s="130">
        <v>542</v>
      </c>
      <c r="W13" s="130">
        <v>542</v>
      </c>
      <c r="X13" s="130">
        <v>542</v>
      </c>
      <c r="Y13" s="131">
        <v>542</v>
      </c>
      <c r="Z13" s="132"/>
      <c r="AA13" s="133">
        <f t="shared" si="0"/>
        <v>8856.5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>
        <v>257</v>
      </c>
      <c r="N15" s="134">
        <v>250.4</v>
      </c>
      <c r="O15" s="134">
        <v>213.6</v>
      </c>
      <c r="P15" s="134"/>
      <c r="Q15" s="134"/>
      <c r="R15" s="134"/>
      <c r="S15" s="134">
        <v>17.600000000000001</v>
      </c>
      <c r="T15" s="134">
        <v>500</v>
      </c>
      <c r="U15" s="134"/>
      <c r="V15" s="134"/>
      <c r="W15" s="134"/>
      <c r="X15" s="134"/>
      <c r="Y15" s="134"/>
      <c r="Z15" s="132"/>
      <c r="AA15" s="133">
        <f t="shared" si="0"/>
        <v>1238.5999999999999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309</v>
      </c>
      <c r="C16" s="136">
        <f t="shared" si="1"/>
        <v>387.4</v>
      </c>
      <c r="D16" s="136">
        <f t="shared" si="1"/>
        <v>317</v>
      </c>
      <c r="E16" s="136">
        <f t="shared" si="1"/>
        <v>301.10000000000002</v>
      </c>
      <c r="F16" s="136">
        <f t="shared" si="1"/>
        <v>368.3</v>
      </c>
      <c r="G16" s="136">
        <f t="shared" si="1"/>
        <v>373.1</v>
      </c>
      <c r="H16" s="136">
        <f t="shared" si="1"/>
        <v>530.1</v>
      </c>
      <c r="I16" s="136">
        <f t="shared" si="1"/>
        <v>500.5</v>
      </c>
      <c r="J16" s="136">
        <f t="shared" si="1"/>
        <v>299.3</v>
      </c>
      <c r="K16" s="136">
        <f t="shared" si="1"/>
        <v>506.7</v>
      </c>
      <c r="L16" s="136">
        <f t="shared" si="1"/>
        <v>199.3</v>
      </c>
      <c r="M16" s="136">
        <f t="shared" si="1"/>
        <v>290.10000000000002</v>
      </c>
      <c r="N16" s="136">
        <f t="shared" si="1"/>
        <v>292.8</v>
      </c>
      <c r="O16" s="136">
        <f t="shared" si="1"/>
        <v>213.6</v>
      </c>
      <c r="P16" s="136">
        <f t="shared" si="1"/>
        <v>323.7</v>
      </c>
      <c r="Q16" s="136">
        <f t="shared" si="1"/>
        <v>530.9</v>
      </c>
      <c r="R16" s="136">
        <f t="shared" si="1"/>
        <v>542</v>
      </c>
      <c r="S16" s="136">
        <f t="shared" si="1"/>
        <v>559.6</v>
      </c>
      <c r="T16" s="136">
        <f t="shared" si="1"/>
        <v>588.6</v>
      </c>
      <c r="U16" s="136">
        <f t="shared" si="1"/>
        <v>494</v>
      </c>
      <c r="V16" s="136">
        <f t="shared" si="1"/>
        <v>542</v>
      </c>
      <c r="W16" s="136">
        <f t="shared" si="1"/>
        <v>542</v>
      </c>
      <c r="X16" s="136">
        <f t="shared" si="1"/>
        <v>542</v>
      </c>
      <c r="Y16" s="136">
        <f t="shared" si="1"/>
        <v>542</v>
      </c>
      <c r="Z16" s="137" t="str">
        <f t="shared" si="1"/>
        <v/>
      </c>
      <c r="AA16" s="90">
        <f t="shared" si="0"/>
        <v>10095.100000000002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>
        <v>0.2</v>
      </c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0.2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191.1</v>
      </c>
      <c r="M23" s="134"/>
      <c r="N23" s="134"/>
      <c r="O23" s="134"/>
      <c r="P23" s="134">
        <v>148.6</v>
      </c>
      <c r="Q23" s="134">
        <v>500</v>
      </c>
      <c r="R23" s="134">
        <v>256.60000000000002</v>
      </c>
      <c r="S23" s="134"/>
      <c r="T23" s="134"/>
      <c r="U23" s="134">
        <v>493.6</v>
      </c>
      <c r="V23" s="134">
        <v>310.10000000000002</v>
      </c>
      <c r="W23" s="134">
        <v>359.1</v>
      </c>
      <c r="X23" s="134">
        <v>140.9</v>
      </c>
      <c r="Y23" s="134">
        <v>233.7</v>
      </c>
      <c r="Z23" s="132"/>
      <c r="AA23" s="133">
        <f t="shared" si="2"/>
        <v>7633.7000000000016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191.1</v>
      </c>
      <c r="M24" s="136">
        <f t="shared" si="3"/>
        <v>0</v>
      </c>
      <c r="N24" s="136">
        <f t="shared" si="3"/>
        <v>0</v>
      </c>
      <c r="O24" s="136">
        <f t="shared" si="3"/>
        <v>0.2</v>
      </c>
      <c r="P24" s="136">
        <f t="shared" si="3"/>
        <v>148.6</v>
      </c>
      <c r="Q24" s="136">
        <f t="shared" si="3"/>
        <v>500</v>
      </c>
      <c r="R24" s="136">
        <f t="shared" si="3"/>
        <v>256.60000000000002</v>
      </c>
      <c r="S24" s="136">
        <f t="shared" si="3"/>
        <v>0</v>
      </c>
      <c r="T24" s="136">
        <f t="shared" si="3"/>
        <v>0</v>
      </c>
      <c r="U24" s="136">
        <f t="shared" si="3"/>
        <v>493.6</v>
      </c>
      <c r="V24" s="136">
        <f t="shared" si="3"/>
        <v>310.10000000000002</v>
      </c>
      <c r="W24" s="136">
        <f t="shared" si="3"/>
        <v>359.1</v>
      </c>
      <c r="X24" s="136">
        <f t="shared" si="3"/>
        <v>140.9</v>
      </c>
      <c r="Y24" s="136">
        <f t="shared" si="3"/>
        <v>233.7</v>
      </c>
      <c r="Z24" s="137" t="str">
        <f t="shared" si="3"/>
        <v/>
      </c>
      <c r="AA24" s="90">
        <f t="shared" si="2"/>
        <v>7633.9000000000015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2022-09-21T11:12:56Z</dcterms:created>
  <dcterms:modified xsi:type="dcterms:W3CDTF">2022-09-21T11:12:57Z</dcterms:modified>
</cp:coreProperties>
</file>