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<sst xmlns="http://schemas.openxmlformats.org/spreadsheetml/2006/main" count="117" uniqueCount="53">
  <si>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20/09/2022 14:09:34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</si>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</sst>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410</c:v>
                </c:pt>
                <c:pt idx="1">
                  <c:v>410</c:v>
                </c:pt>
                <c:pt idx="2">
                  <c:v>410</c:v>
                </c:pt>
                <c:pt idx="3">
                  <c:v>410</c:v>
                </c:pt>
                <c:pt idx="4">
                  <c:v>410</c:v>
                </c:pt>
                <c:pt idx="5">
                  <c:v>410</c:v>
                </c:pt>
                <c:pt idx="6">
                  <c:v>410</c:v>
                </c:pt>
                <c:pt idx="7">
                  <c:v>410</c:v>
                </c:pt>
                <c:pt idx="8">
                  <c:v>410</c:v>
                </c:pt>
                <c:pt idx="9">
                  <c:v>410</c:v>
                </c:pt>
                <c:pt idx="10">
                  <c:v>240</c:v>
                </c:pt>
                <c:pt idx="11">
                  <c:v>240</c:v>
                </c:pt>
                <c:pt idx="12">
                  <c:v>240</c:v>
                </c:pt>
                <c:pt idx="13">
                  <c:v>240</c:v>
                </c:pt>
                <c:pt idx="14">
                  <c:v>240</c:v>
                </c:pt>
                <c:pt idx="15">
                  <c:v>240</c:v>
                </c:pt>
                <c:pt idx="16">
                  <c:v>320</c:v>
                </c:pt>
                <c:pt idx="17">
                  <c:v>370</c:v>
                </c:pt>
                <c:pt idx="18">
                  <c:v>391</c:v>
                </c:pt>
                <c:pt idx="19">
                  <c:v>509</c:v>
                </c:pt>
                <c:pt idx="20">
                  <c:v>509</c:v>
                </c:pt>
                <c:pt idx="21">
                  <c:v>509</c:v>
                </c:pt>
                <c:pt idx="22">
                  <c:v>509</c:v>
                </c:pt>
                <c:pt idx="23">
                  <c:v>509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250</c:v>
                </c:pt>
                <c:pt idx="1">
                  <c:v>243.5</c:v>
                </c:pt>
                <c:pt idx="2">
                  <c:v>243.5</c:v>
                </c:pt>
                <c:pt idx="3">
                  <c:v>243.5</c:v>
                </c:pt>
                <c:pt idx="4">
                  <c:v>243.5</c:v>
                </c:pt>
                <c:pt idx="5">
                  <c:v>243.5</c:v>
                </c:pt>
                <c:pt idx="6">
                  <c:v>307.8</c:v>
                </c:pt>
                <c:pt idx="7">
                  <c:v>352.8</c:v>
                </c:pt>
                <c:pt idx="8">
                  <c:v>387</c:v>
                </c:pt>
                <c:pt idx="9">
                  <c:v>387.8</c:v>
                </c:pt>
                <c:pt idx="10">
                  <c:v>304.8</c:v>
                </c:pt>
                <c:pt idx="11">
                  <c:v>284.3</c:v>
                </c:pt>
                <c:pt idx="12">
                  <c:v>261</c:v>
                </c:pt>
                <c:pt idx="13">
                  <c:v>245</c:v>
                </c:pt>
                <c:pt idx="14">
                  <c:v>243.5</c:v>
                </c:pt>
                <c:pt idx="15">
                  <c:v>243.5</c:v>
                </c:pt>
                <c:pt idx="16">
                  <c:v>304.8</c:v>
                </c:pt>
                <c:pt idx="17">
                  <c:v>399.8</c:v>
                </c:pt>
                <c:pt idx="18">
                  <c:v>435.8</c:v>
                </c:pt>
                <c:pt idx="19">
                  <c:v>444</c:v>
                </c:pt>
                <c:pt idx="20">
                  <c:v>399</c:v>
                </c:pt>
                <c:pt idx="21">
                  <c:v>339.8</c:v>
                </c:pt>
                <c:pt idx="22">
                  <c:v>304</c:v>
                </c:pt>
                <c:pt idx="23">
                  <c:v>258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1881.2629999999999</c:v>
                </c:pt>
                <c:pt idx="1">
                  <c:v>1765.3829999999998</c:v>
                </c:pt>
                <c:pt idx="2">
                  <c:v>1764.29</c:v>
                </c:pt>
                <c:pt idx="3">
                  <c:v>1755.9650000000001</c:v>
                </c:pt>
                <c:pt idx="4">
                  <c:v>1756.355</c:v>
                </c:pt>
                <c:pt idx="5">
                  <c:v>1804.4659999999999</c:v>
                </c:pt>
                <c:pt idx="6">
                  <c:v>2295.7730000000001</c:v>
                </c:pt>
                <c:pt idx="7">
                  <c:v>2286.9</c:v>
                </c:pt>
                <c:pt idx="8">
                  <c:v>2284.9</c:v>
                </c:pt>
                <c:pt idx="9">
                  <c:v>2282.9</c:v>
                </c:pt>
                <c:pt idx="10">
                  <c:v>2033.7550000000001</c:v>
                </c:pt>
                <c:pt idx="11">
                  <c:v>1851.556</c:v>
                </c:pt>
                <c:pt idx="12">
                  <c:v>1841.3209999999999</c:v>
                </c:pt>
                <c:pt idx="13">
                  <c:v>1767.9</c:v>
                </c:pt>
                <c:pt idx="14">
                  <c:v>1767.9</c:v>
                </c:pt>
                <c:pt idx="15">
                  <c:v>1752.9169999999999</c:v>
                </c:pt>
                <c:pt idx="16">
                  <c:v>1890.366</c:v>
                </c:pt>
                <c:pt idx="17">
                  <c:v>2257.7960000000003</c:v>
                </c:pt>
                <c:pt idx="18">
                  <c:v>2278.9</c:v>
                </c:pt>
                <c:pt idx="19">
                  <c:v>2251.9</c:v>
                </c:pt>
                <c:pt idx="20">
                  <c:v>2261.9</c:v>
                </c:pt>
                <c:pt idx="21">
                  <c:v>2189.9450000000002</c:v>
                </c:pt>
                <c:pt idx="22">
                  <c:v>1984.2920000000001</c:v>
                </c:pt>
                <c:pt idx="23">
                  <c:v>1764.8820000000001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1319</c:v>
                </c:pt>
                <c:pt idx="1">
                  <c:v>1392</c:v>
                </c:pt>
                <c:pt idx="2">
                  <c:v>1392</c:v>
                </c:pt>
                <c:pt idx="3">
                  <c:v>1392</c:v>
                </c:pt>
                <c:pt idx="4">
                  <c:v>1392</c:v>
                </c:pt>
                <c:pt idx="5">
                  <c:v>1392</c:v>
                </c:pt>
                <c:pt idx="6">
                  <c:v>1294</c:v>
                </c:pt>
                <c:pt idx="7">
                  <c:v>1051</c:v>
                </c:pt>
                <c:pt idx="8">
                  <c:v>1271</c:v>
                </c:pt>
                <c:pt idx="9">
                  <c:v>1337.7</c:v>
                </c:pt>
                <c:pt idx="10">
                  <c:v>1344.1</c:v>
                </c:pt>
                <c:pt idx="11">
                  <c:v>1525.3</c:v>
                </c:pt>
                <c:pt idx="12">
                  <c:v>1490.5</c:v>
                </c:pt>
                <c:pt idx="13">
                  <c:v>1482.1000000000001</c:v>
                </c:pt>
                <c:pt idx="14">
                  <c:v>1388.9</c:v>
                </c:pt>
                <c:pt idx="15">
                  <c:v>1349.2</c:v>
                </c:pt>
                <c:pt idx="16">
                  <c:v>1327</c:v>
                </c:pt>
                <c:pt idx="17">
                  <c:v>1265</c:v>
                </c:pt>
                <c:pt idx="18">
                  <c:v>1372.8</c:v>
                </c:pt>
                <c:pt idx="19">
                  <c:v>1086</c:v>
                </c:pt>
                <c:pt idx="20">
                  <c:v>736.2</c:v>
                </c:pt>
                <c:pt idx="21">
                  <c:v>772.6</c:v>
                </c:pt>
                <c:pt idx="22">
                  <c:v>1036.5999999999999</c:v>
                </c:pt>
                <c:pt idx="23">
                  <c:v>936.4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603.45800000000008</c:v>
                </c:pt>
                <c:pt idx="1">
                  <c:v>636.27100000000007</c:v>
                </c:pt>
                <c:pt idx="2">
                  <c:v>681.71500000000003</c:v>
                </c:pt>
                <c:pt idx="3">
                  <c:v>730.7399999999999</c:v>
                </c:pt>
                <c:pt idx="4">
                  <c:v>766.30100000000004</c:v>
                </c:pt>
                <c:pt idx="5">
                  <c:v>800.17000000000007</c:v>
                </c:pt>
                <c:pt idx="6">
                  <c:v>864.41499999999996</c:v>
                </c:pt>
                <c:pt idx="7">
                  <c:v>1175.6780000000001</c:v>
                </c:pt>
                <c:pt idx="8">
                  <c:v>1664.0390000000002</c:v>
                </c:pt>
                <c:pt idx="9">
                  <c:v>2049.5509999999999</c:v>
                </c:pt>
                <c:pt idx="10">
                  <c:v>2263.7199999999998</c:v>
                </c:pt>
                <c:pt idx="11">
                  <c:v>2378.5239999999994</c:v>
                </c:pt>
                <c:pt idx="12">
                  <c:v>2397.069</c:v>
                </c:pt>
                <c:pt idx="13">
                  <c:v>2322.9539999999993</c:v>
                </c:pt>
                <c:pt idx="14">
                  <c:v>2176.0649999999996</c:v>
                </c:pt>
                <c:pt idx="15">
                  <c:v>1880.5990000000002</c:v>
                </c:pt>
                <c:pt idx="16">
                  <c:v>1525.8749999999995</c:v>
                </c:pt>
                <c:pt idx="17">
                  <c:v>1163.6959999999997</c:v>
                </c:pt>
                <c:pt idx="18">
                  <c:v>1028.0810000000001</c:v>
                </c:pt>
                <c:pt idx="19">
                  <c:v>1085.7850000000001</c:v>
                </c:pt>
                <c:pt idx="20">
                  <c:v>1161.5339999999997</c:v>
                </c:pt>
                <c:pt idx="21">
                  <c:v>1239.837</c:v>
                </c:pt>
                <c:pt idx="22">
                  <c:v>1312.8950000000002</c:v>
                </c:pt>
                <c:pt idx="23">
                  <c:v>1410.5529999999997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34</c:v>
                </c:pt>
                <c:pt idx="1">
                  <c:v>33</c:v>
                </c:pt>
                <c:pt idx="2">
                  <c:v>33</c:v>
                </c:pt>
                <c:pt idx="3">
                  <c:v>34</c:v>
                </c:pt>
                <c:pt idx="4">
                  <c:v>36</c:v>
                </c:pt>
                <c:pt idx="5">
                  <c:v>36</c:v>
                </c:pt>
                <c:pt idx="6">
                  <c:v>38</c:v>
                </c:pt>
                <c:pt idx="7">
                  <c:v>51</c:v>
                </c:pt>
                <c:pt idx="8">
                  <c:v>69</c:v>
                </c:pt>
                <c:pt idx="9">
                  <c:v>81</c:v>
                </c:pt>
                <c:pt idx="10">
                  <c:v>88</c:v>
                </c:pt>
                <c:pt idx="11">
                  <c:v>93</c:v>
                </c:pt>
                <c:pt idx="12">
                  <c:v>93</c:v>
                </c:pt>
                <c:pt idx="13">
                  <c:v>89</c:v>
                </c:pt>
                <c:pt idx="14">
                  <c:v>83</c:v>
                </c:pt>
                <c:pt idx="15">
                  <c:v>76</c:v>
                </c:pt>
                <c:pt idx="16">
                  <c:v>64</c:v>
                </c:pt>
                <c:pt idx="17">
                  <c:v>50</c:v>
                </c:pt>
                <c:pt idx="18">
                  <c:v>44</c:v>
                </c:pt>
                <c:pt idx="19">
                  <c:v>46</c:v>
                </c:pt>
                <c:pt idx="20">
                  <c:v>51</c:v>
                </c:pt>
                <c:pt idx="21">
                  <c:v>57</c:v>
                </c:pt>
                <c:pt idx="22">
                  <c:v>62</c:v>
                </c:pt>
                <c:pt idx="23">
                  <c:v>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35</c:v>
                </c:pt>
                <c:pt idx="3">
                  <c:v>35</c:v>
                </c:pt>
                <c:pt idx="4">
                  <c:v>61</c:v>
                </c:pt>
                <c:pt idx="5">
                  <c:v>61</c:v>
                </c:pt>
                <c:pt idx="6">
                  <c:v>151</c:v>
                </c:pt>
                <c:pt idx="7">
                  <c:v>181</c:v>
                </c:pt>
                <c:pt idx="8">
                  <c:v>148</c:v>
                </c:pt>
                <c:pt idx="9">
                  <c:v>97</c:v>
                </c:pt>
                <c:pt idx="10">
                  <c:v>86</c:v>
                </c:pt>
                <c:pt idx="11">
                  <c:v>112</c:v>
                </c:pt>
                <c:pt idx="12">
                  <c:v>72</c:v>
                </c:pt>
                <c:pt idx="13">
                  <c:v>46</c:v>
                </c:pt>
                <c:pt idx="14">
                  <c:v>20</c:v>
                </c:pt>
                <c:pt idx="15">
                  <c:v>20</c:v>
                </c:pt>
                <c:pt idx="16">
                  <c:v>95</c:v>
                </c:pt>
                <c:pt idx="17">
                  <c:v>219</c:v>
                </c:pt>
                <c:pt idx="18">
                  <c:v>375</c:v>
                </c:pt>
                <c:pt idx="19">
                  <c:v>1104.204</c:v>
                </c:pt>
                <c:pt idx="20">
                  <c:v>807</c:v>
                </c:pt>
                <c:pt idx="21">
                  <c:v>721</c:v>
                </c:pt>
                <c:pt idx="22">
                  <c:v>241</c:v>
                </c:pt>
                <c:pt idx="23">
                  <c:v>115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9483856"/>
        <c:axId val="1894842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4547.7270000000017</c:v>
                </c:pt>
                <c:pt idx="1">
                  <c:v>4530.1760000000004</c:v>
                </c:pt>
                <c:pt idx="2">
                  <c:v>4559.5389999999998</c:v>
                </c:pt>
                <c:pt idx="3">
                  <c:v>4601.2050000000008</c:v>
                </c:pt>
                <c:pt idx="4">
                  <c:v>4665.188000000001</c:v>
                </c:pt>
                <c:pt idx="5">
                  <c:v>4747.1420000000007</c:v>
                </c:pt>
                <c:pt idx="6">
                  <c:v>5360.9570000000003</c:v>
                </c:pt>
                <c:pt idx="7">
                  <c:v>5508.4089999999997</c:v>
                </c:pt>
                <c:pt idx="8">
                  <c:v>6233.94</c:v>
                </c:pt>
                <c:pt idx="9">
                  <c:v>6645.93</c:v>
                </c:pt>
                <c:pt idx="10">
                  <c:v>6360.3829999999989</c:v>
                </c:pt>
                <c:pt idx="11">
                  <c:v>6484.6729999999998</c:v>
                </c:pt>
                <c:pt idx="12">
                  <c:v>6394.8710000000001</c:v>
                </c:pt>
                <c:pt idx="13">
                  <c:v>6192.9979999999996</c:v>
                </c:pt>
                <c:pt idx="14">
                  <c:v>5919.4080000000013</c:v>
                </c:pt>
                <c:pt idx="15">
                  <c:v>5562.27</c:v>
                </c:pt>
                <c:pt idx="16">
                  <c:v>5527.0689999999995</c:v>
                </c:pt>
                <c:pt idx="17">
                  <c:v>5725.2470000000003</c:v>
                </c:pt>
                <c:pt idx="18">
                  <c:v>5925.5859999999993</c:v>
                </c:pt>
                <c:pt idx="19">
                  <c:v>6526.8869999999997</c:v>
                </c:pt>
                <c:pt idx="20">
                  <c:v>5925.628999999999</c:v>
                </c:pt>
                <c:pt idx="21">
                  <c:v>5829.1760000000013</c:v>
                </c:pt>
                <c:pt idx="22">
                  <c:v>5449.760000000002</c:v>
                </c:pt>
                <c:pt idx="23">
                  <c:v>5059.8489999999983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483856"/>
        <c:axId val="1894842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369</c:v>
                </c:pt>
                <c:pt idx="1">
                  <c:v>350</c:v>
                </c:pt>
                <c:pt idx="2">
                  <c:v>349.19</c:v>
                </c:pt>
                <c:pt idx="3">
                  <c:v>343.75</c:v>
                </c:pt>
                <c:pt idx="4">
                  <c:v>343.98</c:v>
                </c:pt>
                <c:pt idx="5">
                  <c:v>358.1</c:v>
                </c:pt>
                <c:pt idx="6">
                  <c:v>422.23</c:v>
                </c:pt>
                <c:pt idx="7">
                  <c:v>534.75</c:v>
                </c:pt>
                <c:pt idx="8">
                  <c:v>525.21</c:v>
                </c:pt>
                <c:pt idx="9">
                  <c:v>424.3</c:v>
                </c:pt>
                <c:pt idx="10">
                  <c:v>375.88</c:v>
                </c:pt>
                <c:pt idx="11">
                  <c:v>360.88</c:v>
                </c:pt>
                <c:pt idx="12">
                  <c:v>349.08</c:v>
                </c:pt>
                <c:pt idx="13">
                  <c:v>310.11</c:v>
                </c:pt>
                <c:pt idx="14">
                  <c:v>309.13</c:v>
                </c:pt>
                <c:pt idx="15">
                  <c:v>333.84</c:v>
                </c:pt>
                <c:pt idx="16">
                  <c:v>366.34</c:v>
                </c:pt>
                <c:pt idx="17">
                  <c:v>409.65</c:v>
                </c:pt>
                <c:pt idx="18">
                  <c:v>470</c:v>
                </c:pt>
                <c:pt idx="19">
                  <c:v>574.51</c:v>
                </c:pt>
                <c:pt idx="20">
                  <c:v>490.53</c:v>
                </c:pt>
                <c:pt idx="21">
                  <c:v>403.66</c:v>
                </c:pt>
                <c:pt idx="22">
                  <c:v>370</c:v>
                </c:pt>
                <c:pt idx="23">
                  <c:v>349.39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9597536"/>
        <c:axId val="479597144"/>
      </c:lineChart>
      <c:catAx>
        <c:axId val="189483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484248"/>
        <c:crosses val="autoZero"/>
        <c:auto val="1"/>
        <c:lblAlgn val="ctr"/>
        <c:lblOffset val="100"/>
        <c:noMultiLvlLbl val="0"/>
      </c:catAx>
      <c:valAx>
        <c:axId val="189484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483856"/>
        <c:crosses val="autoZero"/>
        <c:crossBetween val="between"/>
      </c:valAx>
      <c:valAx>
        <c:axId val="4795971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9597536"/>
        <c:crosses val="max"/>
        <c:crossBetween val="between"/>
      </c:valAx>
      <c:catAx>
        <c:axId val="4795975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9597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4547.7209999999977</v>
      </c>
      <c r="C4" s="18">
        <v>4530.1539999999986</v>
      </c>
      <c r="D4" s="18">
        <v>4559.5050000000001</v>
      </c>
      <c r="E4" s="18">
        <v>4601.2050000000008</v>
      </c>
      <c r="F4" s="18">
        <v>4665.1560000000018</v>
      </c>
      <c r="G4" s="18">
        <v>4747.1360000000013</v>
      </c>
      <c r="H4" s="18">
        <v>5360.9880000000012</v>
      </c>
      <c r="I4" s="18">
        <v>5508.3780000000015</v>
      </c>
      <c r="J4" s="18">
        <v>6233.939000000003</v>
      </c>
      <c r="K4" s="18">
        <v>6645.9509999999982</v>
      </c>
      <c r="L4" s="18">
        <v>6360.3750000000009</v>
      </c>
      <c r="M4" s="18">
        <v>6484.6800000000012</v>
      </c>
      <c r="N4" s="18">
        <v>6394.8900000000021</v>
      </c>
      <c r="O4" s="18">
        <v>6192.9539999999979</v>
      </c>
      <c r="P4" s="18">
        <v>5919.3650000000007</v>
      </c>
      <c r="Q4" s="18">
        <v>5562.2159999999994</v>
      </c>
      <c r="R4" s="18">
        <v>5527.0410000000002</v>
      </c>
      <c r="S4" s="18">
        <v>5725.2919999999995</v>
      </c>
      <c r="T4" s="18">
        <v>5925.5809999999992</v>
      </c>
      <c r="U4" s="18">
        <v>6526.8889999999983</v>
      </c>
      <c r="V4" s="18">
        <v>5925.6339999999973</v>
      </c>
      <c r="W4" s="18">
        <v>5829.181999999998</v>
      </c>
      <c r="X4" s="18">
        <v>5449.7870000000003</v>
      </c>
      <c r="Y4" s="18">
        <v>5059.835</v>
      </c>
      <c r="Z4" s="19"/>
      <c r="AA4" s="20">
        <f>SUM(B4:Z4)</f>
        <v>134283.85400000002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369</v>
      </c>
      <c r="C7" s="28">
        <v>350</v>
      </c>
      <c r="D7" s="28">
        <v>349.19</v>
      </c>
      <c r="E7" s="28">
        <v>343.75</v>
      </c>
      <c r="F7" s="28">
        <v>343.98</v>
      </c>
      <c r="G7" s="28">
        <v>358.1</v>
      </c>
      <c r="H7" s="28">
        <v>422.23</v>
      </c>
      <c r="I7" s="28">
        <v>534.75</v>
      </c>
      <c r="J7" s="28">
        <v>525.21</v>
      </c>
      <c r="K7" s="28">
        <v>424.3</v>
      </c>
      <c r="L7" s="28">
        <v>375.88</v>
      </c>
      <c r="M7" s="28">
        <v>360.88</v>
      </c>
      <c r="N7" s="28">
        <v>349.08</v>
      </c>
      <c r="O7" s="28">
        <v>310.11</v>
      </c>
      <c r="P7" s="28">
        <v>309.13</v>
      </c>
      <c r="Q7" s="28">
        <v>333.84</v>
      </c>
      <c r="R7" s="28">
        <v>366.34</v>
      </c>
      <c r="S7" s="28">
        <v>409.65</v>
      </c>
      <c r="T7" s="28">
        <v>470</v>
      </c>
      <c r="U7" s="28">
        <v>574.51</v>
      </c>
      <c r="V7" s="28">
        <v>490.53</v>
      </c>
      <c r="W7" s="28">
        <v>403.66</v>
      </c>
      <c r="X7" s="28">
        <v>370</v>
      </c>
      <c r="Y7" s="28">
        <v>349.39</v>
      </c>
      <c r="Z7" s="29"/>
      <c r="AA7" s="30">
        <f>IF(SUM(B7:Z7)&lt;&gt;0,AVERAGEIF(B7:Z7,"&lt;&gt;"""),"")</f>
        <v>395.56291666666669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410</v>
      </c>
      <c r="C10" s="42">
        <v>410</v>
      </c>
      <c r="D10" s="42">
        <v>410</v>
      </c>
      <c r="E10" s="42">
        <v>410</v>
      </c>
      <c r="F10" s="42">
        <v>410</v>
      </c>
      <c r="G10" s="42">
        <v>410</v>
      </c>
      <c r="H10" s="42">
        <v>410</v>
      </c>
      <c r="I10" s="42">
        <v>410</v>
      </c>
      <c r="J10" s="42">
        <v>410</v>
      </c>
      <c r="K10" s="42">
        <v>410</v>
      </c>
      <c r="L10" s="42">
        <v>240</v>
      </c>
      <c r="M10" s="42">
        <v>240</v>
      </c>
      <c r="N10" s="42">
        <v>240</v>
      </c>
      <c r="O10" s="42">
        <v>240</v>
      </c>
      <c r="P10" s="42">
        <v>240</v>
      </c>
      <c r="Q10" s="42">
        <v>240</v>
      </c>
      <c r="R10" s="42">
        <v>320</v>
      </c>
      <c r="S10" s="42">
        <v>370</v>
      </c>
      <c r="T10" s="42">
        <v>391</v>
      </c>
      <c r="U10" s="42">
        <v>509</v>
      </c>
      <c r="V10" s="42">
        <v>509</v>
      </c>
      <c r="W10" s="42">
        <v>509</v>
      </c>
      <c r="X10" s="42">
        <v>509</v>
      </c>
      <c r="Y10" s="42">
        <v>509</v>
      </c>
      <c r="Z10" s="43"/>
      <c r="AA10" s="44">
        <f t="shared" ref="AA10:AA15" si="0">SUM(B10:Z10)</f>
        <v>9166</v>
      </c>
    </row>
    <row r="11" spans="1:27" ht="24.95" customHeight="1" x14ac:dyDescent="0.2">
      <c r="A11" s="45" t="s">
        <v>7</v>
      </c>
      <c r="B11" s="46">
        <v>250</v>
      </c>
      <c r="C11" s="47">
        <v>243.5</v>
      </c>
      <c r="D11" s="47">
        <v>243.5</v>
      </c>
      <c r="E11" s="47">
        <v>243.5</v>
      </c>
      <c r="F11" s="47">
        <v>243.5</v>
      </c>
      <c r="G11" s="47">
        <v>243.5</v>
      </c>
      <c r="H11" s="47">
        <v>307.8</v>
      </c>
      <c r="I11" s="47">
        <v>352.8</v>
      </c>
      <c r="J11" s="47">
        <v>387</v>
      </c>
      <c r="K11" s="47">
        <v>387.8</v>
      </c>
      <c r="L11" s="47">
        <v>304.8</v>
      </c>
      <c r="M11" s="47">
        <v>284.3</v>
      </c>
      <c r="N11" s="47">
        <v>261</v>
      </c>
      <c r="O11" s="47">
        <v>245</v>
      </c>
      <c r="P11" s="47">
        <v>243.5</v>
      </c>
      <c r="Q11" s="47">
        <v>243.5</v>
      </c>
      <c r="R11" s="47">
        <v>304.8</v>
      </c>
      <c r="S11" s="47">
        <v>399.8</v>
      </c>
      <c r="T11" s="47">
        <v>435.8</v>
      </c>
      <c r="U11" s="47">
        <v>444</v>
      </c>
      <c r="V11" s="47">
        <v>399</v>
      </c>
      <c r="W11" s="47">
        <v>339.8</v>
      </c>
      <c r="X11" s="47">
        <v>304</v>
      </c>
      <c r="Y11" s="47">
        <v>258</v>
      </c>
      <c r="Z11" s="48"/>
      <c r="AA11" s="49">
        <f t="shared" si="0"/>
        <v>7370.2000000000007</v>
      </c>
    </row>
    <row r="12" spans="1:27" ht="24.95" customHeight="1" x14ac:dyDescent="0.2">
      <c r="A12" s="50" t="s">
        <v>8</v>
      </c>
      <c r="B12" s="51">
        <v>1881.2629999999999</v>
      </c>
      <c r="C12" s="52">
        <v>1765.3829999999998</v>
      </c>
      <c r="D12" s="52">
        <v>1764.29</v>
      </c>
      <c r="E12" s="52">
        <v>1755.9650000000001</v>
      </c>
      <c r="F12" s="52">
        <v>1756.355</v>
      </c>
      <c r="G12" s="52">
        <v>1804.4659999999999</v>
      </c>
      <c r="H12" s="52">
        <v>2295.7730000000001</v>
      </c>
      <c r="I12" s="52">
        <v>2286.9</v>
      </c>
      <c r="J12" s="52">
        <v>2284.9</v>
      </c>
      <c r="K12" s="52">
        <v>2282.9</v>
      </c>
      <c r="L12" s="52">
        <v>2033.7550000000001</v>
      </c>
      <c r="M12" s="52">
        <v>1851.556</v>
      </c>
      <c r="N12" s="52">
        <v>1841.3209999999999</v>
      </c>
      <c r="O12" s="52">
        <v>1767.9</v>
      </c>
      <c r="P12" s="52">
        <v>1767.9</v>
      </c>
      <c r="Q12" s="52">
        <v>1752.9169999999999</v>
      </c>
      <c r="R12" s="52">
        <v>1890.366</v>
      </c>
      <c r="S12" s="52">
        <v>2257.7960000000003</v>
      </c>
      <c r="T12" s="52">
        <v>2278.9</v>
      </c>
      <c r="U12" s="52">
        <v>2251.9</v>
      </c>
      <c r="V12" s="52">
        <v>2261.9</v>
      </c>
      <c r="W12" s="52">
        <v>2189.9450000000002</v>
      </c>
      <c r="X12" s="52">
        <v>1984.2920000000001</v>
      </c>
      <c r="Y12" s="52">
        <v>1764.8820000000001</v>
      </c>
      <c r="Z12" s="53"/>
      <c r="AA12" s="54">
        <f t="shared" si="0"/>
        <v>47773.525000000009</v>
      </c>
    </row>
    <row r="13" spans="1:27" ht="24.95" customHeight="1" x14ac:dyDescent="0.2">
      <c r="A13" s="50" t="s">
        <v>9</v>
      </c>
      <c r="B13" s="51">
        <v>50</v>
      </c>
      <c r="C13" s="52">
        <v>50</v>
      </c>
      <c r="D13" s="52">
        <v>35</v>
      </c>
      <c r="E13" s="52">
        <v>35</v>
      </c>
      <c r="F13" s="52">
        <v>61</v>
      </c>
      <c r="G13" s="52">
        <v>61</v>
      </c>
      <c r="H13" s="52">
        <v>151</v>
      </c>
      <c r="I13" s="52">
        <v>181</v>
      </c>
      <c r="J13" s="52">
        <v>148</v>
      </c>
      <c r="K13" s="52">
        <v>97</v>
      </c>
      <c r="L13" s="52">
        <v>86</v>
      </c>
      <c r="M13" s="52">
        <v>112</v>
      </c>
      <c r="N13" s="52">
        <v>72</v>
      </c>
      <c r="O13" s="52">
        <v>46</v>
      </c>
      <c r="P13" s="52">
        <v>20</v>
      </c>
      <c r="Q13" s="52">
        <v>20</v>
      </c>
      <c r="R13" s="52">
        <v>95</v>
      </c>
      <c r="S13" s="52">
        <v>219</v>
      </c>
      <c r="T13" s="52">
        <v>375</v>
      </c>
      <c r="U13" s="52">
        <v>1104.204</v>
      </c>
      <c r="V13" s="52">
        <v>807</v>
      </c>
      <c r="W13" s="52">
        <v>721</v>
      </c>
      <c r="X13" s="52">
        <v>241</v>
      </c>
      <c r="Y13" s="52">
        <v>115</v>
      </c>
      <c r="Z13" s="53"/>
      <c r="AA13" s="54">
        <f t="shared" si="0"/>
        <v>4902.2039999999997</v>
      </c>
    </row>
    <row r="14" spans="1:27" ht="24.95" customHeight="1" x14ac:dyDescent="0.2">
      <c r="A14" s="55" t="s">
        <v>10</v>
      </c>
      <c r="B14" s="56">
        <v>603.45800000000008</v>
      </c>
      <c r="C14" s="57">
        <v>636.27100000000007</v>
      </c>
      <c r="D14" s="57">
        <v>681.71500000000003</v>
      </c>
      <c r="E14" s="57">
        <v>730.7399999999999</v>
      </c>
      <c r="F14" s="57">
        <v>766.30100000000004</v>
      </c>
      <c r="G14" s="57">
        <v>800.17000000000007</v>
      </c>
      <c r="H14" s="57">
        <v>864.41499999999996</v>
      </c>
      <c r="I14" s="57">
        <v>1175.6780000000001</v>
      </c>
      <c r="J14" s="57">
        <v>1664.0390000000002</v>
      </c>
      <c r="K14" s="57">
        <v>2049.5509999999999</v>
      </c>
      <c r="L14" s="57">
        <v>2263.7199999999998</v>
      </c>
      <c r="M14" s="57">
        <v>2378.5239999999994</v>
      </c>
      <c r="N14" s="57">
        <v>2397.069</v>
      </c>
      <c r="O14" s="57">
        <v>2322.9539999999993</v>
      </c>
      <c r="P14" s="57">
        <v>2176.0649999999996</v>
      </c>
      <c r="Q14" s="57">
        <v>1880.5990000000002</v>
      </c>
      <c r="R14" s="57">
        <v>1525.8749999999995</v>
      </c>
      <c r="S14" s="57">
        <v>1163.6959999999997</v>
      </c>
      <c r="T14" s="57">
        <v>1028.0810000000001</v>
      </c>
      <c r="U14" s="57">
        <v>1085.7850000000001</v>
      </c>
      <c r="V14" s="57">
        <v>1161.5339999999997</v>
      </c>
      <c r="W14" s="57">
        <v>1239.837</v>
      </c>
      <c r="X14" s="57">
        <v>1312.8950000000002</v>
      </c>
      <c r="Y14" s="57">
        <v>1410.5529999999997</v>
      </c>
      <c r="Z14" s="58"/>
      <c r="AA14" s="59">
        <f t="shared" si="0"/>
        <v>33319.524999999994</v>
      </c>
    </row>
    <row r="15" spans="1:27" ht="24.95" customHeight="1" x14ac:dyDescent="0.2">
      <c r="A15" s="55" t="s">
        <v>11</v>
      </c>
      <c r="B15" s="56">
        <v>34</v>
      </c>
      <c r="C15" s="57">
        <v>33</v>
      </c>
      <c r="D15" s="57">
        <v>33</v>
      </c>
      <c r="E15" s="57">
        <v>34</v>
      </c>
      <c r="F15" s="57">
        <v>36</v>
      </c>
      <c r="G15" s="57">
        <v>36</v>
      </c>
      <c r="H15" s="57">
        <v>38</v>
      </c>
      <c r="I15" s="57">
        <v>51</v>
      </c>
      <c r="J15" s="57">
        <v>69</v>
      </c>
      <c r="K15" s="57">
        <v>81</v>
      </c>
      <c r="L15" s="57">
        <v>88</v>
      </c>
      <c r="M15" s="57">
        <v>93</v>
      </c>
      <c r="N15" s="57">
        <v>93</v>
      </c>
      <c r="O15" s="57">
        <v>89</v>
      </c>
      <c r="P15" s="57">
        <v>83</v>
      </c>
      <c r="Q15" s="57">
        <v>76</v>
      </c>
      <c r="R15" s="57">
        <v>64</v>
      </c>
      <c r="S15" s="57">
        <v>50</v>
      </c>
      <c r="T15" s="57">
        <v>44</v>
      </c>
      <c r="U15" s="57">
        <v>46</v>
      </c>
      <c r="V15" s="57">
        <v>51</v>
      </c>
      <c r="W15" s="57">
        <v>57</v>
      </c>
      <c r="X15" s="57">
        <v>62</v>
      </c>
      <c r="Y15" s="57">
        <v>66</v>
      </c>
      <c r="Z15" s="58"/>
      <c r="AA15" s="59">
        <f t="shared" si="0"/>
        <v>1407</v>
      </c>
    </row>
    <row r="16" spans="1:27" ht="30" customHeight="1" thickBot="1" x14ac:dyDescent="0.25">
      <c r="A16" s="60" t="s">
        <v>12</v>
      </c>
      <c r="B16" s="61">
        <f>IF(LEN(B$2)&gt;0,SUM(B10:B15),"")</f>
        <v>3228.721</v>
      </c>
      <c r="C16" s="62">
        <f t="shared" ref="C16:Z16" si="1">IF(LEN(C$2)&gt;0,SUM(C10:C15),"")</f>
        <v>3138.154</v>
      </c>
      <c r="D16" s="62">
        <f t="shared" si="1"/>
        <v>3167.5050000000001</v>
      </c>
      <c r="E16" s="62">
        <f t="shared" si="1"/>
        <v>3209.2049999999999</v>
      </c>
      <c r="F16" s="62">
        <f t="shared" si="1"/>
        <v>3273.1559999999999</v>
      </c>
      <c r="G16" s="62">
        <f t="shared" si="1"/>
        <v>3355.136</v>
      </c>
      <c r="H16" s="62">
        <f t="shared" si="1"/>
        <v>4066.9880000000003</v>
      </c>
      <c r="I16" s="62">
        <f t="shared" si="1"/>
        <v>4457.3779999999997</v>
      </c>
      <c r="J16" s="62">
        <f t="shared" si="1"/>
        <v>4962.9390000000003</v>
      </c>
      <c r="K16" s="62">
        <f t="shared" si="1"/>
        <v>5308.2510000000002</v>
      </c>
      <c r="L16" s="62">
        <f t="shared" si="1"/>
        <v>5016.2749999999996</v>
      </c>
      <c r="M16" s="62">
        <f t="shared" si="1"/>
        <v>4959.3799999999992</v>
      </c>
      <c r="N16" s="62">
        <f t="shared" si="1"/>
        <v>4904.3899999999994</v>
      </c>
      <c r="O16" s="62">
        <f t="shared" si="1"/>
        <v>4710.8539999999994</v>
      </c>
      <c r="P16" s="62">
        <f t="shared" si="1"/>
        <v>4530.4650000000001</v>
      </c>
      <c r="Q16" s="62">
        <f t="shared" si="1"/>
        <v>4213.0159999999996</v>
      </c>
      <c r="R16" s="62">
        <f t="shared" si="1"/>
        <v>4200.0409999999993</v>
      </c>
      <c r="S16" s="62">
        <f t="shared" si="1"/>
        <v>4460.2920000000004</v>
      </c>
      <c r="T16" s="62">
        <f t="shared" si="1"/>
        <v>4552.7809999999999</v>
      </c>
      <c r="U16" s="62">
        <f t="shared" si="1"/>
        <v>5440.8890000000001</v>
      </c>
      <c r="V16" s="62">
        <f t="shared" si="1"/>
        <v>5189.4339999999993</v>
      </c>
      <c r="W16" s="62">
        <f t="shared" si="1"/>
        <v>5056.5820000000003</v>
      </c>
      <c r="X16" s="62">
        <f t="shared" si="1"/>
        <v>4413.1870000000008</v>
      </c>
      <c r="Y16" s="62">
        <f t="shared" si="1"/>
        <v>4123.4349999999995</v>
      </c>
      <c r="Z16" s="63" t="str">
        <f t="shared" si="1"/>
        <v/>
      </c>
      <c r="AA16" s="64">
        <f>SUM(AA10:AA15)</f>
        <v>103938.454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1004.9</v>
      </c>
      <c r="C28" s="72">
        <v>1020.4</v>
      </c>
      <c r="D28" s="72">
        <v>1029.4000000000001</v>
      </c>
      <c r="E28" s="72">
        <v>1056.4000000000001</v>
      </c>
      <c r="F28" s="72">
        <v>1107.4000000000001</v>
      </c>
      <c r="G28" s="72">
        <v>1128.4000000000001</v>
      </c>
      <c r="H28" s="72">
        <v>1318.7</v>
      </c>
      <c r="I28" s="72">
        <v>1616.7</v>
      </c>
      <c r="J28" s="72">
        <v>1932.9</v>
      </c>
      <c r="K28" s="72">
        <v>2157.6999999999998</v>
      </c>
      <c r="L28" s="72">
        <v>2237.6999999999998</v>
      </c>
      <c r="M28" s="72">
        <v>2331.1999999999998</v>
      </c>
      <c r="N28" s="72">
        <v>2281.9</v>
      </c>
      <c r="O28" s="72">
        <v>2196.9</v>
      </c>
      <c r="P28" s="72">
        <v>2074.4</v>
      </c>
      <c r="Q28" s="72">
        <v>1915.4</v>
      </c>
      <c r="R28" s="72">
        <v>1819.7</v>
      </c>
      <c r="S28" s="72">
        <v>1820.7</v>
      </c>
      <c r="T28" s="72">
        <v>1867.7</v>
      </c>
      <c r="U28" s="72">
        <v>2178.9</v>
      </c>
      <c r="V28" s="72">
        <v>2341.9</v>
      </c>
      <c r="W28" s="72">
        <v>2187.6999999999998</v>
      </c>
      <c r="X28" s="72">
        <v>1722.9</v>
      </c>
      <c r="Y28" s="72">
        <v>1601.9</v>
      </c>
      <c r="Z28" s="73"/>
      <c r="AA28" s="74">
        <f>SUM(B28:Z28)</f>
        <v>41951.80000000001</v>
      </c>
    </row>
    <row r="29" spans="1:27" ht="24.95" customHeight="1" x14ac:dyDescent="0.2">
      <c r="A29" s="75" t="s">
        <v>23</v>
      </c>
      <c r="B29" s="76">
        <v>950.82100000000003</v>
      </c>
      <c r="C29" s="77">
        <v>957.75400000000002</v>
      </c>
      <c r="D29" s="77">
        <v>978.10500000000002</v>
      </c>
      <c r="E29" s="77">
        <v>992.80499999999995</v>
      </c>
      <c r="F29" s="77">
        <v>1005.756</v>
      </c>
      <c r="G29" s="77">
        <v>1036.7360000000001</v>
      </c>
      <c r="H29" s="77">
        <v>1362.288</v>
      </c>
      <c r="I29" s="77">
        <v>1416.6780000000001</v>
      </c>
      <c r="J29" s="77">
        <v>1621.039</v>
      </c>
      <c r="K29" s="77">
        <v>1834.5509999999999</v>
      </c>
      <c r="L29" s="77">
        <v>1589.575</v>
      </c>
      <c r="M29" s="77">
        <v>1511.18</v>
      </c>
      <c r="N29" s="77">
        <v>1503.49</v>
      </c>
      <c r="O29" s="77">
        <v>1384.954</v>
      </c>
      <c r="P29" s="77">
        <v>1331.0650000000001</v>
      </c>
      <c r="Q29" s="77">
        <v>1226.616</v>
      </c>
      <c r="R29" s="77">
        <v>1227.3409999999999</v>
      </c>
      <c r="S29" s="77">
        <v>1314.5920000000001</v>
      </c>
      <c r="T29" s="77">
        <v>1146.0809999999999</v>
      </c>
      <c r="U29" s="77">
        <v>1472.989</v>
      </c>
      <c r="V29" s="77">
        <v>1051.5340000000001</v>
      </c>
      <c r="W29" s="77">
        <v>1075.8820000000001</v>
      </c>
      <c r="X29" s="77">
        <v>1068.287</v>
      </c>
      <c r="Y29" s="77">
        <v>1043.5350000000001</v>
      </c>
      <c r="Z29" s="78"/>
      <c r="AA29" s="79">
        <f>SUM(B29:Z29)</f>
        <v>30103.654000000002</v>
      </c>
    </row>
    <row r="30" spans="1:27" ht="24.95" customHeight="1" x14ac:dyDescent="0.2">
      <c r="A30" s="82" t="s">
        <v>24</v>
      </c>
      <c r="B30" s="80">
        <v>2050</v>
      </c>
      <c r="C30" s="81">
        <v>2010</v>
      </c>
      <c r="D30" s="81">
        <v>2010</v>
      </c>
      <c r="E30" s="81">
        <v>2010</v>
      </c>
      <c r="F30" s="81">
        <v>2010</v>
      </c>
      <c r="G30" s="81">
        <v>2040</v>
      </c>
      <c r="H30" s="81">
        <v>2180</v>
      </c>
      <c r="I30" s="81">
        <v>2180</v>
      </c>
      <c r="J30" s="81">
        <v>2180</v>
      </c>
      <c r="K30" s="81">
        <v>2130</v>
      </c>
      <c r="L30" s="81">
        <v>1940</v>
      </c>
      <c r="M30" s="81">
        <v>1860</v>
      </c>
      <c r="N30" s="81">
        <v>1860</v>
      </c>
      <c r="O30" s="81">
        <v>1870</v>
      </c>
      <c r="P30" s="81">
        <v>1870</v>
      </c>
      <c r="Q30" s="81">
        <v>1850</v>
      </c>
      <c r="R30" s="81">
        <v>1980</v>
      </c>
      <c r="S30" s="81">
        <v>2090</v>
      </c>
      <c r="T30" s="81">
        <v>2270</v>
      </c>
      <c r="U30" s="81">
        <v>2375</v>
      </c>
      <c r="V30" s="81">
        <v>2383</v>
      </c>
      <c r="W30" s="81">
        <v>2313</v>
      </c>
      <c r="X30" s="81">
        <v>2180</v>
      </c>
      <c r="Y30" s="81">
        <v>2032</v>
      </c>
      <c r="Z30" s="83"/>
      <c r="AA30" s="84">
        <f>SUM(B30:Z30)</f>
        <v>49673</v>
      </c>
    </row>
    <row r="31" spans="1:27" ht="30" customHeight="1" thickBot="1" x14ac:dyDescent="0.25">
      <c r="A31" s="60" t="s">
        <v>25</v>
      </c>
      <c r="B31" s="61">
        <f>IF(LEN(B$2)&gt;0,SUM(B28:B30),"")</f>
        <v>4005.721</v>
      </c>
      <c r="C31" s="62">
        <f t="shared" ref="C31:Z31" si="4">IF(LEN(C$2)&gt;0,SUM(C28:C30),"")</f>
        <v>3988.154</v>
      </c>
      <c r="D31" s="62">
        <f t="shared" si="4"/>
        <v>4017.5050000000001</v>
      </c>
      <c r="E31" s="62">
        <f t="shared" si="4"/>
        <v>4059.2049999999999</v>
      </c>
      <c r="F31" s="62">
        <f t="shared" si="4"/>
        <v>4123.1559999999999</v>
      </c>
      <c r="G31" s="62">
        <f t="shared" si="4"/>
        <v>4205.1360000000004</v>
      </c>
      <c r="H31" s="62">
        <f t="shared" si="4"/>
        <v>4860.9880000000003</v>
      </c>
      <c r="I31" s="62">
        <f t="shared" si="4"/>
        <v>5213.3780000000006</v>
      </c>
      <c r="J31" s="62">
        <f t="shared" si="4"/>
        <v>5733.9390000000003</v>
      </c>
      <c r="K31" s="62">
        <f t="shared" si="4"/>
        <v>6122.2510000000002</v>
      </c>
      <c r="L31" s="62">
        <f t="shared" si="4"/>
        <v>5767.2749999999996</v>
      </c>
      <c r="M31" s="62">
        <f t="shared" si="4"/>
        <v>5702.38</v>
      </c>
      <c r="N31" s="62">
        <f t="shared" si="4"/>
        <v>5645.39</v>
      </c>
      <c r="O31" s="62">
        <f t="shared" si="4"/>
        <v>5451.8540000000003</v>
      </c>
      <c r="P31" s="62">
        <f t="shared" si="4"/>
        <v>5275.4650000000001</v>
      </c>
      <c r="Q31" s="62">
        <f t="shared" si="4"/>
        <v>4992.0159999999996</v>
      </c>
      <c r="R31" s="62">
        <f t="shared" si="4"/>
        <v>5027.0410000000002</v>
      </c>
      <c r="S31" s="62">
        <f t="shared" si="4"/>
        <v>5225.2920000000004</v>
      </c>
      <c r="T31" s="62">
        <f t="shared" si="4"/>
        <v>5283.7809999999999</v>
      </c>
      <c r="U31" s="62">
        <f t="shared" si="4"/>
        <v>6026.8890000000001</v>
      </c>
      <c r="V31" s="62">
        <f t="shared" si="4"/>
        <v>5776.4340000000002</v>
      </c>
      <c r="W31" s="62">
        <f t="shared" si="4"/>
        <v>5576.5820000000003</v>
      </c>
      <c r="X31" s="62">
        <f t="shared" si="4"/>
        <v>4971.1869999999999</v>
      </c>
      <c r="Y31" s="62">
        <f t="shared" si="4"/>
        <v>4677.4350000000004</v>
      </c>
      <c r="Z31" s="63" t="str">
        <f t="shared" si="4"/>
        <v/>
      </c>
      <c r="AA31" s="64">
        <f>SUM(AA28:AA30)</f>
        <v>121728.45400000001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339</v>
      </c>
      <c r="C34" s="95">
        <v>412</v>
      </c>
      <c r="D34" s="95">
        <v>412</v>
      </c>
      <c r="E34" s="95">
        <v>412</v>
      </c>
      <c r="F34" s="95">
        <v>412</v>
      </c>
      <c r="G34" s="95">
        <v>412</v>
      </c>
      <c r="H34" s="95">
        <v>375</v>
      </c>
      <c r="I34" s="95">
        <v>336</v>
      </c>
      <c r="J34" s="95">
        <v>353</v>
      </c>
      <c r="K34" s="95">
        <v>385</v>
      </c>
      <c r="L34" s="95">
        <v>342</v>
      </c>
      <c r="M34" s="95">
        <v>334</v>
      </c>
      <c r="N34" s="95">
        <v>332</v>
      </c>
      <c r="O34" s="95">
        <v>331</v>
      </c>
      <c r="P34" s="95">
        <v>332</v>
      </c>
      <c r="Q34" s="95">
        <v>361</v>
      </c>
      <c r="R34" s="95">
        <v>391</v>
      </c>
      <c r="S34" s="95">
        <v>342</v>
      </c>
      <c r="T34" s="95">
        <v>323</v>
      </c>
      <c r="U34" s="95">
        <v>178</v>
      </c>
      <c r="V34" s="95">
        <v>179</v>
      </c>
      <c r="W34" s="95">
        <v>114</v>
      </c>
      <c r="X34" s="95">
        <v>172</v>
      </c>
      <c r="Y34" s="95">
        <v>167</v>
      </c>
      <c r="Z34" s="96"/>
      <c r="AA34" s="74">
        <f t="shared" ref="AA34:AA39" si="5">SUM(B34:Z34)</f>
        <v>7746</v>
      </c>
    </row>
    <row r="35" spans="1:27" ht="24.95" customHeight="1" x14ac:dyDescent="0.2">
      <c r="A35" s="97" t="s">
        <v>28</v>
      </c>
      <c r="B35" s="98">
        <v>413</v>
      </c>
      <c r="C35" s="99">
        <v>413</v>
      </c>
      <c r="D35" s="99">
        <v>413</v>
      </c>
      <c r="E35" s="99">
        <v>413</v>
      </c>
      <c r="F35" s="99">
        <v>413</v>
      </c>
      <c r="G35" s="99">
        <v>413</v>
      </c>
      <c r="H35" s="99">
        <v>394</v>
      </c>
      <c r="I35" s="99">
        <v>395</v>
      </c>
      <c r="J35" s="99">
        <v>393</v>
      </c>
      <c r="K35" s="99">
        <v>404</v>
      </c>
      <c r="L35" s="99">
        <v>384</v>
      </c>
      <c r="M35" s="99">
        <v>384</v>
      </c>
      <c r="N35" s="99">
        <v>384</v>
      </c>
      <c r="O35" s="99">
        <v>385</v>
      </c>
      <c r="P35" s="99">
        <v>388</v>
      </c>
      <c r="Q35" s="99">
        <v>393</v>
      </c>
      <c r="R35" s="99">
        <v>411</v>
      </c>
      <c r="S35" s="99">
        <v>398</v>
      </c>
      <c r="T35" s="99">
        <v>383</v>
      </c>
      <c r="U35" s="99">
        <v>383</v>
      </c>
      <c r="V35" s="99">
        <v>383</v>
      </c>
      <c r="W35" s="99">
        <v>381</v>
      </c>
      <c r="X35" s="99">
        <v>361</v>
      </c>
      <c r="Y35" s="99">
        <v>362</v>
      </c>
      <c r="Z35" s="100"/>
      <c r="AA35" s="79">
        <f t="shared" si="5"/>
        <v>9444</v>
      </c>
    </row>
    <row r="36" spans="1:27" ht="24.95" customHeight="1" x14ac:dyDescent="0.2">
      <c r="A36" s="97" t="s">
        <v>29</v>
      </c>
      <c r="B36" s="98">
        <v>567</v>
      </c>
      <c r="C36" s="99">
        <v>567</v>
      </c>
      <c r="D36" s="99">
        <v>567</v>
      </c>
      <c r="E36" s="99">
        <v>567</v>
      </c>
      <c r="F36" s="99">
        <v>567</v>
      </c>
      <c r="G36" s="99">
        <v>567</v>
      </c>
      <c r="H36" s="99">
        <v>25</v>
      </c>
      <c r="I36" s="99">
        <v>320</v>
      </c>
      <c r="J36" s="99">
        <v>25</v>
      </c>
      <c r="K36" s="99">
        <v>548.70000000000005</v>
      </c>
      <c r="L36" s="99">
        <v>567</v>
      </c>
      <c r="M36" s="99">
        <v>508.3</v>
      </c>
      <c r="N36" s="99">
        <v>567</v>
      </c>
      <c r="O36" s="99">
        <v>441.4</v>
      </c>
      <c r="P36" s="99">
        <v>293.89999999999998</v>
      </c>
      <c r="Q36" s="99">
        <v>556.70000000000005</v>
      </c>
      <c r="R36" s="99">
        <v>25</v>
      </c>
      <c r="S36" s="99">
        <v>25</v>
      </c>
      <c r="T36" s="99">
        <v>166.8</v>
      </c>
      <c r="U36" s="99">
        <v>25</v>
      </c>
      <c r="V36" s="99">
        <v>25</v>
      </c>
      <c r="W36" s="99">
        <v>277.60000000000002</v>
      </c>
      <c r="X36" s="99">
        <v>503.6</v>
      </c>
      <c r="Y36" s="99">
        <v>407.4</v>
      </c>
      <c r="Z36" s="100"/>
      <c r="AA36" s="79">
        <f t="shared" si="5"/>
        <v>8710.4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500</v>
      </c>
      <c r="I38" s="99"/>
      <c r="J38" s="99">
        <v>500</v>
      </c>
      <c r="K38" s="99"/>
      <c r="L38" s="99">
        <v>51.1</v>
      </c>
      <c r="M38" s="99">
        <v>299</v>
      </c>
      <c r="N38" s="99">
        <v>207.5</v>
      </c>
      <c r="O38" s="99">
        <v>324.7</v>
      </c>
      <c r="P38" s="99">
        <v>375</v>
      </c>
      <c r="Q38" s="99">
        <v>38.5</v>
      </c>
      <c r="R38" s="99">
        <v>500</v>
      </c>
      <c r="S38" s="99">
        <v>500</v>
      </c>
      <c r="T38" s="99">
        <v>500</v>
      </c>
      <c r="U38" s="99">
        <v>500</v>
      </c>
      <c r="V38" s="99">
        <v>149.19999999999999</v>
      </c>
      <c r="W38" s="99"/>
      <c r="X38" s="99"/>
      <c r="Y38" s="99"/>
      <c r="Z38" s="100"/>
      <c r="AA38" s="79">
        <f t="shared" si="5"/>
        <v>4445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1319</v>
      </c>
      <c r="C39" s="88">
        <f t="shared" si="6"/>
        <v>1392</v>
      </c>
      <c r="D39" s="88">
        <f t="shared" si="6"/>
        <v>1392</v>
      </c>
      <c r="E39" s="88">
        <f t="shared" si="6"/>
        <v>1392</v>
      </c>
      <c r="F39" s="88">
        <f t="shared" si="6"/>
        <v>1392</v>
      </c>
      <c r="G39" s="88">
        <f t="shared" si="6"/>
        <v>1392</v>
      </c>
      <c r="H39" s="88">
        <f t="shared" si="6"/>
        <v>1294</v>
      </c>
      <c r="I39" s="88">
        <f t="shared" si="6"/>
        <v>1051</v>
      </c>
      <c r="J39" s="88">
        <f t="shared" si="6"/>
        <v>1271</v>
      </c>
      <c r="K39" s="88">
        <f t="shared" si="6"/>
        <v>1337.7</v>
      </c>
      <c r="L39" s="88">
        <f t="shared" si="6"/>
        <v>1344.1</v>
      </c>
      <c r="M39" s="88">
        <f t="shared" si="6"/>
        <v>1525.3</v>
      </c>
      <c r="N39" s="88">
        <f t="shared" si="6"/>
        <v>1490.5</v>
      </c>
      <c r="O39" s="88">
        <f t="shared" si="6"/>
        <v>1482.1000000000001</v>
      </c>
      <c r="P39" s="88">
        <f t="shared" si="6"/>
        <v>1388.9</v>
      </c>
      <c r="Q39" s="88">
        <f t="shared" si="6"/>
        <v>1349.2</v>
      </c>
      <c r="R39" s="88">
        <f t="shared" si="6"/>
        <v>1327</v>
      </c>
      <c r="S39" s="88">
        <f t="shared" si="6"/>
        <v>1265</v>
      </c>
      <c r="T39" s="88">
        <f t="shared" si="6"/>
        <v>1372.8</v>
      </c>
      <c r="U39" s="88">
        <f t="shared" si="6"/>
        <v>1086</v>
      </c>
      <c r="V39" s="88">
        <f t="shared" si="6"/>
        <v>736.2</v>
      </c>
      <c r="W39" s="88">
        <f t="shared" si="6"/>
        <v>772.6</v>
      </c>
      <c r="X39" s="88">
        <f t="shared" si="6"/>
        <v>1036.5999999999999</v>
      </c>
      <c r="Y39" s="88">
        <f t="shared" si="6"/>
        <v>936.4</v>
      </c>
      <c r="Z39" s="89" t="str">
        <f t="shared" si="6"/>
        <v/>
      </c>
      <c r="AA39" s="90">
        <f t="shared" si="5"/>
        <v>30345.399999999998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542</v>
      </c>
      <c r="C44" s="99">
        <v>542</v>
      </c>
      <c r="D44" s="99">
        <v>542</v>
      </c>
      <c r="E44" s="99">
        <v>542</v>
      </c>
      <c r="F44" s="99">
        <v>542</v>
      </c>
      <c r="G44" s="99">
        <v>542</v>
      </c>
      <c r="H44" s="99"/>
      <c r="I44" s="99">
        <v>295</v>
      </c>
      <c r="J44" s="99"/>
      <c r="K44" s="99">
        <v>523.70000000000005</v>
      </c>
      <c r="L44" s="99">
        <v>542</v>
      </c>
      <c r="M44" s="99">
        <v>483.3</v>
      </c>
      <c r="N44" s="99">
        <v>542</v>
      </c>
      <c r="O44" s="99">
        <v>416.4</v>
      </c>
      <c r="P44" s="99">
        <v>268.89999999999998</v>
      </c>
      <c r="Q44" s="99">
        <v>531.70000000000005</v>
      </c>
      <c r="R44" s="99"/>
      <c r="S44" s="99"/>
      <c r="T44" s="99">
        <v>141.80000000000001</v>
      </c>
      <c r="U44" s="99"/>
      <c r="V44" s="99"/>
      <c r="W44" s="99">
        <v>252.6</v>
      </c>
      <c r="X44" s="99">
        <v>478.6</v>
      </c>
      <c r="Y44" s="99">
        <v>382.4</v>
      </c>
      <c r="Z44" s="100"/>
      <c r="AA44" s="79">
        <f t="shared" si="7"/>
        <v>8110.4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500</v>
      </c>
      <c r="I46" s="99"/>
      <c r="J46" s="99">
        <v>500</v>
      </c>
      <c r="K46" s="99"/>
      <c r="L46" s="99">
        <v>51.1</v>
      </c>
      <c r="M46" s="99">
        <v>299</v>
      </c>
      <c r="N46" s="99">
        <v>207.5</v>
      </c>
      <c r="O46" s="99">
        <v>324.7</v>
      </c>
      <c r="P46" s="99">
        <v>375</v>
      </c>
      <c r="Q46" s="99">
        <v>38.5</v>
      </c>
      <c r="R46" s="99">
        <v>500</v>
      </c>
      <c r="S46" s="99">
        <v>500</v>
      </c>
      <c r="T46" s="99">
        <v>500</v>
      </c>
      <c r="U46" s="99">
        <v>500</v>
      </c>
      <c r="V46" s="99">
        <v>149.19999999999999</v>
      </c>
      <c r="W46" s="99"/>
      <c r="X46" s="99"/>
      <c r="Y46" s="99"/>
      <c r="Z46" s="100"/>
      <c r="AA46" s="79">
        <f t="shared" si="7"/>
        <v>4445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542</v>
      </c>
      <c r="C48" s="88">
        <f t="shared" ref="C48:Z48" si="8">IF(LEN(C$2)&gt;0,SUM(C42:C47),"")</f>
        <v>542</v>
      </c>
      <c r="D48" s="88">
        <f t="shared" si="8"/>
        <v>542</v>
      </c>
      <c r="E48" s="88">
        <f t="shared" si="8"/>
        <v>542</v>
      </c>
      <c r="F48" s="88">
        <f t="shared" si="8"/>
        <v>542</v>
      </c>
      <c r="G48" s="88">
        <f t="shared" si="8"/>
        <v>542</v>
      </c>
      <c r="H48" s="88">
        <f t="shared" si="8"/>
        <v>500</v>
      </c>
      <c r="I48" s="88">
        <f t="shared" si="8"/>
        <v>295</v>
      </c>
      <c r="J48" s="88">
        <f t="shared" si="8"/>
        <v>500</v>
      </c>
      <c r="K48" s="88">
        <f t="shared" si="8"/>
        <v>523.70000000000005</v>
      </c>
      <c r="L48" s="88">
        <f t="shared" si="8"/>
        <v>593.1</v>
      </c>
      <c r="M48" s="88">
        <f t="shared" si="8"/>
        <v>782.3</v>
      </c>
      <c r="N48" s="88">
        <f t="shared" si="8"/>
        <v>749.5</v>
      </c>
      <c r="O48" s="88">
        <f t="shared" si="8"/>
        <v>741.09999999999991</v>
      </c>
      <c r="P48" s="88">
        <f t="shared" si="8"/>
        <v>643.9</v>
      </c>
      <c r="Q48" s="88">
        <f t="shared" si="8"/>
        <v>570.20000000000005</v>
      </c>
      <c r="R48" s="88">
        <f t="shared" si="8"/>
        <v>500</v>
      </c>
      <c r="S48" s="88">
        <f t="shared" si="8"/>
        <v>500</v>
      </c>
      <c r="T48" s="88">
        <f t="shared" si="8"/>
        <v>641.79999999999995</v>
      </c>
      <c r="U48" s="88">
        <f t="shared" si="8"/>
        <v>500</v>
      </c>
      <c r="V48" s="88">
        <f t="shared" si="8"/>
        <v>149.19999999999999</v>
      </c>
      <c r="W48" s="88">
        <f t="shared" si="8"/>
        <v>252.6</v>
      </c>
      <c r="X48" s="88">
        <f t="shared" si="8"/>
        <v>478.6</v>
      </c>
      <c r="Y48" s="88">
        <f t="shared" si="8"/>
        <v>382.4</v>
      </c>
      <c r="Z48" s="89" t="str">
        <f t="shared" si="8"/>
        <v/>
      </c>
      <c r="AA48" s="90">
        <f t="shared" si="7"/>
        <v>12555.400000000001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4547.7209999999995</v>
      </c>
      <c r="C51" s="88">
        <f t="shared" si="10"/>
        <v>4530.1540000000005</v>
      </c>
      <c r="D51" s="88">
        <f t="shared" si="10"/>
        <v>4559.5050000000001</v>
      </c>
      <c r="E51" s="88">
        <f t="shared" si="10"/>
        <v>4601.2049999999999</v>
      </c>
      <c r="F51" s="88">
        <f t="shared" si="10"/>
        <v>4665.1559999999999</v>
      </c>
      <c r="G51" s="88">
        <f t="shared" si="10"/>
        <v>4747.1360000000004</v>
      </c>
      <c r="H51" s="88">
        <f t="shared" si="10"/>
        <v>5360.9880000000003</v>
      </c>
      <c r="I51" s="88">
        <f t="shared" si="10"/>
        <v>5508.3779999999997</v>
      </c>
      <c r="J51" s="88">
        <f t="shared" si="10"/>
        <v>6233.9390000000003</v>
      </c>
      <c r="K51" s="88">
        <f t="shared" si="10"/>
        <v>6645.951</v>
      </c>
      <c r="L51" s="88">
        <f t="shared" si="10"/>
        <v>6360.375</v>
      </c>
      <c r="M51" s="88">
        <f t="shared" si="10"/>
        <v>6484.6799999999994</v>
      </c>
      <c r="N51" s="88">
        <f t="shared" si="10"/>
        <v>6394.8899999999994</v>
      </c>
      <c r="O51" s="88">
        <f t="shared" si="10"/>
        <v>6192.9539999999997</v>
      </c>
      <c r="P51" s="88">
        <f t="shared" si="10"/>
        <v>5919.3649999999998</v>
      </c>
      <c r="Q51" s="88">
        <f t="shared" si="10"/>
        <v>5562.2159999999994</v>
      </c>
      <c r="R51" s="88">
        <f t="shared" si="10"/>
        <v>5527.0409999999993</v>
      </c>
      <c r="S51" s="88">
        <f t="shared" si="10"/>
        <v>5725.2920000000004</v>
      </c>
      <c r="T51" s="88">
        <f t="shared" si="10"/>
        <v>5925.5810000000001</v>
      </c>
      <c r="U51" s="88">
        <f t="shared" si="10"/>
        <v>6526.8890000000001</v>
      </c>
      <c r="V51" s="88">
        <f t="shared" si="10"/>
        <v>5925.6339999999991</v>
      </c>
      <c r="W51" s="88">
        <f t="shared" si="10"/>
        <v>5829.1820000000007</v>
      </c>
      <c r="X51" s="88">
        <f t="shared" si="10"/>
        <v>5449.7870000000003</v>
      </c>
      <c r="Y51" s="88">
        <f t="shared" si="10"/>
        <v>5059.8349999999991</v>
      </c>
      <c r="Z51" s="89" t="str">
        <f t="shared" si="10"/>
        <v/>
      </c>
      <c r="AA51" s="105">
        <f>SUM(B51:Z51)</f>
        <v>134283.85399999999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4547.7270000000017</v>
      </c>
      <c r="C4" s="18">
        <v>4530.1760000000004</v>
      </c>
      <c r="D4" s="18">
        <v>4559.5389999999998</v>
      </c>
      <c r="E4" s="18">
        <v>4601.2050000000008</v>
      </c>
      <c r="F4" s="18">
        <v>4665.188000000001</v>
      </c>
      <c r="G4" s="18">
        <v>4747.1420000000007</v>
      </c>
      <c r="H4" s="18">
        <v>5360.9570000000003</v>
      </c>
      <c r="I4" s="18">
        <v>5508.4089999999997</v>
      </c>
      <c r="J4" s="18">
        <v>6233.94</v>
      </c>
      <c r="K4" s="18">
        <v>6645.93</v>
      </c>
      <c r="L4" s="18">
        <v>6360.3829999999989</v>
      </c>
      <c r="M4" s="18">
        <v>6484.6729999999998</v>
      </c>
      <c r="N4" s="18">
        <v>6394.8710000000001</v>
      </c>
      <c r="O4" s="18">
        <v>6192.9979999999996</v>
      </c>
      <c r="P4" s="18">
        <v>5919.4080000000013</v>
      </c>
      <c r="Q4" s="18">
        <v>5562.27</v>
      </c>
      <c r="R4" s="18">
        <v>5527.0689999999995</v>
      </c>
      <c r="S4" s="18">
        <v>5725.2470000000003</v>
      </c>
      <c r="T4" s="18">
        <v>5925.5859999999993</v>
      </c>
      <c r="U4" s="18">
        <v>6526.8869999999997</v>
      </c>
      <c r="V4" s="18">
        <v>5925.628999999999</v>
      </c>
      <c r="W4" s="18">
        <v>5829.1760000000013</v>
      </c>
      <c r="X4" s="18">
        <v>5449.760000000002</v>
      </c>
      <c r="Y4" s="18">
        <v>5059.8489999999983</v>
      </c>
      <c r="Z4" s="19"/>
      <c r="AA4" s="20">
        <f>SUM(B4:Z4)</f>
        <v>134284.019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369</v>
      </c>
      <c r="C7" s="28">
        <v>350</v>
      </c>
      <c r="D7" s="28">
        <v>349.19</v>
      </c>
      <c r="E7" s="28">
        <v>343.75</v>
      </c>
      <c r="F7" s="28">
        <v>343.98</v>
      </c>
      <c r="G7" s="28">
        <v>358.1</v>
      </c>
      <c r="H7" s="28">
        <v>422.23</v>
      </c>
      <c r="I7" s="28">
        <v>534.75</v>
      </c>
      <c r="J7" s="28">
        <v>525.21</v>
      </c>
      <c r="K7" s="28">
        <v>424.3</v>
      </c>
      <c r="L7" s="28">
        <v>375.88</v>
      </c>
      <c r="M7" s="28">
        <v>360.88</v>
      </c>
      <c r="N7" s="28">
        <v>349.08</v>
      </c>
      <c r="O7" s="28">
        <v>310.11</v>
      </c>
      <c r="P7" s="28">
        <v>309.13</v>
      </c>
      <c r="Q7" s="28">
        <v>333.84</v>
      </c>
      <c r="R7" s="28">
        <v>366.34</v>
      </c>
      <c r="S7" s="28">
        <v>409.65</v>
      </c>
      <c r="T7" s="28">
        <v>470</v>
      </c>
      <c r="U7" s="28">
        <v>574.51</v>
      </c>
      <c r="V7" s="28">
        <v>490.53</v>
      </c>
      <c r="W7" s="28">
        <v>403.66</v>
      </c>
      <c r="X7" s="28">
        <v>370</v>
      </c>
      <c r="Y7" s="28">
        <v>349.39</v>
      </c>
      <c r="Z7" s="29"/>
      <c r="AA7" s="30">
        <f>IF(SUM(B7:Z7)&lt;&gt;0,AVERAGEIF(B7:Z7,"&lt;&gt;"""),"")</f>
        <v>395.56291666666669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898.14800000000002</v>
      </c>
      <c r="C19" s="72">
        <v>909.32899999999995</v>
      </c>
      <c r="D19" s="72">
        <v>892.33400000000006</v>
      </c>
      <c r="E19" s="72">
        <v>892.33100000000002</v>
      </c>
      <c r="F19" s="72">
        <v>899.32999999999993</v>
      </c>
      <c r="G19" s="72">
        <v>913.14599999999996</v>
      </c>
      <c r="H19" s="72">
        <v>919.14099999999996</v>
      </c>
      <c r="I19" s="72">
        <v>935.18600000000004</v>
      </c>
      <c r="J19" s="72">
        <v>921.202</v>
      </c>
      <c r="K19" s="72">
        <v>904.173</v>
      </c>
      <c r="L19" s="72">
        <v>883.15099999999995</v>
      </c>
      <c r="M19" s="72">
        <v>852.14099999999996</v>
      </c>
      <c r="N19" s="72">
        <v>846.12799999999993</v>
      </c>
      <c r="O19" s="72">
        <v>810.09899999999993</v>
      </c>
      <c r="P19" s="72">
        <v>779.19299999999998</v>
      </c>
      <c r="Q19" s="72">
        <v>786.05600000000004</v>
      </c>
      <c r="R19" s="72">
        <v>775.05600000000004</v>
      </c>
      <c r="S19" s="72">
        <v>764.08100000000002</v>
      </c>
      <c r="T19" s="72">
        <v>765.11299999999994</v>
      </c>
      <c r="U19" s="72">
        <v>763.16300000000001</v>
      </c>
      <c r="V19" s="72">
        <v>765.14200000000005</v>
      </c>
      <c r="W19" s="72">
        <v>748.11199999999997</v>
      </c>
      <c r="X19" s="72">
        <v>895.11500000000001</v>
      </c>
      <c r="Y19" s="72">
        <v>893.12199999999996</v>
      </c>
      <c r="Z19" s="73"/>
      <c r="AA19" s="74">
        <f t="shared" ref="AA19:AA24" si="2">SUM(B19:Z19)</f>
        <v>20409.992000000002</v>
      </c>
    </row>
    <row r="20" spans="1:27" ht="24.95" customHeight="1" x14ac:dyDescent="0.2">
      <c r="A20" s="75" t="s">
        <v>15</v>
      </c>
      <c r="B20" s="76">
        <v>949.29900000000009</v>
      </c>
      <c r="C20" s="77">
        <v>931.44499999999994</v>
      </c>
      <c r="D20" s="77">
        <v>938.74800000000016</v>
      </c>
      <c r="E20" s="77">
        <v>942.93099999999993</v>
      </c>
      <c r="F20" s="77">
        <v>994.67800000000011</v>
      </c>
      <c r="G20" s="77">
        <v>1123.94</v>
      </c>
      <c r="H20" s="77">
        <v>1271.7400000000002</v>
      </c>
      <c r="I20" s="77">
        <v>1331.4290000000001</v>
      </c>
      <c r="J20" s="77">
        <v>1392.31</v>
      </c>
      <c r="K20" s="77">
        <v>1492.9340000000002</v>
      </c>
      <c r="L20" s="77">
        <v>1485.2750000000003</v>
      </c>
      <c r="M20" s="77">
        <v>1517.7369999999996</v>
      </c>
      <c r="N20" s="77">
        <v>1487.2619999999997</v>
      </c>
      <c r="O20" s="77">
        <v>1479.8349999999998</v>
      </c>
      <c r="P20" s="77">
        <v>1426.5779999999997</v>
      </c>
      <c r="Q20" s="77">
        <v>1321.9930000000002</v>
      </c>
      <c r="R20" s="77">
        <v>1271.663</v>
      </c>
      <c r="S20" s="77">
        <v>1251.5280000000002</v>
      </c>
      <c r="T20" s="77">
        <v>1258.4510000000002</v>
      </c>
      <c r="U20" s="77">
        <v>1199.675</v>
      </c>
      <c r="V20" s="77">
        <v>1115.768</v>
      </c>
      <c r="W20" s="77">
        <v>1011.6969999999999</v>
      </c>
      <c r="X20" s="77">
        <v>925.45799999999986</v>
      </c>
      <c r="Y20" s="77">
        <v>893.48399999999992</v>
      </c>
      <c r="Z20" s="78"/>
      <c r="AA20" s="79">
        <f t="shared" si="2"/>
        <v>29015.857999999997</v>
      </c>
    </row>
    <row r="21" spans="1:27" ht="24.95" customHeight="1" x14ac:dyDescent="0.2">
      <c r="A21" s="75" t="s">
        <v>16</v>
      </c>
      <c r="B21" s="80">
        <v>2136.2799999999997</v>
      </c>
      <c r="C21" s="81">
        <v>2004.9019999999998</v>
      </c>
      <c r="D21" s="81">
        <v>1953.057</v>
      </c>
      <c r="E21" s="81">
        <v>1931.3430000000001</v>
      </c>
      <c r="F21" s="81">
        <v>1965.18</v>
      </c>
      <c r="G21" s="81">
        <v>2092.9559999999997</v>
      </c>
      <c r="H21" s="81">
        <v>2317.9760000000006</v>
      </c>
      <c r="I21" s="81">
        <v>2563.5940000000001</v>
      </c>
      <c r="J21" s="81">
        <v>2827.6279999999997</v>
      </c>
      <c r="K21" s="81">
        <v>3036.3229999999994</v>
      </c>
      <c r="L21" s="81">
        <v>3150.9569999999994</v>
      </c>
      <c r="M21" s="81">
        <v>3251.7950000000001</v>
      </c>
      <c r="N21" s="81">
        <v>3189.4809999999993</v>
      </c>
      <c r="O21" s="81">
        <v>3052.5639999999999</v>
      </c>
      <c r="P21" s="81">
        <v>2887.1370000000002</v>
      </c>
      <c r="Q21" s="81">
        <v>2757.221</v>
      </c>
      <c r="R21" s="81">
        <v>2767.75</v>
      </c>
      <c r="S21" s="81">
        <v>2920.8379999999997</v>
      </c>
      <c r="T21" s="81">
        <v>3180.5219999999999</v>
      </c>
      <c r="U21" s="81">
        <v>3441.0490000000004</v>
      </c>
      <c r="V21" s="81">
        <v>3275.4189999999999</v>
      </c>
      <c r="W21" s="81">
        <v>2918.3670000000002</v>
      </c>
      <c r="X21" s="81">
        <v>2541.6870000000004</v>
      </c>
      <c r="Y21" s="81">
        <v>2246.7429999999999</v>
      </c>
      <c r="Z21" s="78"/>
      <c r="AA21" s="79">
        <f t="shared" si="2"/>
        <v>64410.769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550</v>
      </c>
    </row>
    <row r="23" spans="1:27" ht="24.95" customHeight="1" x14ac:dyDescent="0.2">
      <c r="A23" s="85" t="s">
        <v>18</v>
      </c>
      <c r="B23" s="77">
        <v>130</v>
      </c>
      <c r="C23" s="77">
        <v>120.5</v>
      </c>
      <c r="D23" s="77">
        <v>115.5</v>
      </c>
      <c r="E23" s="77">
        <v>112.5</v>
      </c>
      <c r="F23" s="77">
        <v>112</v>
      </c>
      <c r="G23" s="77">
        <v>119.5</v>
      </c>
      <c r="H23" s="77">
        <v>122.5</v>
      </c>
      <c r="I23" s="77">
        <v>129</v>
      </c>
      <c r="J23" s="77">
        <v>140</v>
      </c>
      <c r="K23" s="77">
        <v>154.5</v>
      </c>
      <c r="L23" s="77">
        <v>163</v>
      </c>
      <c r="M23" s="77">
        <v>177</v>
      </c>
      <c r="N23" s="77">
        <v>188</v>
      </c>
      <c r="O23" s="77">
        <v>185.5</v>
      </c>
      <c r="P23" s="77">
        <v>179.5</v>
      </c>
      <c r="Q23" s="77">
        <v>167</v>
      </c>
      <c r="R23" s="77">
        <v>134</v>
      </c>
      <c r="S23" s="77">
        <v>145.5</v>
      </c>
      <c r="T23" s="77">
        <v>157.5</v>
      </c>
      <c r="U23" s="77">
        <v>169.5</v>
      </c>
      <c r="V23" s="77">
        <v>152.5</v>
      </c>
      <c r="W23" s="77">
        <v>150</v>
      </c>
      <c r="X23" s="77">
        <v>145.5</v>
      </c>
      <c r="Y23" s="77">
        <v>129.5</v>
      </c>
      <c r="Z23" s="77"/>
      <c r="AA23" s="79">
        <f t="shared" si="2"/>
        <v>3500</v>
      </c>
    </row>
    <row r="24" spans="1:27" ht="24.95" customHeight="1" x14ac:dyDescent="0.2">
      <c r="A24" s="85" t="s">
        <v>19</v>
      </c>
      <c r="B24" s="77">
        <v>310.99999999999994</v>
      </c>
      <c r="C24" s="77">
        <v>300.00000000000006</v>
      </c>
      <c r="D24" s="77">
        <v>293.99999999999994</v>
      </c>
      <c r="E24" s="77">
        <v>290.99999999999994</v>
      </c>
      <c r="F24" s="77">
        <v>295</v>
      </c>
      <c r="G24" s="77">
        <v>318.00000000000006</v>
      </c>
      <c r="H24" s="77">
        <v>355</v>
      </c>
      <c r="I24" s="77">
        <v>411</v>
      </c>
      <c r="J24" s="77">
        <v>456</v>
      </c>
      <c r="K24" s="77">
        <v>486.00000000000006</v>
      </c>
      <c r="L24" s="77">
        <v>498.00000000000006</v>
      </c>
      <c r="M24" s="77">
        <v>505</v>
      </c>
      <c r="N24" s="77">
        <v>504</v>
      </c>
      <c r="O24" s="77">
        <v>484.00000000000006</v>
      </c>
      <c r="P24" s="77">
        <v>462.99999999999994</v>
      </c>
      <c r="Q24" s="77">
        <v>450.99999999999994</v>
      </c>
      <c r="R24" s="77">
        <v>454.99999999999994</v>
      </c>
      <c r="S24" s="77">
        <v>462.99999999999994</v>
      </c>
      <c r="T24" s="77">
        <v>481</v>
      </c>
      <c r="U24" s="77">
        <v>489.99999999999994</v>
      </c>
      <c r="V24" s="77">
        <v>449.99999999999994</v>
      </c>
      <c r="W24" s="77">
        <v>405</v>
      </c>
      <c r="X24" s="77">
        <v>366</v>
      </c>
      <c r="Y24" s="77">
        <v>324</v>
      </c>
      <c r="Z24" s="77"/>
      <c r="AA24" s="79">
        <f t="shared" si="2"/>
        <v>9856</v>
      </c>
    </row>
    <row r="25" spans="1:27" ht="30" customHeight="1" thickBot="1" x14ac:dyDescent="0.25">
      <c r="A25" s="86" t="s">
        <v>20</v>
      </c>
      <c r="B25" s="87">
        <f t="shared" ref="B25:AA25" si="3">SUM(B19:B24)</f>
        <v>4424.7269999999999</v>
      </c>
      <c r="C25" s="88">
        <f t="shared" si="3"/>
        <v>4266.1759999999995</v>
      </c>
      <c r="D25" s="88">
        <f t="shared" si="3"/>
        <v>4193.6390000000001</v>
      </c>
      <c r="E25" s="88">
        <f t="shared" si="3"/>
        <v>4170.1049999999996</v>
      </c>
      <c r="F25" s="88">
        <f t="shared" si="3"/>
        <v>4266.1880000000001</v>
      </c>
      <c r="G25" s="88">
        <f t="shared" si="3"/>
        <v>4567.5419999999995</v>
      </c>
      <c r="H25" s="88">
        <f t="shared" si="3"/>
        <v>4986.3570000000009</v>
      </c>
      <c r="I25" s="88">
        <f t="shared" si="3"/>
        <v>5370.2090000000007</v>
      </c>
      <c r="J25" s="88">
        <f t="shared" si="3"/>
        <v>5737.1399999999994</v>
      </c>
      <c r="K25" s="88">
        <f t="shared" si="3"/>
        <v>6073.9299999999994</v>
      </c>
      <c r="L25" s="88">
        <f t="shared" si="3"/>
        <v>6290.3829999999998</v>
      </c>
      <c r="M25" s="88">
        <f t="shared" si="3"/>
        <v>6413.6729999999998</v>
      </c>
      <c r="N25" s="88">
        <f t="shared" si="3"/>
        <v>6324.8709999999992</v>
      </c>
      <c r="O25" s="88">
        <f t="shared" si="3"/>
        <v>6121.9979999999996</v>
      </c>
      <c r="P25" s="88">
        <f t="shared" si="3"/>
        <v>5845.4079999999994</v>
      </c>
      <c r="Q25" s="88">
        <f t="shared" si="3"/>
        <v>5483.27</v>
      </c>
      <c r="R25" s="88">
        <f t="shared" si="3"/>
        <v>5403.4690000000001</v>
      </c>
      <c r="S25" s="88">
        <f t="shared" si="3"/>
        <v>5544.9470000000001</v>
      </c>
      <c r="T25" s="88">
        <f t="shared" si="3"/>
        <v>5842.5860000000002</v>
      </c>
      <c r="U25" s="88">
        <f t="shared" si="3"/>
        <v>6063.3870000000006</v>
      </c>
      <c r="V25" s="88">
        <f t="shared" si="3"/>
        <v>5758.8289999999997</v>
      </c>
      <c r="W25" s="88">
        <f t="shared" si="3"/>
        <v>5233.1759999999995</v>
      </c>
      <c r="X25" s="88">
        <f t="shared" si="3"/>
        <v>4873.76</v>
      </c>
      <c r="Y25" s="88">
        <f t="shared" si="3"/>
        <v>4486.8490000000002</v>
      </c>
      <c r="Z25" s="89">
        <f t="shared" si="3"/>
        <v>0</v>
      </c>
      <c r="AA25" s="90">
        <f t="shared" si="3"/>
        <v>127742.61900000001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469</v>
      </c>
      <c r="C28" s="72">
        <v>448.5</v>
      </c>
      <c r="D28" s="72">
        <v>437.5</v>
      </c>
      <c r="E28" s="72">
        <v>431.5</v>
      </c>
      <c r="F28" s="72">
        <v>435</v>
      </c>
      <c r="G28" s="72">
        <v>465.5</v>
      </c>
      <c r="H28" s="72">
        <v>525.5</v>
      </c>
      <c r="I28" s="72">
        <v>568</v>
      </c>
      <c r="J28" s="72">
        <v>626</v>
      </c>
      <c r="K28" s="72">
        <v>670.5</v>
      </c>
      <c r="L28" s="72">
        <v>691</v>
      </c>
      <c r="M28" s="72">
        <v>712</v>
      </c>
      <c r="N28" s="72">
        <v>722</v>
      </c>
      <c r="O28" s="72">
        <v>699.5</v>
      </c>
      <c r="P28" s="72">
        <v>672.5</v>
      </c>
      <c r="Q28" s="72">
        <v>648</v>
      </c>
      <c r="R28" s="72">
        <v>617</v>
      </c>
      <c r="S28" s="72">
        <v>636.5</v>
      </c>
      <c r="T28" s="72">
        <v>666.5</v>
      </c>
      <c r="U28" s="72">
        <v>687.5</v>
      </c>
      <c r="V28" s="72">
        <v>630.5</v>
      </c>
      <c r="W28" s="72">
        <v>583</v>
      </c>
      <c r="X28" s="72">
        <v>539.5</v>
      </c>
      <c r="Y28" s="72">
        <v>481.5</v>
      </c>
      <c r="Z28" s="73"/>
      <c r="AA28" s="74">
        <f>SUM(B28:Z28)</f>
        <v>14064</v>
      </c>
    </row>
    <row r="29" spans="1:27" ht="24.95" customHeight="1" x14ac:dyDescent="0.2">
      <c r="A29" s="75" t="s">
        <v>23</v>
      </c>
      <c r="B29" s="76">
        <v>4032.7269999999999</v>
      </c>
      <c r="C29" s="77">
        <v>3905.6759999999999</v>
      </c>
      <c r="D29" s="77">
        <v>3844.1390000000001</v>
      </c>
      <c r="E29" s="77">
        <v>3825.605</v>
      </c>
      <c r="F29" s="77">
        <v>3918.1880000000001</v>
      </c>
      <c r="G29" s="77">
        <v>4184.0420000000004</v>
      </c>
      <c r="H29" s="77">
        <v>4547.857</v>
      </c>
      <c r="I29" s="77">
        <v>4875.2089999999998</v>
      </c>
      <c r="J29" s="77">
        <v>5183.1400000000003</v>
      </c>
      <c r="K29" s="77">
        <v>5475.43</v>
      </c>
      <c r="L29" s="77">
        <v>5669.3829999999998</v>
      </c>
      <c r="M29" s="77">
        <v>5772.6729999999998</v>
      </c>
      <c r="N29" s="77">
        <v>5672.8710000000001</v>
      </c>
      <c r="O29" s="77">
        <v>5493.4979999999996</v>
      </c>
      <c r="P29" s="77">
        <v>5246.9080000000004</v>
      </c>
      <c r="Q29" s="77">
        <v>4914.2700000000004</v>
      </c>
      <c r="R29" s="77">
        <v>4865.4690000000001</v>
      </c>
      <c r="S29" s="77">
        <v>4987.4470000000001</v>
      </c>
      <c r="T29" s="77">
        <v>5259.0860000000002</v>
      </c>
      <c r="U29" s="77">
        <v>5482.8869999999997</v>
      </c>
      <c r="V29" s="77">
        <v>5234.3289999999997</v>
      </c>
      <c r="W29" s="77">
        <v>4746.1760000000004</v>
      </c>
      <c r="X29" s="77">
        <v>4410.26</v>
      </c>
      <c r="Y29" s="77">
        <v>4078.3490000000002</v>
      </c>
      <c r="Z29" s="78"/>
      <c r="AA29" s="79">
        <f>SUM(B29:Z29)</f>
        <v>115625.61899999999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4501.7269999999999</v>
      </c>
      <c r="C31" s="62">
        <f t="shared" si="4"/>
        <v>4354.1759999999995</v>
      </c>
      <c r="D31" s="62">
        <f t="shared" si="4"/>
        <v>4281.6390000000001</v>
      </c>
      <c r="E31" s="62">
        <f t="shared" si="4"/>
        <v>4257.1049999999996</v>
      </c>
      <c r="F31" s="62">
        <f t="shared" si="4"/>
        <v>4353.1880000000001</v>
      </c>
      <c r="G31" s="62">
        <f t="shared" si="4"/>
        <v>4649.5420000000004</v>
      </c>
      <c r="H31" s="62">
        <f t="shared" si="4"/>
        <v>5073.357</v>
      </c>
      <c r="I31" s="62">
        <f t="shared" si="4"/>
        <v>5443.2089999999998</v>
      </c>
      <c r="J31" s="62">
        <f t="shared" si="4"/>
        <v>5809.14</v>
      </c>
      <c r="K31" s="62">
        <f t="shared" si="4"/>
        <v>6145.93</v>
      </c>
      <c r="L31" s="62">
        <f t="shared" si="4"/>
        <v>6360.3829999999998</v>
      </c>
      <c r="M31" s="62">
        <f t="shared" si="4"/>
        <v>6484.6729999999998</v>
      </c>
      <c r="N31" s="62">
        <f t="shared" si="4"/>
        <v>6394.8710000000001</v>
      </c>
      <c r="O31" s="62">
        <f t="shared" si="4"/>
        <v>6192.9979999999996</v>
      </c>
      <c r="P31" s="62">
        <f t="shared" si="4"/>
        <v>5919.4080000000004</v>
      </c>
      <c r="Q31" s="62">
        <f t="shared" si="4"/>
        <v>5562.27</v>
      </c>
      <c r="R31" s="62">
        <f t="shared" si="4"/>
        <v>5482.4690000000001</v>
      </c>
      <c r="S31" s="62">
        <f t="shared" si="4"/>
        <v>5623.9470000000001</v>
      </c>
      <c r="T31" s="62">
        <f t="shared" si="4"/>
        <v>5925.5860000000002</v>
      </c>
      <c r="U31" s="62">
        <f t="shared" si="4"/>
        <v>6170.3869999999997</v>
      </c>
      <c r="V31" s="62">
        <f t="shared" si="4"/>
        <v>5864.8289999999997</v>
      </c>
      <c r="W31" s="62">
        <f t="shared" si="4"/>
        <v>5329.1760000000004</v>
      </c>
      <c r="X31" s="62">
        <f t="shared" si="4"/>
        <v>4949.76</v>
      </c>
      <c r="Y31" s="62">
        <f t="shared" si="4"/>
        <v>4559.8490000000002</v>
      </c>
      <c r="Z31" s="63">
        <f t="shared" si="4"/>
        <v>0</v>
      </c>
      <c r="AA31" s="64">
        <f t="shared" si="4"/>
        <v>129689.61899999999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44</v>
      </c>
      <c r="C34" s="95">
        <v>57</v>
      </c>
      <c r="D34" s="95">
        <v>57</v>
      </c>
      <c r="E34" s="95">
        <v>57</v>
      </c>
      <c r="F34" s="95">
        <v>57</v>
      </c>
      <c r="G34" s="95">
        <v>52</v>
      </c>
      <c r="H34" s="95">
        <v>52</v>
      </c>
      <c r="I34" s="95">
        <v>32</v>
      </c>
      <c r="J34" s="95">
        <v>34</v>
      </c>
      <c r="K34" s="95">
        <v>34</v>
      </c>
      <c r="L34" s="95">
        <v>34</v>
      </c>
      <c r="M34" s="95">
        <v>34</v>
      </c>
      <c r="N34" s="95">
        <v>34</v>
      </c>
      <c r="O34" s="95">
        <v>34</v>
      </c>
      <c r="P34" s="95">
        <v>34</v>
      </c>
      <c r="Q34" s="95">
        <v>34</v>
      </c>
      <c r="R34" s="95">
        <v>32</v>
      </c>
      <c r="S34" s="95">
        <v>32</v>
      </c>
      <c r="T34" s="95">
        <v>32</v>
      </c>
      <c r="U34" s="95">
        <v>55</v>
      </c>
      <c r="V34" s="95">
        <v>48</v>
      </c>
      <c r="W34" s="95">
        <v>44</v>
      </c>
      <c r="X34" s="95">
        <v>32</v>
      </c>
      <c r="Y34" s="95">
        <v>32</v>
      </c>
      <c r="Z34" s="96"/>
      <c r="AA34" s="74">
        <f t="shared" ref="AA34:AA39" si="5">SUM(B34:Z34)</f>
        <v>987</v>
      </c>
    </row>
    <row r="35" spans="1:27" ht="24.95" customHeight="1" x14ac:dyDescent="0.2">
      <c r="A35" s="97" t="s">
        <v>41</v>
      </c>
      <c r="B35" s="98">
        <v>33</v>
      </c>
      <c r="C35" s="99">
        <v>31</v>
      </c>
      <c r="D35" s="99">
        <v>31</v>
      </c>
      <c r="E35" s="99">
        <v>30</v>
      </c>
      <c r="F35" s="99">
        <v>30</v>
      </c>
      <c r="G35" s="99">
        <v>30</v>
      </c>
      <c r="H35" s="99">
        <v>35</v>
      </c>
      <c r="I35" s="99">
        <v>41</v>
      </c>
      <c r="J35" s="99">
        <v>38</v>
      </c>
      <c r="K35" s="99">
        <v>38</v>
      </c>
      <c r="L35" s="99">
        <v>36</v>
      </c>
      <c r="M35" s="99">
        <v>37</v>
      </c>
      <c r="N35" s="99">
        <v>36</v>
      </c>
      <c r="O35" s="99">
        <v>37</v>
      </c>
      <c r="P35" s="99">
        <v>40</v>
      </c>
      <c r="Q35" s="99">
        <v>45</v>
      </c>
      <c r="R35" s="99">
        <v>47</v>
      </c>
      <c r="S35" s="99">
        <v>47</v>
      </c>
      <c r="T35" s="99">
        <v>51</v>
      </c>
      <c r="U35" s="99">
        <v>52</v>
      </c>
      <c r="V35" s="99">
        <v>58</v>
      </c>
      <c r="W35" s="99">
        <v>52</v>
      </c>
      <c r="X35" s="99">
        <v>44</v>
      </c>
      <c r="Y35" s="99">
        <v>41</v>
      </c>
      <c r="Z35" s="100"/>
      <c r="AA35" s="79">
        <f t="shared" si="5"/>
        <v>960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287.60000000000002</v>
      </c>
      <c r="I36" s="99"/>
      <c r="J36" s="99">
        <v>424.8</v>
      </c>
      <c r="K36" s="99"/>
      <c r="L36" s="99"/>
      <c r="M36" s="99"/>
      <c r="N36" s="99"/>
      <c r="O36" s="99"/>
      <c r="P36" s="99"/>
      <c r="Q36" s="99"/>
      <c r="R36" s="99">
        <v>44.6</v>
      </c>
      <c r="S36" s="99">
        <v>101.3</v>
      </c>
      <c r="T36" s="99"/>
      <c r="U36" s="99">
        <v>356.5</v>
      </c>
      <c r="V36" s="99">
        <v>60.8</v>
      </c>
      <c r="W36" s="99"/>
      <c r="X36" s="99"/>
      <c r="Y36" s="99"/>
      <c r="Z36" s="100"/>
      <c r="AA36" s="79">
        <f t="shared" si="5"/>
        <v>1275.6000000000001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46</v>
      </c>
      <c r="C38" s="99">
        <v>176</v>
      </c>
      <c r="D38" s="99">
        <v>277.89999999999998</v>
      </c>
      <c r="E38" s="99">
        <v>344.1</v>
      </c>
      <c r="F38" s="99">
        <v>312</v>
      </c>
      <c r="G38" s="99">
        <v>97.6</v>
      </c>
      <c r="H38" s="99"/>
      <c r="I38" s="99">
        <v>65.2</v>
      </c>
      <c r="J38" s="99"/>
      <c r="K38" s="99">
        <v>500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500</v>
      </c>
      <c r="X38" s="99">
        <v>500</v>
      </c>
      <c r="Y38" s="99">
        <v>500</v>
      </c>
      <c r="Z38" s="100"/>
      <c r="AA38" s="79">
        <f t="shared" si="5"/>
        <v>3318.8</v>
      </c>
    </row>
    <row r="39" spans="1:27" ht="30" customHeight="1" thickBot="1" x14ac:dyDescent="0.25">
      <c r="A39" s="86" t="s">
        <v>45</v>
      </c>
      <c r="B39" s="87">
        <f t="shared" ref="B39:Z39" si="6">SUM(B34:B38)</f>
        <v>123</v>
      </c>
      <c r="C39" s="88">
        <f t="shared" si="6"/>
        <v>264</v>
      </c>
      <c r="D39" s="88">
        <f t="shared" si="6"/>
        <v>365.9</v>
      </c>
      <c r="E39" s="88">
        <f t="shared" si="6"/>
        <v>431.1</v>
      </c>
      <c r="F39" s="88">
        <f t="shared" si="6"/>
        <v>399</v>
      </c>
      <c r="G39" s="88">
        <f t="shared" si="6"/>
        <v>179.6</v>
      </c>
      <c r="H39" s="88">
        <f t="shared" si="6"/>
        <v>374.6</v>
      </c>
      <c r="I39" s="88">
        <f t="shared" si="6"/>
        <v>138.19999999999999</v>
      </c>
      <c r="J39" s="88">
        <f t="shared" si="6"/>
        <v>496.8</v>
      </c>
      <c r="K39" s="88">
        <f t="shared" si="6"/>
        <v>572</v>
      </c>
      <c r="L39" s="88">
        <f t="shared" si="6"/>
        <v>70</v>
      </c>
      <c r="M39" s="88">
        <f t="shared" si="6"/>
        <v>71</v>
      </c>
      <c r="N39" s="88">
        <f t="shared" si="6"/>
        <v>70</v>
      </c>
      <c r="O39" s="88">
        <f t="shared" si="6"/>
        <v>71</v>
      </c>
      <c r="P39" s="88">
        <f t="shared" si="6"/>
        <v>74</v>
      </c>
      <c r="Q39" s="88">
        <f t="shared" si="6"/>
        <v>79</v>
      </c>
      <c r="R39" s="88">
        <f t="shared" si="6"/>
        <v>123.6</v>
      </c>
      <c r="S39" s="88">
        <f t="shared" si="6"/>
        <v>180.3</v>
      </c>
      <c r="T39" s="88">
        <f t="shared" si="6"/>
        <v>83</v>
      </c>
      <c r="U39" s="88">
        <f t="shared" si="6"/>
        <v>463.5</v>
      </c>
      <c r="V39" s="88">
        <f t="shared" si="6"/>
        <v>166.8</v>
      </c>
      <c r="W39" s="88">
        <f t="shared" si="6"/>
        <v>596</v>
      </c>
      <c r="X39" s="88">
        <f t="shared" si="6"/>
        <v>576</v>
      </c>
      <c r="Y39" s="88">
        <f t="shared" si="6"/>
        <v>573</v>
      </c>
      <c r="Z39" s="89">
        <f t="shared" si="6"/>
        <v>0</v>
      </c>
      <c r="AA39" s="90">
        <f t="shared" si="5"/>
        <v>6541.4000000000005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287.60000000000002</v>
      </c>
      <c r="I44" s="99"/>
      <c r="J44" s="99">
        <v>424.8</v>
      </c>
      <c r="K44" s="99"/>
      <c r="L44" s="99"/>
      <c r="M44" s="99"/>
      <c r="N44" s="99"/>
      <c r="O44" s="99"/>
      <c r="P44" s="99"/>
      <c r="Q44" s="99"/>
      <c r="R44" s="99">
        <v>44.6</v>
      </c>
      <c r="S44" s="99">
        <v>101.3</v>
      </c>
      <c r="T44" s="99"/>
      <c r="U44" s="99">
        <v>356.5</v>
      </c>
      <c r="V44" s="99">
        <v>60.8</v>
      </c>
      <c r="W44" s="99"/>
      <c r="X44" s="99"/>
      <c r="Y44" s="99"/>
      <c r="Z44" s="100"/>
      <c r="AA44" s="79">
        <f t="shared" si="7"/>
        <v>1275.6000000000001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46</v>
      </c>
      <c r="C46" s="99">
        <v>176</v>
      </c>
      <c r="D46" s="99">
        <v>277.89999999999998</v>
      </c>
      <c r="E46" s="99">
        <v>344.1</v>
      </c>
      <c r="F46" s="99">
        <v>312</v>
      </c>
      <c r="G46" s="99">
        <v>97.6</v>
      </c>
      <c r="H46" s="99"/>
      <c r="I46" s="99">
        <v>65.2</v>
      </c>
      <c r="J46" s="99"/>
      <c r="K46" s="99">
        <v>500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500</v>
      </c>
      <c r="X46" s="99">
        <v>500</v>
      </c>
      <c r="Y46" s="99">
        <v>500</v>
      </c>
      <c r="Z46" s="100"/>
      <c r="AA46" s="79">
        <f t="shared" si="7"/>
        <v>3318.8</v>
      </c>
    </row>
    <row r="47" spans="1:27" ht="24.95" customHeight="1" x14ac:dyDescent="0.2">
      <c r="A47" s="85" t="s">
        <v>47</v>
      </c>
      <c r="B47" s="98">
        <v>27</v>
      </c>
      <c r="C47" s="99">
        <v>23.5</v>
      </c>
      <c r="D47" s="99">
        <v>17.5</v>
      </c>
      <c r="E47" s="99">
        <v>13.5</v>
      </c>
      <c r="F47" s="99">
        <v>15.5</v>
      </c>
      <c r="G47" s="99">
        <v>38.5</v>
      </c>
      <c r="H47" s="99">
        <v>9.1999999999999993</v>
      </c>
      <c r="I47" s="99">
        <v>7.2</v>
      </c>
      <c r="J47" s="99"/>
      <c r="K47" s="99">
        <v>17.2</v>
      </c>
      <c r="L47" s="99">
        <v>105.2</v>
      </c>
      <c r="M47" s="99">
        <v>127.7</v>
      </c>
      <c r="N47" s="99">
        <v>150</v>
      </c>
      <c r="O47" s="99">
        <v>150</v>
      </c>
      <c r="P47" s="99">
        <v>136.5</v>
      </c>
      <c r="Q47" s="99">
        <v>131.5</v>
      </c>
      <c r="R47" s="99">
        <v>86.2</v>
      </c>
      <c r="S47" s="99">
        <v>13.2</v>
      </c>
      <c r="T47" s="99">
        <v>1.2</v>
      </c>
      <c r="U47" s="99"/>
      <c r="V47" s="99"/>
      <c r="W47" s="99">
        <v>8.1999999999999993</v>
      </c>
      <c r="X47" s="99"/>
      <c r="Y47" s="99"/>
      <c r="Z47" s="100"/>
      <c r="AA47" s="79">
        <f t="shared" si="7"/>
        <v>1078.8000000000002</v>
      </c>
    </row>
    <row r="48" spans="1:27" ht="30" customHeight="1" thickBot="1" x14ac:dyDescent="0.25">
      <c r="A48" s="86" t="s">
        <v>48</v>
      </c>
      <c r="B48" s="87">
        <f>SUM(B42:B47)</f>
        <v>73</v>
      </c>
      <c r="C48" s="88">
        <f t="shared" ref="C48:Z48" si="8">SUM(C42:C47)</f>
        <v>199.5</v>
      </c>
      <c r="D48" s="88">
        <f t="shared" si="8"/>
        <v>295.39999999999998</v>
      </c>
      <c r="E48" s="88">
        <f t="shared" si="8"/>
        <v>357.6</v>
      </c>
      <c r="F48" s="88">
        <f t="shared" si="8"/>
        <v>327.5</v>
      </c>
      <c r="G48" s="88">
        <f t="shared" si="8"/>
        <v>136.1</v>
      </c>
      <c r="H48" s="88">
        <f t="shared" si="8"/>
        <v>296.8</v>
      </c>
      <c r="I48" s="88">
        <f t="shared" si="8"/>
        <v>72.400000000000006</v>
      </c>
      <c r="J48" s="88">
        <f t="shared" si="8"/>
        <v>424.8</v>
      </c>
      <c r="K48" s="88">
        <f t="shared" si="8"/>
        <v>517.20000000000005</v>
      </c>
      <c r="L48" s="88">
        <f t="shared" si="8"/>
        <v>105.2</v>
      </c>
      <c r="M48" s="88">
        <f t="shared" si="8"/>
        <v>127.7</v>
      </c>
      <c r="N48" s="88">
        <f t="shared" si="8"/>
        <v>150</v>
      </c>
      <c r="O48" s="88">
        <f t="shared" si="8"/>
        <v>150</v>
      </c>
      <c r="P48" s="88">
        <f t="shared" si="8"/>
        <v>136.5</v>
      </c>
      <c r="Q48" s="88">
        <f t="shared" si="8"/>
        <v>131.5</v>
      </c>
      <c r="R48" s="88">
        <f t="shared" si="8"/>
        <v>130.80000000000001</v>
      </c>
      <c r="S48" s="88">
        <f t="shared" si="8"/>
        <v>114.5</v>
      </c>
      <c r="T48" s="88">
        <f t="shared" si="8"/>
        <v>1.2</v>
      </c>
      <c r="U48" s="88">
        <f t="shared" si="8"/>
        <v>356.5</v>
      </c>
      <c r="V48" s="88">
        <f t="shared" si="8"/>
        <v>60.8</v>
      </c>
      <c r="W48" s="88">
        <f t="shared" si="8"/>
        <v>508.2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5673.2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4547.7269999999999</v>
      </c>
      <c r="C51" s="88">
        <f t="shared" si="10"/>
        <v>4530.1759999999995</v>
      </c>
      <c r="D51" s="88">
        <f t="shared" si="10"/>
        <v>4559.5389999999998</v>
      </c>
      <c r="E51" s="88">
        <f t="shared" si="10"/>
        <v>4601.2049999999999</v>
      </c>
      <c r="F51" s="88">
        <f t="shared" si="10"/>
        <v>4665.1880000000001</v>
      </c>
      <c r="G51" s="88">
        <f t="shared" si="10"/>
        <v>4747.1419999999998</v>
      </c>
      <c r="H51" s="88">
        <f t="shared" si="10"/>
        <v>5360.9570000000012</v>
      </c>
      <c r="I51" s="88">
        <f t="shared" si="10"/>
        <v>5508.4090000000006</v>
      </c>
      <c r="J51" s="88">
        <f t="shared" si="10"/>
        <v>6233.94</v>
      </c>
      <c r="K51" s="88">
        <f t="shared" si="10"/>
        <v>6645.9299999999994</v>
      </c>
      <c r="L51" s="88">
        <f t="shared" si="10"/>
        <v>6360.3829999999998</v>
      </c>
      <c r="M51" s="88">
        <f t="shared" si="10"/>
        <v>6484.6729999999998</v>
      </c>
      <c r="N51" s="88">
        <f t="shared" si="10"/>
        <v>6394.8709999999992</v>
      </c>
      <c r="O51" s="88">
        <f t="shared" si="10"/>
        <v>6192.9979999999996</v>
      </c>
      <c r="P51" s="88">
        <f t="shared" si="10"/>
        <v>5919.4079999999994</v>
      </c>
      <c r="Q51" s="88">
        <f t="shared" si="10"/>
        <v>5562.27</v>
      </c>
      <c r="R51" s="88">
        <f t="shared" si="10"/>
        <v>5527.0690000000004</v>
      </c>
      <c r="S51" s="88">
        <f t="shared" si="10"/>
        <v>5725.2470000000003</v>
      </c>
      <c r="T51" s="88">
        <f t="shared" si="10"/>
        <v>5925.5860000000002</v>
      </c>
      <c r="U51" s="88">
        <f t="shared" si="10"/>
        <v>6526.8870000000006</v>
      </c>
      <c r="V51" s="88">
        <f t="shared" si="10"/>
        <v>5925.6289999999999</v>
      </c>
      <c r="W51" s="88">
        <f t="shared" si="10"/>
        <v>5829.1759999999995</v>
      </c>
      <c r="X51" s="88">
        <f t="shared" si="10"/>
        <v>5449.76</v>
      </c>
      <c r="Y51" s="88">
        <f t="shared" si="10"/>
        <v>5059.8490000000002</v>
      </c>
      <c r="Z51" s="89">
        <f t="shared" si="10"/>
        <v>0</v>
      </c>
      <c r="AA51" s="105">
        <f>SUM(B51:Z51)</f>
        <v>134284.019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-496</v>
      </c>
      <c r="C4" s="18">
        <v>-366</v>
      </c>
      <c r="D4" s="18">
        <v>-264.10000000000002</v>
      </c>
      <c r="E4" s="18">
        <v>-197.89999999999998</v>
      </c>
      <c r="F4" s="18">
        <v>-230</v>
      </c>
      <c r="G4" s="18">
        <v>-444.4</v>
      </c>
      <c r="H4" s="18">
        <v>-212.39999999999998</v>
      </c>
      <c r="I4" s="18">
        <v>-229.8</v>
      </c>
      <c r="J4" s="18">
        <v>-75.199999999999989</v>
      </c>
      <c r="K4" s="18">
        <v>-23.700000000000045</v>
      </c>
      <c r="L4" s="18">
        <v>-593.1</v>
      </c>
      <c r="M4" s="18">
        <v>-782.3</v>
      </c>
      <c r="N4" s="18">
        <v>-749.5</v>
      </c>
      <c r="O4" s="18">
        <v>-741.09999999999991</v>
      </c>
      <c r="P4" s="18">
        <v>-643.9</v>
      </c>
      <c r="Q4" s="18">
        <v>-570.20000000000005</v>
      </c>
      <c r="R4" s="18">
        <v>-455.4</v>
      </c>
      <c r="S4" s="18">
        <v>-398.7</v>
      </c>
      <c r="T4" s="18">
        <v>-641.79999999999995</v>
      </c>
      <c r="U4" s="18">
        <v>-143.5</v>
      </c>
      <c r="V4" s="18">
        <v>-88.399999999999991</v>
      </c>
      <c r="W4" s="18">
        <v>247.4</v>
      </c>
      <c r="X4" s="18">
        <v>21.399999999999977</v>
      </c>
      <c r="Y4" s="18">
        <v>117.60000000000002</v>
      </c>
      <c r="Z4" s="19"/>
      <c r="AA4" s="112">
        <f>SUM(B4:Z4)</f>
        <v>-7961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369</v>
      </c>
      <c r="C7" s="118">
        <v>350</v>
      </c>
      <c r="D7" s="118">
        <v>349.19</v>
      </c>
      <c r="E7" s="118">
        <v>343.75</v>
      </c>
      <c r="F7" s="118">
        <v>343.98</v>
      </c>
      <c r="G7" s="118">
        <v>358.1</v>
      </c>
      <c r="H7" s="118">
        <v>422.23</v>
      </c>
      <c r="I7" s="118">
        <v>534.75</v>
      </c>
      <c r="J7" s="118">
        <v>525.21</v>
      </c>
      <c r="K7" s="118">
        <v>424.3</v>
      </c>
      <c r="L7" s="118">
        <v>375.88</v>
      </c>
      <c r="M7" s="118">
        <v>360.88</v>
      </c>
      <c r="N7" s="118">
        <v>349.08</v>
      </c>
      <c r="O7" s="118">
        <v>310.11</v>
      </c>
      <c r="P7" s="118">
        <v>309.13</v>
      </c>
      <c r="Q7" s="118">
        <v>333.84</v>
      </c>
      <c r="R7" s="118">
        <v>366.34</v>
      </c>
      <c r="S7" s="118">
        <v>409.65</v>
      </c>
      <c r="T7" s="118">
        <v>470</v>
      </c>
      <c r="U7" s="118">
        <v>574.51</v>
      </c>
      <c r="V7" s="118">
        <v>490.53</v>
      </c>
      <c r="W7" s="118">
        <v>403.66</v>
      </c>
      <c r="X7" s="118">
        <v>370</v>
      </c>
      <c r="Y7" s="118">
        <v>349.39</v>
      </c>
      <c r="Z7" s="119"/>
      <c r="AA7" s="120">
        <f>IF(SUM(B7:Z7)&lt;&gt;0,AVERAGEIF(B7:Z7,"&lt;&gt;"""),"")</f>
        <v>395.56291666666669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542</v>
      </c>
      <c r="C13" s="130">
        <v>542</v>
      </c>
      <c r="D13" s="130">
        <v>542</v>
      </c>
      <c r="E13" s="130">
        <v>542</v>
      </c>
      <c r="F13" s="130">
        <v>542</v>
      </c>
      <c r="G13" s="130">
        <v>542</v>
      </c>
      <c r="H13" s="130"/>
      <c r="I13" s="130">
        <v>295</v>
      </c>
      <c r="J13" s="130"/>
      <c r="K13" s="130">
        <v>523.70000000000005</v>
      </c>
      <c r="L13" s="130">
        <v>542</v>
      </c>
      <c r="M13" s="130">
        <v>483.3</v>
      </c>
      <c r="N13" s="130">
        <v>542</v>
      </c>
      <c r="O13" s="130">
        <v>416.4</v>
      </c>
      <c r="P13" s="130">
        <v>268.89999999999998</v>
      </c>
      <c r="Q13" s="130">
        <v>531.70000000000005</v>
      </c>
      <c r="R13" s="130"/>
      <c r="S13" s="130"/>
      <c r="T13" s="130">
        <v>141.80000000000001</v>
      </c>
      <c r="U13" s="130"/>
      <c r="V13" s="130"/>
      <c r="W13" s="130">
        <v>252.6</v>
      </c>
      <c r="X13" s="130">
        <v>478.6</v>
      </c>
      <c r="Y13" s="131">
        <v>382.4</v>
      </c>
      <c r="Z13" s="132"/>
      <c r="AA13" s="133">
        <f t="shared" si="0"/>
        <v>8110.4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500</v>
      </c>
      <c r="I15" s="134"/>
      <c r="J15" s="134">
        <v>500</v>
      </c>
      <c r="K15" s="134"/>
      <c r="L15" s="134">
        <v>51.1</v>
      </c>
      <c r="M15" s="134">
        <v>299</v>
      </c>
      <c r="N15" s="134">
        <v>207.5</v>
      </c>
      <c r="O15" s="134">
        <v>324.7</v>
      </c>
      <c r="P15" s="134">
        <v>375</v>
      </c>
      <c r="Q15" s="134">
        <v>38.5</v>
      </c>
      <c r="R15" s="134">
        <v>500</v>
      </c>
      <c r="S15" s="134">
        <v>500</v>
      </c>
      <c r="T15" s="134">
        <v>500</v>
      </c>
      <c r="U15" s="134">
        <v>500</v>
      </c>
      <c r="V15" s="134">
        <v>149.19999999999999</v>
      </c>
      <c r="W15" s="134"/>
      <c r="X15" s="134"/>
      <c r="Y15" s="134"/>
      <c r="Z15" s="132"/>
      <c r="AA15" s="133">
        <f t="shared" si="0"/>
        <v>4445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542</v>
      </c>
      <c r="C16" s="136">
        <f t="shared" si="1"/>
        <v>542</v>
      </c>
      <c r="D16" s="136">
        <f t="shared" si="1"/>
        <v>542</v>
      </c>
      <c r="E16" s="136">
        <f t="shared" si="1"/>
        <v>542</v>
      </c>
      <c r="F16" s="136">
        <f t="shared" si="1"/>
        <v>542</v>
      </c>
      <c r="G16" s="136">
        <f t="shared" si="1"/>
        <v>542</v>
      </c>
      <c r="H16" s="136">
        <f t="shared" si="1"/>
        <v>500</v>
      </c>
      <c r="I16" s="136">
        <f t="shared" si="1"/>
        <v>295</v>
      </c>
      <c r="J16" s="136">
        <f t="shared" si="1"/>
        <v>500</v>
      </c>
      <c r="K16" s="136">
        <f t="shared" si="1"/>
        <v>523.70000000000005</v>
      </c>
      <c r="L16" s="136">
        <f t="shared" si="1"/>
        <v>593.1</v>
      </c>
      <c r="M16" s="136">
        <f t="shared" si="1"/>
        <v>782.3</v>
      </c>
      <c r="N16" s="136">
        <f t="shared" si="1"/>
        <v>749.5</v>
      </c>
      <c r="O16" s="136">
        <f t="shared" si="1"/>
        <v>741.09999999999991</v>
      </c>
      <c r="P16" s="136">
        <f t="shared" si="1"/>
        <v>643.9</v>
      </c>
      <c r="Q16" s="136">
        <f t="shared" si="1"/>
        <v>570.20000000000005</v>
      </c>
      <c r="R16" s="136">
        <f t="shared" si="1"/>
        <v>500</v>
      </c>
      <c r="S16" s="136">
        <f t="shared" si="1"/>
        <v>500</v>
      </c>
      <c r="T16" s="136">
        <f t="shared" si="1"/>
        <v>641.79999999999995</v>
      </c>
      <c r="U16" s="136">
        <f t="shared" si="1"/>
        <v>500</v>
      </c>
      <c r="V16" s="136">
        <f t="shared" si="1"/>
        <v>149.19999999999999</v>
      </c>
      <c r="W16" s="136">
        <f t="shared" si="1"/>
        <v>252.6</v>
      </c>
      <c r="X16" s="136">
        <f t="shared" si="1"/>
        <v>478.6</v>
      </c>
      <c r="Y16" s="136">
        <f t="shared" si="1"/>
        <v>382.4</v>
      </c>
      <c r="Z16" s="137" t="str">
        <f t="shared" si="1"/>
        <v/>
      </c>
      <c r="AA16" s="90">
        <f t="shared" si="0"/>
        <v>12555.400000000001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287.60000000000002</v>
      </c>
      <c r="I21" s="130"/>
      <c r="J21" s="130">
        <v>424.8</v>
      </c>
      <c r="K21" s="130"/>
      <c r="L21" s="130"/>
      <c r="M21" s="130"/>
      <c r="N21" s="130"/>
      <c r="O21" s="130"/>
      <c r="P21" s="130"/>
      <c r="Q21" s="130"/>
      <c r="R21" s="130">
        <v>44.6</v>
      </c>
      <c r="S21" s="130">
        <v>101.3</v>
      </c>
      <c r="T21" s="130"/>
      <c r="U21" s="130">
        <v>356.5</v>
      </c>
      <c r="V21" s="130">
        <v>60.8</v>
      </c>
      <c r="W21" s="130"/>
      <c r="X21" s="130"/>
      <c r="Y21" s="131"/>
      <c r="Z21" s="132"/>
      <c r="AA21" s="133">
        <f t="shared" si="2"/>
        <v>1275.6000000000001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46</v>
      </c>
      <c r="C23" s="134">
        <v>176</v>
      </c>
      <c r="D23" s="134">
        <v>277.89999999999998</v>
      </c>
      <c r="E23" s="134">
        <v>344.1</v>
      </c>
      <c r="F23" s="134">
        <v>312</v>
      </c>
      <c r="G23" s="134">
        <v>97.6</v>
      </c>
      <c r="H23" s="134"/>
      <c r="I23" s="134">
        <v>65.2</v>
      </c>
      <c r="J23" s="134"/>
      <c r="K23" s="134">
        <v>500</v>
      </c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>
        <v>500</v>
      </c>
      <c r="X23" s="134">
        <v>500</v>
      </c>
      <c r="Y23" s="134">
        <v>500</v>
      </c>
      <c r="Z23" s="132"/>
      <c r="AA23" s="133">
        <f t="shared" si="2"/>
        <v>3318.8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46</v>
      </c>
      <c r="C24" s="136">
        <f t="shared" si="3"/>
        <v>176</v>
      </c>
      <c r="D24" s="136">
        <f t="shared" si="3"/>
        <v>277.89999999999998</v>
      </c>
      <c r="E24" s="136">
        <f t="shared" si="3"/>
        <v>344.1</v>
      </c>
      <c r="F24" s="136">
        <f t="shared" si="3"/>
        <v>312</v>
      </c>
      <c r="G24" s="136">
        <f t="shared" si="3"/>
        <v>97.6</v>
      </c>
      <c r="H24" s="136">
        <f t="shared" si="3"/>
        <v>287.60000000000002</v>
      </c>
      <c r="I24" s="136">
        <f t="shared" si="3"/>
        <v>65.2</v>
      </c>
      <c r="J24" s="136">
        <f t="shared" si="3"/>
        <v>424.8</v>
      </c>
      <c r="K24" s="136">
        <f t="shared" si="3"/>
        <v>500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44.6</v>
      </c>
      <c r="S24" s="136">
        <f t="shared" si="3"/>
        <v>101.3</v>
      </c>
      <c r="T24" s="136">
        <f t="shared" si="3"/>
        <v>0</v>
      </c>
      <c r="U24" s="136">
        <f t="shared" si="3"/>
        <v>356.5</v>
      </c>
      <c r="V24" s="136">
        <f t="shared" si="3"/>
        <v>60.8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4594.3999999999996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2022-09-20T11:09:34Z</dcterms:created>
  <dcterms:modified xsi:type="dcterms:W3CDTF">2022-09-20T11:09:35Z</dcterms:modified>
</cp:coreProperties>
</file>