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<sst xmlns="http://schemas.openxmlformats.org/spreadsheetml/2006/main" count="117" uniqueCount="53">
  <si>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19/09/2022 14:04:49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</si>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</sst>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250</c:v>
                </c:pt>
                <c:pt idx="1">
                  <c:v>243.5</c:v>
                </c:pt>
                <c:pt idx="2">
                  <c:v>243.5</c:v>
                </c:pt>
                <c:pt idx="3">
                  <c:v>243.5</c:v>
                </c:pt>
                <c:pt idx="4">
                  <c:v>243.5</c:v>
                </c:pt>
                <c:pt idx="5">
                  <c:v>243.5</c:v>
                </c:pt>
                <c:pt idx="6">
                  <c:v>307.8</c:v>
                </c:pt>
                <c:pt idx="7">
                  <c:v>360</c:v>
                </c:pt>
                <c:pt idx="8">
                  <c:v>386</c:v>
                </c:pt>
                <c:pt idx="9">
                  <c:v>387.8</c:v>
                </c:pt>
                <c:pt idx="10">
                  <c:v>304.8</c:v>
                </c:pt>
                <c:pt idx="11">
                  <c:v>284.3</c:v>
                </c:pt>
                <c:pt idx="12">
                  <c:v>254</c:v>
                </c:pt>
                <c:pt idx="13">
                  <c:v>243.5</c:v>
                </c:pt>
                <c:pt idx="14">
                  <c:v>243.5</c:v>
                </c:pt>
                <c:pt idx="15">
                  <c:v>243.5</c:v>
                </c:pt>
                <c:pt idx="16">
                  <c:v>312.8</c:v>
                </c:pt>
                <c:pt idx="17">
                  <c:v>399.8</c:v>
                </c:pt>
                <c:pt idx="18">
                  <c:v>435.8</c:v>
                </c:pt>
                <c:pt idx="19">
                  <c:v>461</c:v>
                </c:pt>
                <c:pt idx="20">
                  <c:v>419</c:v>
                </c:pt>
                <c:pt idx="21">
                  <c:v>370</c:v>
                </c:pt>
                <c:pt idx="22">
                  <c:v>334</c:v>
                </c:pt>
                <c:pt idx="23">
                  <c:v>289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1563.3629999999998</c:v>
                </c:pt>
                <c:pt idx="1">
                  <c:v>1389.453</c:v>
                </c:pt>
                <c:pt idx="2">
                  <c:v>1414.453</c:v>
                </c:pt>
                <c:pt idx="3">
                  <c:v>1414.453</c:v>
                </c:pt>
                <c:pt idx="4">
                  <c:v>1414.453</c:v>
                </c:pt>
                <c:pt idx="5">
                  <c:v>1459.8319999999999</c:v>
                </c:pt>
                <c:pt idx="6">
                  <c:v>1673.3710000000001</c:v>
                </c:pt>
                <c:pt idx="7">
                  <c:v>2143.9</c:v>
                </c:pt>
                <c:pt idx="8">
                  <c:v>2228.3620000000001</c:v>
                </c:pt>
                <c:pt idx="9">
                  <c:v>1922.2269999999999</c:v>
                </c:pt>
                <c:pt idx="10">
                  <c:v>1481.5529999999999</c:v>
                </c:pt>
                <c:pt idx="11">
                  <c:v>1451.8890000000001</c:v>
                </c:pt>
                <c:pt idx="12">
                  <c:v>1438.905</c:v>
                </c:pt>
                <c:pt idx="13">
                  <c:v>1434.953</c:v>
                </c:pt>
                <c:pt idx="14">
                  <c:v>1438.905</c:v>
                </c:pt>
                <c:pt idx="15">
                  <c:v>1491.1680000000001</c:v>
                </c:pt>
                <c:pt idx="16">
                  <c:v>1789.085</c:v>
                </c:pt>
                <c:pt idx="17">
                  <c:v>2067.6030000000001</c:v>
                </c:pt>
                <c:pt idx="18">
                  <c:v>2335.9</c:v>
                </c:pt>
                <c:pt idx="19">
                  <c:v>2352.9</c:v>
                </c:pt>
                <c:pt idx="20">
                  <c:v>2376.9</c:v>
                </c:pt>
                <c:pt idx="21">
                  <c:v>2233.9899999999998</c:v>
                </c:pt>
                <c:pt idx="22">
                  <c:v>1984.0730000000001</c:v>
                </c:pt>
                <c:pt idx="23">
                  <c:v>1758.28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1871</c:v>
                </c:pt>
                <c:pt idx="1">
                  <c:v>1906</c:v>
                </c:pt>
                <c:pt idx="2">
                  <c:v>1789.6</c:v>
                </c:pt>
                <c:pt idx="3">
                  <c:v>1758.7</c:v>
                </c:pt>
                <c:pt idx="4">
                  <c:v>1801</c:v>
                </c:pt>
                <c:pt idx="5">
                  <c:v>1902</c:v>
                </c:pt>
                <c:pt idx="6">
                  <c:v>1887.4</c:v>
                </c:pt>
                <c:pt idx="7">
                  <c:v>1294</c:v>
                </c:pt>
                <c:pt idx="8">
                  <c:v>1167</c:v>
                </c:pt>
                <c:pt idx="9">
                  <c:v>1205</c:v>
                </c:pt>
                <c:pt idx="10">
                  <c:v>1183.0999999999999</c:v>
                </c:pt>
                <c:pt idx="11">
                  <c:v>1140.0999999999999</c:v>
                </c:pt>
                <c:pt idx="12">
                  <c:v>1192</c:v>
                </c:pt>
                <c:pt idx="13">
                  <c:v>1189</c:v>
                </c:pt>
                <c:pt idx="14">
                  <c:v>1219</c:v>
                </c:pt>
                <c:pt idx="15">
                  <c:v>1238</c:v>
                </c:pt>
                <c:pt idx="16">
                  <c:v>1380.4</c:v>
                </c:pt>
                <c:pt idx="17">
                  <c:v>1666</c:v>
                </c:pt>
                <c:pt idx="18">
                  <c:v>1795</c:v>
                </c:pt>
                <c:pt idx="19">
                  <c:v>1264.9000000000001</c:v>
                </c:pt>
                <c:pt idx="20">
                  <c:v>1304</c:v>
                </c:pt>
                <c:pt idx="21">
                  <c:v>1168</c:v>
                </c:pt>
                <c:pt idx="22">
                  <c:v>1454.3</c:v>
                </c:pt>
                <c:pt idx="23">
                  <c:v>1444.5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523.06200000000001</c:v>
                </c:pt>
                <c:pt idx="1">
                  <c:v>521.2940000000001</c:v>
                </c:pt>
                <c:pt idx="2">
                  <c:v>545.30999999999995</c:v>
                </c:pt>
                <c:pt idx="3">
                  <c:v>573.25699999999995</c:v>
                </c:pt>
                <c:pt idx="4">
                  <c:v>602.79500000000007</c:v>
                </c:pt>
                <c:pt idx="5">
                  <c:v>622.52900000000011</c:v>
                </c:pt>
                <c:pt idx="6">
                  <c:v>722.36500000000024</c:v>
                </c:pt>
                <c:pt idx="7">
                  <c:v>1229.213</c:v>
                </c:pt>
                <c:pt idx="8">
                  <c:v>2027.6619999999996</c:v>
                </c:pt>
                <c:pt idx="9">
                  <c:v>2690.9780000000001</c:v>
                </c:pt>
                <c:pt idx="10">
                  <c:v>3122.607</c:v>
                </c:pt>
                <c:pt idx="11">
                  <c:v>3320.3229999999999</c:v>
                </c:pt>
                <c:pt idx="12">
                  <c:v>3308.893</c:v>
                </c:pt>
                <c:pt idx="13">
                  <c:v>3104.6729999999989</c:v>
                </c:pt>
                <c:pt idx="14">
                  <c:v>2749.6060000000002</c:v>
                </c:pt>
                <c:pt idx="15">
                  <c:v>2242.7699999999995</c:v>
                </c:pt>
                <c:pt idx="16">
                  <c:v>1648.3809999999996</c:v>
                </c:pt>
                <c:pt idx="17">
                  <c:v>989.99599999999998</c:v>
                </c:pt>
                <c:pt idx="18">
                  <c:v>634.73500000000001</c:v>
                </c:pt>
                <c:pt idx="19">
                  <c:v>571.76300000000003</c:v>
                </c:pt>
                <c:pt idx="20">
                  <c:v>548.15599999999995</c:v>
                </c:pt>
                <c:pt idx="21">
                  <c:v>541.26100000000008</c:v>
                </c:pt>
                <c:pt idx="22">
                  <c:v>564.99600000000009</c:v>
                </c:pt>
                <c:pt idx="23">
                  <c:v>609.6690000000001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32</c:v>
                </c:pt>
                <c:pt idx="2">
                  <c:v>30</c:v>
                </c:pt>
                <c:pt idx="3">
                  <c:v>30</c:v>
                </c:pt>
                <c:pt idx="4">
                  <c:v>28</c:v>
                </c:pt>
                <c:pt idx="5">
                  <c:v>27</c:v>
                </c:pt>
                <c:pt idx="6">
                  <c:v>32</c:v>
                </c:pt>
                <c:pt idx="7">
                  <c:v>53</c:v>
                </c:pt>
                <c:pt idx="8">
                  <c:v>74</c:v>
                </c:pt>
                <c:pt idx="9">
                  <c:v>84</c:v>
                </c:pt>
                <c:pt idx="10">
                  <c:v>90</c:v>
                </c:pt>
                <c:pt idx="11">
                  <c:v>95</c:v>
                </c:pt>
                <c:pt idx="12">
                  <c:v>96</c:v>
                </c:pt>
                <c:pt idx="13">
                  <c:v>93</c:v>
                </c:pt>
                <c:pt idx="14">
                  <c:v>86</c:v>
                </c:pt>
                <c:pt idx="15">
                  <c:v>77</c:v>
                </c:pt>
                <c:pt idx="16">
                  <c:v>61</c:v>
                </c:pt>
                <c:pt idx="17">
                  <c:v>41</c:v>
                </c:pt>
                <c:pt idx="18">
                  <c:v>34</c:v>
                </c:pt>
                <c:pt idx="19">
                  <c:v>37</c:v>
                </c:pt>
                <c:pt idx="20">
                  <c:v>40</c:v>
                </c:pt>
                <c:pt idx="21">
                  <c:v>44</c:v>
                </c:pt>
                <c:pt idx="22">
                  <c:v>45</c:v>
                </c:pt>
                <c:pt idx="23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35</c:v>
                </c:pt>
                <c:pt idx="3">
                  <c:v>35</c:v>
                </c:pt>
                <c:pt idx="4">
                  <c:v>61</c:v>
                </c:pt>
                <c:pt idx="5">
                  <c:v>61</c:v>
                </c:pt>
                <c:pt idx="6">
                  <c:v>171</c:v>
                </c:pt>
                <c:pt idx="7">
                  <c:v>201</c:v>
                </c:pt>
                <c:pt idx="8">
                  <c:v>130</c:v>
                </c:pt>
                <c:pt idx="9">
                  <c:v>45</c:v>
                </c:pt>
                <c:pt idx="10">
                  <c:v>50</c:v>
                </c:pt>
                <c:pt idx="11">
                  <c:v>76</c:v>
                </c:pt>
                <c:pt idx="12">
                  <c:v>74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95</c:v>
                </c:pt>
                <c:pt idx="17">
                  <c:v>259</c:v>
                </c:pt>
                <c:pt idx="18">
                  <c:v>435</c:v>
                </c:pt>
                <c:pt idx="19">
                  <c:v>1231</c:v>
                </c:pt>
                <c:pt idx="20">
                  <c:v>957</c:v>
                </c:pt>
                <c:pt idx="21">
                  <c:v>821</c:v>
                </c:pt>
                <c:pt idx="22">
                  <c:v>301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448352"/>
        <c:axId val="427448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4732.4250000000011</c:v>
                </c:pt>
                <c:pt idx="1">
                  <c:v>4582.2470000000003</c:v>
                </c:pt>
                <c:pt idx="2">
                  <c:v>4497.8989999999985</c:v>
                </c:pt>
                <c:pt idx="3">
                  <c:v>4494.8610000000008</c:v>
                </c:pt>
                <c:pt idx="4">
                  <c:v>4590.7160000000003</c:v>
                </c:pt>
                <c:pt idx="5">
                  <c:v>4755.8610000000017</c:v>
                </c:pt>
                <c:pt idx="6">
                  <c:v>5233.8940000000002</c:v>
                </c:pt>
                <c:pt idx="7">
                  <c:v>5721.0639999999994</c:v>
                </c:pt>
                <c:pt idx="8">
                  <c:v>6453.0130000000017</c:v>
                </c:pt>
                <c:pt idx="9">
                  <c:v>6775.0049999999992</c:v>
                </c:pt>
                <c:pt idx="10">
                  <c:v>6672.0389999999979</c:v>
                </c:pt>
                <c:pt idx="11">
                  <c:v>6807.6379999999999</c:v>
                </c:pt>
                <c:pt idx="12">
                  <c:v>6803.8370000000004</c:v>
                </c:pt>
                <c:pt idx="13">
                  <c:v>6551.17</c:v>
                </c:pt>
                <c:pt idx="14">
                  <c:v>6197.0309999999999</c:v>
                </c:pt>
                <c:pt idx="15">
                  <c:v>5752.4530000000004</c:v>
                </c:pt>
                <c:pt idx="16">
                  <c:v>5726.7</c:v>
                </c:pt>
                <c:pt idx="17">
                  <c:v>5863.3989999999985</c:v>
                </c:pt>
                <c:pt idx="18">
                  <c:v>6110.4349999999977</c:v>
                </c:pt>
                <c:pt idx="19">
                  <c:v>6358.5669999999982</c:v>
                </c:pt>
                <c:pt idx="20">
                  <c:v>6085.0700000000015</c:v>
                </c:pt>
                <c:pt idx="21">
                  <c:v>5618.2460000000001</c:v>
                </c:pt>
                <c:pt idx="22">
                  <c:v>5123.3459999999986</c:v>
                </c:pt>
                <c:pt idx="23">
                  <c:v>4743.4800000000005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448352"/>
        <c:axId val="427448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393.57</c:v>
                </c:pt>
                <c:pt idx="1">
                  <c:v>376</c:v>
                </c:pt>
                <c:pt idx="2">
                  <c:v>323.87</c:v>
                </c:pt>
                <c:pt idx="3">
                  <c:v>317.12</c:v>
                </c:pt>
                <c:pt idx="4">
                  <c:v>307.94</c:v>
                </c:pt>
                <c:pt idx="5">
                  <c:v>391</c:v>
                </c:pt>
                <c:pt idx="6">
                  <c:v>375</c:v>
                </c:pt>
                <c:pt idx="7">
                  <c:v>433</c:v>
                </c:pt>
                <c:pt idx="8">
                  <c:v>464.9</c:v>
                </c:pt>
                <c:pt idx="9">
                  <c:v>415.14</c:v>
                </c:pt>
                <c:pt idx="10">
                  <c:v>368.55</c:v>
                </c:pt>
                <c:pt idx="11">
                  <c:v>350</c:v>
                </c:pt>
                <c:pt idx="12">
                  <c:v>343.57</c:v>
                </c:pt>
                <c:pt idx="13">
                  <c:v>342.99</c:v>
                </c:pt>
                <c:pt idx="14">
                  <c:v>343.57</c:v>
                </c:pt>
                <c:pt idx="15">
                  <c:v>346.56</c:v>
                </c:pt>
                <c:pt idx="16">
                  <c:v>371.83</c:v>
                </c:pt>
                <c:pt idx="17">
                  <c:v>450.42</c:v>
                </c:pt>
                <c:pt idx="18">
                  <c:v>531</c:v>
                </c:pt>
                <c:pt idx="19">
                  <c:v>608.69000000000005</c:v>
                </c:pt>
                <c:pt idx="20">
                  <c:v>567.73</c:v>
                </c:pt>
                <c:pt idx="21">
                  <c:v>429.91</c:v>
                </c:pt>
                <c:pt idx="22">
                  <c:v>388.2</c:v>
                </c:pt>
                <c:pt idx="23">
                  <c:v>360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449528"/>
        <c:axId val="427449136"/>
      </c:lineChart>
      <c:catAx>
        <c:axId val="42744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48744"/>
        <c:crosses val="autoZero"/>
        <c:auto val="1"/>
        <c:lblAlgn val="ctr"/>
        <c:lblOffset val="100"/>
        <c:noMultiLvlLbl val="0"/>
      </c:catAx>
      <c:valAx>
        <c:axId val="427448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48352"/>
        <c:crosses val="autoZero"/>
        <c:crossBetween val="between"/>
      </c:valAx>
      <c:valAx>
        <c:axId val="427449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49528"/>
        <c:crosses val="max"/>
        <c:crossBetween val="between"/>
      </c:valAx>
      <c:catAx>
        <c:axId val="427449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449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4732.4250000000011</v>
      </c>
      <c r="C4" s="18">
        <v>4582.2469999999994</v>
      </c>
      <c r="D4" s="18">
        <v>4497.8629999999994</v>
      </c>
      <c r="E4" s="18">
        <v>4494.9100000000008</v>
      </c>
      <c r="F4" s="18">
        <v>4590.7479999999996</v>
      </c>
      <c r="G4" s="18">
        <v>4755.8609999999981</v>
      </c>
      <c r="H4" s="18">
        <v>5233.9360000000006</v>
      </c>
      <c r="I4" s="18">
        <v>5721.1129999999994</v>
      </c>
      <c r="J4" s="18">
        <v>6453.0239999999994</v>
      </c>
      <c r="K4" s="18">
        <v>6775.0050000000019</v>
      </c>
      <c r="L4" s="18">
        <v>6672.0599999999995</v>
      </c>
      <c r="M4" s="18">
        <v>6807.6119999999983</v>
      </c>
      <c r="N4" s="18">
        <v>6803.7979999999989</v>
      </c>
      <c r="O4" s="18">
        <v>6551.1260000000011</v>
      </c>
      <c r="P4" s="18">
        <v>6197.0110000000004</v>
      </c>
      <c r="Q4" s="18">
        <v>5752.4379999999992</v>
      </c>
      <c r="R4" s="18">
        <v>5726.6659999999993</v>
      </c>
      <c r="S4" s="18">
        <v>5863.3989999999994</v>
      </c>
      <c r="T4" s="18">
        <v>6110.4350000000013</v>
      </c>
      <c r="U4" s="18">
        <v>6358.563000000001</v>
      </c>
      <c r="V4" s="18">
        <v>6085.0560000000023</v>
      </c>
      <c r="W4" s="18">
        <v>5618.2509999999984</v>
      </c>
      <c r="X4" s="18">
        <v>5123.3689999999997</v>
      </c>
      <c r="Y4" s="18">
        <v>4743.4490000000014</v>
      </c>
      <c r="Z4" s="19"/>
      <c r="AA4" s="20">
        <f>SUM(B4:Z4)</f>
        <v>136250.36499999999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393.57</v>
      </c>
      <c r="C7" s="28">
        <v>376</v>
      </c>
      <c r="D7" s="28">
        <v>323.87</v>
      </c>
      <c r="E7" s="28">
        <v>317.12</v>
      </c>
      <c r="F7" s="28">
        <v>307.94</v>
      </c>
      <c r="G7" s="28">
        <v>391</v>
      </c>
      <c r="H7" s="28">
        <v>375</v>
      </c>
      <c r="I7" s="28">
        <v>433</v>
      </c>
      <c r="J7" s="28">
        <v>464.9</v>
      </c>
      <c r="K7" s="28">
        <v>415.14</v>
      </c>
      <c r="L7" s="28">
        <v>368.55</v>
      </c>
      <c r="M7" s="28">
        <v>350</v>
      </c>
      <c r="N7" s="28">
        <v>343.57</v>
      </c>
      <c r="O7" s="28">
        <v>342.99</v>
      </c>
      <c r="P7" s="28">
        <v>343.57</v>
      </c>
      <c r="Q7" s="28">
        <v>346.56</v>
      </c>
      <c r="R7" s="28">
        <v>371.83</v>
      </c>
      <c r="S7" s="28">
        <v>450.42</v>
      </c>
      <c r="T7" s="28">
        <v>531</v>
      </c>
      <c r="U7" s="28">
        <v>608.69000000000005</v>
      </c>
      <c r="V7" s="28">
        <v>567.73</v>
      </c>
      <c r="W7" s="28">
        <v>429.91</v>
      </c>
      <c r="X7" s="28">
        <v>388.2</v>
      </c>
      <c r="Y7" s="28">
        <v>360</v>
      </c>
      <c r="Z7" s="29"/>
      <c r="AA7" s="30">
        <f>IF(SUM(B7:Z7)&lt;&gt;0,AVERAGEIF(B7:Z7,"&lt;&gt;"""),"")</f>
        <v>400.02333333333331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10560</v>
      </c>
    </row>
    <row r="11" spans="1:27" ht="24.95" customHeight="1" x14ac:dyDescent="0.2">
      <c r="A11" s="45" t="s">
        <v>7</v>
      </c>
      <c r="B11" s="46">
        <v>250</v>
      </c>
      <c r="C11" s="47">
        <v>243.5</v>
      </c>
      <c r="D11" s="47">
        <v>243.5</v>
      </c>
      <c r="E11" s="47">
        <v>243.5</v>
      </c>
      <c r="F11" s="47">
        <v>243.5</v>
      </c>
      <c r="G11" s="47">
        <v>243.5</v>
      </c>
      <c r="H11" s="47">
        <v>307.8</v>
      </c>
      <c r="I11" s="47">
        <v>360</v>
      </c>
      <c r="J11" s="47">
        <v>386</v>
      </c>
      <c r="K11" s="47">
        <v>387.8</v>
      </c>
      <c r="L11" s="47">
        <v>304.8</v>
      </c>
      <c r="M11" s="47">
        <v>284.3</v>
      </c>
      <c r="N11" s="47">
        <v>254</v>
      </c>
      <c r="O11" s="47">
        <v>243.5</v>
      </c>
      <c r="P11" s="47">
        <v>243.5</v>
      </c>
      <c r="Q11" s="47">
        <v>243.5</v>
      </c>
      <c r="R11" s="47">
        <v>312.8</v>
      </c>
      <c r="S11" s="47">
        <v>399.8</v>
      </c>
      <c r="T11" s="47">
        <v>435.8</v>
      </c>
      <c r="U11" s="47">
        <v>461</v>
      </c>
      <c r="V11" s="47">
        <v>419</v>
      </c>
      <c r="W11" s="47">
        <v>370</v>
      </c>
      <c r="X11" s="47">
        <v>334</v>
      </c>
      <c r="Y11" s="47">
        <v>289</v>
      </c>
      <c r="Z11" s="48"/>
      <c r="AA11" s="49">
        <f t="shared" si="0"/>
        <v>7504.1000000000013</v>
      </c>
    </row>
    <row r="12" spans="1:27" ht="24.95" customHeight="1" x14ac:dyDescent="0.2">
      <c r="A12" s="50" t="s">
        <v>8</v>
      </c>
      <c r="B12" s="51">
        <v>1563.3629999999998</v>
      </c>
      <c r="C12" s="52">
        <v>1389.453</v>
      </c>
      <c r="D12" s="52">
        <v>1414.453</v>
      </c>
      <c r="E12" s="52">
        <v>1414.453</v>
      </c>
      <c r="F12" s="52">
        <v>1414.453</v>
      </c>
      <c r="G12" s="52">
        <v>1459.8319999999999</v>
      </c>
      <c r="H12" s="52">
        <v>1673.3710000000001</v>
      </c>
      <c r="I12" s="52">
        <v>2143.9</v>
      </c>
      <c r="J12" s="52">
        <v>2228.3620000000001</v>
      </c>
      <c r="K12" s="52">
        <v>1922.2269999999999</v>
      </c>
      <c r="L12" s="52">
        <v>1481.5529999999999</v>
      </c>
      <c r="M12" s="52">
        <v>1451.8890000000001</v>
      </c>
      <c r="N12" s="52">
        <v>1438.905</v>
      </c>
      <c r="O12" s="52">
        <v>1434.953</v>
      </c>
      <c r="P12" s="52">
        <v>1438.905</v>
      </c>
      <c r="Q12" s="52">
        <v>1491.1680000000001</v>
      </c>
      <c r="R12" s="52">
        <v>1789.085</v>
      </c>
      <c r="S12" s="52">
        <v>2067.6030000000001</v>
      </c>
      <c r="T12" s="52">
        <v>2335.9</v>
      </c>
      <c r="U12" s="52">
        <v>2352.9</v>
      </c>
      <c r="V12" s="52">
        <v>2376.9</v>
      </c>
      <c r="W12" s="52">
        <v>2233.9899999999998</v>
      </c>
      <c r="X12" s="52">
        <v>1984.0730000000001</v>
      </c>
      <c r="Y12" s="52">
        <v>1758.28</v>
      </c>
      <c r="Z12" s="53"/>
      <c r="AA12" s="54">
        <f t="shared" si="0"/>
        <v>42259.97099999999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35</v>
      </c>
      <c r="E13" s="52">
        <v>35</v>
      </c>
      <c r="F13" s="52">
        <v>61</v>
      </c>
      <c r="G13" s="52">
        <v>61</v>
      </c>
      <c r="H13" s="52">
        <v>171</v>
      </c>
      <c r="I13" s="52">
        <v>201</v>
      </c>
      <c r="J13" s="52">
        <v>130</v>
      </c>
      <c r="K13" s="52">
        <v>45</v>
      </c>
      <c r="L13" s="52">
        <v>50</v>
      </c>
      <c r="M13" s="52">
        <v>76</v>
      </c>
      <c r="N13" s="52">
        <v>74</v>
      </c>
      <c r="O13" s="52">
        <v>46</v>
      </c>
      <c r="P13" s="52">
        <v>20</v>
      </c>
      <c r="Q13" s="52">
        <v>20</v>
      </c>
      <c r="R13" s="52">
        <v>95</v>
      </c>
      <c r="S13" s="52">
        <v>259</v>
      </c>
      <c r="T13" s="52">
        <v>435</v>
      </c>
      <c r="U13" s="52">
        <v>1231</v>
      </c>
      <c r="V13" s="52">
        <v>957</v>
      </c>
      <c r="W13" s="52">
        <v>821</v>
      </c>
      <c r="X13" s="52">
        <v>301</v>
      </c>
      <c r="Y13" s="52">
        <v>155</v>
      </c>
      <c r="Z13" s="53"/>
      <c r="AA13" s="54">
        <f t="shared" si="0"/>
        <v>5379</v>
      </c>
    </row>
    <row r="14" spans="1:27" ht="24.95" customHeight="1" x14ac:dyDescent="0.2">
      <c r="A14" s="55" t="s">
        <v>10</v>
      </c>
      <c r="B14" s="56">
        <v>523.06200000000001</v>
      </c>
      <c r="C14" s="57">
        <v>521.2940000000001</v>
      </c>
      <c r="D14" s="57">
        <v>545.30999999999995</v>
      </c>
      <c r="E14" s="57">
        <v>573.25699999999995</v>
      </c>
      <c r="F14" s="57">
        <v>602.79500000000007</v>
      </c>
      <c r="G14" s="57">
        <v>622.52900000000011</v>
      </c>
      <c r="H14" s="57">
        <v>722.36500000000024</v>
      </c>
      <c r="I14" s="57">
        <v>1229.213</v>
      </c>
      <c r="J14" s="57">
        <v>2027.6619999999996</v>
      </c>
      <c r="K14" s="57">
        <v>2690.9780000000001</v>
      </c>
      <c r="L14" s="57">
        <v>3122.607</v>
      </c>
      <c r="M14" s="57">
        <v>3320.3229999999999</v>
      </c>
      <c r="N14" s="57">
        <v>3308.893</v>
      </c>
      <c r="O14" s="57">
        <v>3104.6729999999989</v>
      </c>
      <c r="P14" s="57">
        <v>2749.6060000000002</v>
      </c>
      <c r="Q14" s="57">
        <v>2242.7699999999995</v>
      </c>
      <c r="R14" s="57">
        <v>1648.3809999999996</v>
      </c>
      <c r="S14" s="57">
        <v>989.99599999999998</v>
      </c>
      <c r="T14" s="57">
        <v>634.73500000000001</v>
      </c>
      <c r="U14" s="57">
        <v>571.76300000000003</v>
      </c>
      <c r="V14" s="57">
        <v>548.15599999999995</v>
      </c>
      <c r="W14" s="57">
        <v>541.26100000000008</v>
      </c>
      <c r="X14" s="57">
        <v>564.99600000000009</v>
      </c>
      <c r="Y14" s="57">
        <v>609.6690000000001</v>
      </c>
      <c r="Z14" s="58"/>
      <c r="AA14" s="59">
        <f t="shared" si="0"/>
        <v>34016.294000000002</v>
      </c>
    </row>
    <row r="15" spans="1:27" ht="24.95" customHeight="1" x14ac:dyDescent="0.2">
      <c r="A15" s="55" t="s">
        <v>11</v>
      </c>
      <c r="B15" s="56">
        <v>35</v>
      </c>
      <c r="C15" s="57">
        <v>32</v>
      </c>
      <c r="D15" s="57">
        <v>30</v>
      </c>
      <c r="E15" s="57">
        <v>30</v>
      </c>
      <c r="F15" s="57">
        <v>28</v>
      </c>
      <c r="G15" s="57">
        <v>27</v>
      </c>
      <c r="H15" s="57">
        <v>32</v>
      </c>
      <c r="I15" s="57">
        <v>53</v>
      </c>
      <c r="J15" s="57">
        <v>74</v>
      </c>
      <c r="K15" s="57">
        <v>84</v>
      </c>
      <c r="L15" s="57">
        <v>90</v>
      </c>
      <c r="M15" s="57">
        <v>95</v>
      </c>
      <c r="N15" s="57">
        <v>96</v>
      </c>
      <c r="O15" s="57">
        <v>93</v>
      </c>
      <c r="P15" s="57">
        <v>86</v>
      </c>
      <c r="Q15" s="57">
        <v>77</v>
      </c>
      <c r="R15" s="57">
        <v>61</v>
      </c>
      <c r="S15" s="57">
        <v>41</v>
      </c>
      <c r="T15" s="57">
        <v>34</v>
      </c>
      <c r="U15" s="57">
        <v>37</v>
      </c>
      <c r="V15" s="57">
        <v>40</v>
      </c>
      <c r="W15" s="57">
        <v>44</v>
      </c>
      <c r="X15" s="57">
        <v>45</v>
      </c>
      <c r="Y15" s="57">
        <v>47</v>
      </c>
      <c r="Z15" s="58"/>
      <c r="AA15" s="59">
        <f t="shared" si="0"/>
        <v>1311</v>
      </c>
    </row>
    <row r="16" spans="1:27" ht="30" customHeight="1" thickBot="1" x14ac:dyDescent="0.25">
      <c r="A16" s="60" t="s">
        <v>12</v>
      </c>
      <c r="B16" s="61">
        <f>IF(LEN(B$2)&gt;0,SUM(B10:B15),"")</f>
        <v>2861.4249999999997</v>
      </c>
      <c r="C16" s="62">
        <f t="shared" ref="C16:Z16" si="1">IF(LEN(C$2)&gt;0,SUM(C10:C15),"")</f>
        <v>2676.2470000000003</v>
      </c>
      <c r="D16" s="62">
        <f t="shared" si="1"/>
        <v>2708.2629999999999</v>
      </c>
      <c r="E16" s="62">
        <f t="shared" si="1"/>
        <v>2736.21</v>
      </c>
      <c r="F16" s="62">
        <f t="shared" si="1"/>
        <v>2789.748</v>
      </c>
      <c r="G16" s="62">
        <f t="shared" si="1"/>
        <v>2853.8609999999999</v>
      </c>
      <c r="H16" s="62">
        <f t="shared" si="1"/>
        <v>3346.5360000000005</v>
      </c>
      <c r="I16" s="62">
        <f t="shared" si="1"/>
        <v>4427.1130000000003</v>
      </c>
      <c r="J16" s="62">
        <f t="shared" si="1"/>
        <v>5286.0239999999994</v>
      </c>
      <c r="K16" s="62">
        <f t="shared" si="1"/>
        <v>5570.0050000000001</v>
      </c>
      <c r="L16" s="62">
        <f t="shared" si="1"/>
        <v>5488.96</v>
      </c>
      <c r="M16" s="62">
        <f t="shared" si="1"/>
        <v>5667.5120000000006</v>
      </c>
      <c r="N16" s="62">
        <f t="shared" si="1"/>
        <v>5611.7979999999998</v>
      </c>
      <c r="O16" s="62">
        <f t="shared" si="1"/>
        <v>5362.1259999999984</v>
      </c>
      <c r="P16" s="62">
        <f t="shared" si="1"/>
        <v>4978.0110000000004</v>
      </c>
      <c r="Q16" s="62">
        <f t="shared" si="1"/>
        <v>4514.4380000000001</v>
      </c>
      <c r="R16" s="62">
        <f t="shared" si="1"/>
        <v>4346.2659999999996</v>
      </c>
      <c r="S16" s="62">
        <f t="shared" si="1"/>
        <v>4197.3990000000003</v>
      </c>
      <c r="T16" s="62">
        <f t="shared" si="1"/>
        <v>4315.4349999999995</v>
      </c>
      <c r="U16" s="62">
        <f t="shared" si="1"/>
        <v>5093.6629999999996</v>
      </c>
      <c r="V16" s="62">
        <f t="shared" si="1"/>
        <v>4781.0559999999996</v>
      </c>
      <c r="W16" s="62">
        <f t="shared" si="1"/>
        <v>4450.2510000000002</v>
      </c>
      <c r="X16" s="62">
        <f t="shared" si="1"/>
        <v>3669.0690000000004</v>
      </c>
      <c r="Y16" s="62">
        <f t="shared" si="1"/>
        <v>3298.9489999999996</v>
      </c>
      <c r="Z16" s="63" t="str">
        <f t="shared" si="1"/>
        <v/>
      </c>
      <c r="AA16" s="64">
        <f>SUM(AA10:AA15)</f>
        <v>101030.36499999999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965.9</v>
      </c>
      <c r="C28" s="72">
        <v>963.4</v>
      </c>
      <c r="D28" s="72">
        <v>963.4</v>
      </c>
      <c r="E28" s="72">
        <v>987.4</v>
      </c>
      <c r="F28" s="72">
        <v>1023.4</v>
      </c>
      <c r="G28" s="72">
        <v>1027.4000000000001</v>
      </c>
      <c r="H28" s="72">
        <v>1262.7</v>
      </c>
      <c r="I28" s="72">
        <v>1691.9</v>
      </c>
      <c r="J28" s="72">
        <v>2140.9</v>
      </c>
      <c r="K28" s="72">
        <v>2470.6999999999998</v>
      </c>
      <c r="L28" s="72">
        <v>2653.7</v>
      </c>
      <c r="M28" s="72">
        <v>2777.2</v>
      </c>
      <c r="N28" s="72">
        <v>2756.9</v>
      </c>
      <c r="O28" s="72">
        <v>2627.4</v>
      </c>
      <c r="P28" s="72">
        <v>2408.4</v>
      </c>
      <c r="Q28" s="72">
        <v>2107.4</v>
      </c>
      <c r="R28" s="72">
        <v>1840.7</v>
      </c>
      <c r="S28" s="72">
        <v>1660.7</v>
      </c>
      <c r="T28" s="72">
        <v>1620.7</v>
      </c>
      <c r="U28" s="72">
        <v>2001.9</v>
      </c>
      <c r="V28" s="72">
        <v>2068.9</v>
      </c>
      <c r="W28" s="72">
        <v>1865.9</v>
      </c>
      <c r="X28" s="72">
        <v>1330.9</v>
      </c>
      <c r="Y28" s="72">
        <v>1169.9000000000001</v>
      </c>
      <c r="Z28" s="73"/>
      <c r="AA28" s="74">
        <f>SUM(B28:Z28)</f>
        <v>42387.700000000012</v>
      </c>
    </row>
    <row r="29" spans="1:27" ht="24.95" customHeight="1" x14ac:dyDescent="0.2">
      <c r="A29" s="75" t="s">
        <v>23</v>
      </c>
      <c r="B29" s="76">
        <v>947.59299999999996</v>
      </c>
      <c r="C29" s="77">
        <v>895.29399999999998</v>
      </c>
      <c r="D29" s="77">
        <v>902.31</v>
      </c>
      <c r="E29" s="77">
        <v>895.25699999999995</v>
      </c>
      <c r="F29" s="77">
        <v>921.79499999999996</v>
      </c>
      <c r="G29" s="77">
        <v>934.529</v>
      </c>
      <c r="H29" s="77">
        <v>1060.836</v>
      </c>
      <c r="I29" s="77">
        <v>1257.213</v>
      </c>
      <c r="J29" s="77">
        <v>1540.124</v>
      </c>
      <c r="K29" s="77">
        <v>1809.3050000000001</v>
      </c>
      <c r="L29" s="77">
        <v>1822.26</v>
      </c>
      <c r="M29" s="77">
        <v>1886.3119999999999</v>
      </c>
      <c r="N29" s="77">
        <v>1844.8979999999999</v>
      </c>
      <c r="O29" s="77">
        <v>1721.7260000000001</v>
      </c>
      <c r="P29" s="77">
        <v>1586.6110000000001</v>
      </c>
      <c r="Q29" s="77">
        <v>1401.038</v>
      </c>
      <c r="R29" s="77">
        <v>1250.566</v>
      </c>
      <c r="S29" s="77">
        <v>1085.6990000000001</v>
      </c>
      <c r="T29" s="77">
        <v>1202.7349999999999</v>
      </c>
      <c r="U29" s="77">
        <v>1537.7629999999999</v>
      </c>
      <c r="V29" s="77">
        <v>1197.1559999999999</v>
      </c>
      <c r="W29" s="77">
        <v>1085.3510000000001</v>
      </c>
      <c r="X29" s="77">
        <v>943.16899999999998</v>
      </c>
      <c r="Y29" s="77">
        <v>914.04899999999998</v>
      </c>
      <c r="Z29" s="78"/>
      <c r="AA29" s="79">
        <f>SUM(B29:Z29)</f>
        <v>30643.589</v>
      </c>
    </row>
    <row r="30" spans="1:27" ht="24.95" customHeight="1" x14ac:dyDescent="0.2">
      <c r="A30" s="82" t="s">
        <v>24</v>
      </c>
      <c r="B30" s="80">
        <v>1776.932</v>
      </c>
      <c r="C30" s="81">
        <v>1681.5530000000001</v>
      </c>
      <c r="D30" s="81">
        <v>1706.5530000000001</v>
      </c>
      <c r="E30" s="81">
        <v>1706.5530000000001</v>
      </c>
      <c r="F30" s="81">
        <v>1706.5530000000001</v>
      </c>
      <c r="G30" s="81">
        <v>1751.932</v>
      </c>
      <c r="H30" s="81">
        <v>1880</v>
      </c>
      <c r="I30" s="81">
        <v>2230</v>
      </c>
      <c r="J30" s="81">
        <v>2230</v>
      </c>
      <c r="K30" s="81">
        <v>1953</v>
      </c>
      <c r="L30" s="81">
        <v>1680</v>
      </c>
      <c r="M30" s="81">
        <v>1660</v>
      </c>
      <c r="N30" s="81">
        <v>1660</v>
      </c>
      <c r="O30" s="81">
        <v>1660</v>
      </c>
      <c r="P30" s="81">
        <v>1660</v>
      </c>
      <c r="Q30" s="81">
        <v>1702</v>
      </c>
      <c r="R30" s="81">
        <v>1985</v>
      </c>
      <c r="S30" s="81">
        <v>2075</v>
      </c>
      <c r="T30" s="81">
        <v>2245</v>
      </c>
      <c r="U30" s="81">
        <v>2275</v>
      </c>
      <c r="V30" s="81">
        <v>2277</v>
      </c>
      <c r="W30" s="81">
        <v>2125</v>
      </c>
      <c r="X30" s="81">
        <v>2055</v>
      </c>
      <c r="Y30" s="81">
        <v>1955</v>
      </c>
      <c r="Z30" s="83"/>
      <c r="AA30" s="84">
        <f>SUM(B30:Z30)</f>
        <v>45637.076000000001</v>
      </c>
    </row>
    <row r="31" spans="1:27" ht="30" customHeight="1" thickBot="1" x14ac:dyDescent="0.25">
      <c r="A31" s="60" t="s">
        <v>25</v>
      </c>
      <c r="B31" s="61">
        <f>IF(LEN(B$2)&gt;0,SUM(B28:B30),"")</f>
        <v>3690.4250000000002</v>
      </c>
      <c r="C31" s="62">
        <f t="shared" ref="C31:Z31" si="4">IF(LEN(C$2)&gt;0,SUM(C28:C30),"")</f>
        <v>3540.2470000000003</v>
      </c>
      <c r="D31" s="62">
        <f t="shared" si="4"/>
        <v>3572.2629999999999</v>
      </c>
      <c r="E31" s="62">
        <f t="shared" si="4"/>
        <v>3589.21</v>
      </c>
      <c r="F31" s="62">
        <f t="shared" si="4"/>
        <v>3651.748</v>
      </c>
      <c r="G31" s="62">
        <f t="shared" si="4"/>
        <v>3713.8609999999999</v>
      </c>
      <c r="H31" s="62">
        <f t="shared" si="4"/>
        <v>4203.5360000000001</v>
      </c>
      <c r="I31" s="62">
        <f t="shared" si="4"/>
        <v>5179.1130000000003</v>
      </c>
      <c r="J31" s="62">
        <f t="shared" si="4"/>
        <v>5911.0240000000003</v>
      </c>
      <c r="K31" s="62">
        <f t="shared" si="4"/>
        <v>6233.0050000000001</v>
      </c>
      <c r="L31" s="62">
        <f t="shared" si="4"/>
        <v>6155.96</v>
      </c>
      <c r="M31" s="62">
        <f t="shared" si="4"/>
        <v>6323.5119999999997</v>
      </c>
      <c r="N31" s="62">
        <f t="shared" si="4"/>
        <v>6261.7979999999998</v>
      </c>
      <c r="O31" s="62">
        <f t="shared" si="4"/>
        <v>6009.1260000000002</v>
      </c>
      <c r="P31" s="62">
        <f t="shared" si="4"/>
        <v>5655.0110000000004</v>
      </c>
      <c r="Q31" s="62">
        <f t="shared" si="4"/>
        <v>5210.4380000000001</v>
      </c>
      <c r="R31" s="62">
        <f t="shared" si="4"/>
        <v>5076.2659999999996</v>
      </c>
      <c r="S31" s="62">
        <f t="shared" si="4"/>
        <v>4821.3990000000003</v>
      </c>
      <c r="T31" s="62">
        <f t="shared" si="4"/>
        <v>5068.4349999999995</v>
      </c>
      <c r="U31" s="62">
        <f t="shared" si="4"/>
        <v>5814.6630000000005</v>
      </c>
      <c r="V31" s="62">
        <f t="shared" si="4"/>
        <v>5543.0560000000005</v>
      </c>
      <c r="W31" s="62">
        <f t="shared" si="4"/>
        <v>5076.2510000000002</v>
      </c>
      <c r="X31" s="62">
        <f t="shared" si="4"/>
        <v>4329.0689999999995</v>
      </c>
      <c r="Y31" s="62">
        <f t="shared" si="4"/>
        <v>4038.9490000000001</v>
      </c>
      <c r="Z31" s="63" t="str">
        <f t="shared" si="4"/>
        <v/>
      </c>
      <c r="AA31" s="64">
        <f>SUM(AA28:AA30)</f>
        <v>118668.36500000002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402</v>
      </c>
      <c r="C34" s="95">
        <v>432</v>
      </c>
      <c r="D34" s="95">
        <v>432</v>
      </c>
      <c r="E34" s="95">
        <v>432</v>
      </c>
      <c r="F34" s="95">
        <v>432</v>
      </c>
      <c r="G34" s="95">
        <v>430</v>
      </c>
      <c r="H34" s="95">
        <v>432</v>
      </c>
      <c r="I34" s="95">
        <v>354</v>
      </c>
      <c r="J34" s="95">
        <v>238</v>
      </c>
      <c r="K34" s="95">
        <v>287</v>
      </c>
      <c r="L34" s="95">
        <v>288</v>
      </c>
      <c r="M34" s="95">
        <v>276</v>
      </c>
      <c r="N34" s="95">
        <v>253</v>
      </c>
      <c r="O34" s="95">
        <v>250</v>
      </c>
      <c r="P34" s="95">
        <v>281</v>
      </c>
      <c r="Q34" s="95">
        <v>307</v>
      </c>
      <c r="R34" s="95">
        <v>342</v>
      </c>
      <c r="S34" s="95">
        <v>240</v>
      </c>
      <c r="T34" s="95">
        <v>341</v>
      </c>
      <c r="U34" s="95">
        <v>304</v>
      </c>
      <c r="V34" s="95">
        <v>346</v>
      </c>
      <c r="W34" s="95">
        <v>232</v>
      </c>
      <c r="X34" s="95">
        <v>257</v>
      </c>
      <c r="Y34" s="95">
        <v>337</v>
      </c>
      <c r="Z34" s="96"/>
      <c r="AA34" s="74">
        <f t="shared" ref="AA34:AA39" si="5">SUM(B34:Z34)</f>
        <v>7925</v>
      </c>
    </row>
    <row r="35" spans="1:27" ht="24.95" customHeight="1" x14ac:dyDescent="0.2">
      <c r="A35" s="97" t="s">
        <v>28</v>
      </c>
      <c r="B35" s="98">
        <v>402</v>
      </c>
      <c r="C35" s="99">
        <v>407</v>
      </c>
      <c r="D35" s="99">
        <v>407</v>
      </c>
      <c r="E35" s="99">
        <v>396</v>
      </c>
      <c r="F35" s="99">
        <v>405</v>
      </c>
      <c r="G35" s="99">
        <v>405</v>
      </c>
      <c r="H35" s="99">
        <v>400</v>
      </c>
      <c r="I35" s="99">
        <v>373</v>
      </c>
      <c r="J35" s="99">
        <v>362</v>
      </c>
      <c r="K35" s="99">
        <v>351</v>
      </c>
      <c r="L35" s="99">
        <v>354</v>
      </c>
      <c r="M35" s="99">
        <v>355</v>
      </c>
      <c r="N35" s="99">
        <v>372</v>
      </c>
      <c r="O35" s="99">
        <v>372</v>
      </c>
      <c r="P35" s="99">
        <v>371</v>
      </c>
      <c r="Q35" s="99">
        <v>364</v>
      </c>
      <c r="R35" s="99">
        <v>363</v>
      </c>
      <c r="S35" s="99">
        <v>359</v>
      </c>
      <c r="T35" s="99">
        <v>387</v>
      </c>
      <c r="U35" s="99">
        <v>392</v>
      </c>
      <c r="V35" s="99">
        <v>391</v>
      </c>
      <c r="W35" s="99">
        <v>369</v>
      </c>
      <c r="X35" s="99">
        <v>378</v>
      </c>
      <c r="Y35" s="99">
        <v>378</v>
      </c>
      <c r="Z35" s="100"/>
      <c r="AA35" s="79">
        <f t="shared" si="5"/>
        <v>9113</v>
      </c>
    </row>
    <row r="36" spans="1:27" ht="24.95" customHeight="1" x14ac:dyDescent="0.2">
      <c r="A36" s="97" t="s">
        <v>29</v>
      </c>
      <c r="B36" s="98">
        <v>567</v>
      </c>
      <c r="C36" s="99">
        <v>567</v>
      </c>
      <c r="D36" s="99">
        <v>567</v>
      </c>
      <c r="E36" s="99">
        <v>567</v>
      </c>
      <c r="F36" s="99">
        <v>567</v>
      </c>
      <c r="G36" s="99">
        <v>567</v>
      </c>
      <c r="H36" s="99">
        <v>567</v>
      </c>
      <c r="I36" s="99">
        <v>567</v>
      </c>
      <c r="J36" s="99">
        <v>567</v>
      </c>
      <c r="K36" s="99">
        <v>567</v>
      </c>
      <c r="L36" s="99">
        <v>541.1</v>
      </c>
      <c r="M36" s="99">
        <v>509.1</v>
      </c>
      <c r="N36" s="99">
        <v>567</v>
      </c>
      <c r="O36" s="99">
        <v>567</v>
      </c>
      <c r="P36" s="99">
        <v>567</v>
      </c>
      <c r="Q36" s="99">
        <v>567</v>
      </c>
      <c r="R36" s="99">
        <v>567</v>
      </c>
      <c r="S36" s="99">
        <v>567</v>
      </c>
      <c r="T36" s="99">
        <v>567</v>
      </c>
      <c r="U36" s="99">
        <v>68.900000000000006</v>
      </c>
      <c r="V36" s="99">
        <v>567</v>
      </c>
      <c r="W36" s="99">
        <v>567</v>
      </c>
      <c r="X36" s="99">
        <v>567</v>
      </c>
      <c r="Y36" s="99">
        <v>567</v>
      </c>
      <c r="Z36" s="100"/>
      <c r="AA36" s="79">
        <f t="shared" si="5"/>
        <v>13026.1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383.6</v>
      </c>
      <c r="E38" s="99">
        <v>363.7</v>
      </c>
      <c r="F38" s="99">
        <v>397</v>
      </c>
      <c r="G38" s="99">
        <v>500</v>
      </c>
      <c r="H38" s="99">
        <v>488.4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108.4</v>
      </c>
      <c r="S38" s="99">
        <v>500</v>
      </c>
      <c r="T38" s="99">
        <v>500</v>
      </c>
      <c r="U38" s="99">
        <v>500</v>
      </c>
      <c r="V38" s="99"/>
      <c r="W38" s="99"/>
      <c r="X38" s="99">
        <v>252.3</v>
      </c>
      <c r="Y38" s="99">
        <v>162.5</v>
      </c>
      <c r="Z38" s="100"/>
      <c r="AA38" s="79">
        <f t="shared" si="5"/>
        <v>5155.9000000000005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1871</v>
      </c>
      <c r="C39" s="88">
        <f t="shared" si="6"/>
        <v>1906</v>
      </c>
      <c r="D39" s="88">
        <f t="shared" si="6"/>
        <v>1789.6</v>
      </c>
      <c r="E39" s="88">
        <f t="shared" si="6"/>
        <v>1758.7</v>
      </c>
      <c r="F39" s="88">
        <f t="shared" si="6"/>
        <v>1801</v>
      </c>
      <c r="G39" s="88">
        <f t="shared" si="6"/>
        <v>1902</v>
      </c>
      <c r="H39" s="88">
        <f t="shared" si="6"/>
        <v>1887.4</v>
      </c>
      <c r="I39" s="88">
        <f t="shared" si="6"/>
        <v>1294</v>
      </c>
      <c r="J39" s="88">
        <f t="shared" si="6"/>
        <v>1167</v>
      </c>
      <c r="K39" s="88">
        <f t="shared" si="6"/>
        <v>1205</v>
      </c>
      <c r="L39" s="88">
        <f t="shared" si="6"/>
        <v>1183.0999999999999</v>
      </c>
      <c r="M39" s="88">
        <f t="shared" si="6"/>
        <v>1140.0999999999999</v>
      </c>
      <c r="N39" s="88">
        <f t="shared" si="6"/>
        <v>1192</v>
      </c>
      <c r="O39" s="88">
        <f t="shared" si="6"/>
        <v>1189</v>
      </c>
      <c r="P39" s="88">
        <f t="shared" si="6"/>
        <v>1219</v>
      </c>
      <c r="Q39" s="88">
        <f t="shared" si="6"/>
        <v>1238</v>
      </c>
      <c r="R39" s="88">
        <f t="shared" si="6"/>
        <v>1380.4</v>
      </c>
      <c r="S39" s="88">
        <f t="shared" si="6"/>
        <v>1666</v>
      </c>
      <c r="T39" s="88">
        <f t="shared" si="6"/>
        <v>1795</v>
      </c>
      <c r="U39" s="88">
        <f t="shared" si="6"/>
        <v>1264.9000000000001</v>
      </c>
      <c r="V39" s="88">
        <f t="shared" si="6"/>
        <v>1304</v>
      </c>
      <c r="W39" s="88">
        <f t="shared" si="6"/>
        <v>1168</v>
      </c>
      <c r="X39" s="88">
        <f t="shared" si="6"/>
        <v>1454.3</v>
      </c>
      <c r="Y39" s="88">
        <f t="shared" si="6"/>
        <v>1444.5</v>
      </c>
      <c r="Z39" s="89" t="str">
        <f t="shared" si="6"/>
        <v/>
      </c>
      <c r="AA39" s="90">
        <f t="shared" si="5"/>
        <v>35220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542</v>
      </c>
      <c r="C44" s="99">
        <v>542</v>
      </c>
      <c r="D44" s="99">
        <v>542</v>
      </c>
      <c r="E44" s="99">
        <v>542</v>
      </c>
      <c r="F44" s="99">
        <v>542</v>
      </c>
      <c r="G44" s="99">
        <v>542</v>
      </c>
      <c r="H44" s="99">
        <v>542</v>
      </c>
      <c r="I44" s="99">
        <v>542</v>
      </c>
      <c r="J44" s="99">
        <v>542</v>
      </c>
      <c r="K44" s="99">
        <v>542</v>
      </c>
      <c r="L44" s="99">
        <v>516.1</v>
      </c>
      <c r="M44" s="99">
        <v>484.1</v>
      </c>
      <c r="N44" s="99">
        <v>542</v>
      </c>
      <c r="O44" s="99">
        <v>542</v>
      </c>
      <c r="P44" s="99">
        <v>542</v>
      </c>
      <c r="Q44" s="99">
        <v>542</v>
      </c>
      <c r="R44" s="99">
        <v>542</v>
      </c>
      <c r="S44" s="99">
        <v>542</v>
      </c>
      <c r="T44" s="99">
        <v>542</v>
      </c>
      <c r="U44" s="99">
        <v>43.9</v>
      </c>
      <c r="V44" s="99">
        <v>542</v>
      </c>
      <c r="W44" s="99">
        <v>542</v>
      </c>
      <c r="X44" s="99">
        <v>542</v>
      </c>
      <c r="Y44" s="99">
        <v>542</v>
      </c>
      <c r="Z44" s="100"/>
      <c r="AA44" s="79">
        <f t="shared" si="7"/>
        <v>12426.1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383.6</v>
      </c>
      <c r="E46" s="99">
        <v>363.7</v>
      </c>
      <c r="F46" s="99">
        <v>397</v>
      </c>
      <c r="G46" s="99">
        <v>500</v>
      </c>
      <c r="H46" s="99">
        <v>488.4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108.4</v>
      </c>
      <c r="S46" s="99">
        <v>500</v>
      </c>
      <c r="T46" s="99">
        <v>500</v>
      </c>
      <c r="U46" s="99">
        <v>500</v>
      </c>
      <c r="V46" s="99"/>
      <c r="W46" s="99"/>
      <c r="X46" s="99">
        <v>252.3</v>
      </c>
      <c r="Y46" s="99">
        <v>162.5</v>
      </c>
      <c r="Z46" s="100"/>
      <c r="AA46" s="79">
        <f t="shared" si="7"/>
        <v>5155.9000000000005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1042</v>
      </c>
      <c r="C48" s="88">
        <f t="shared" ref="C48:Z48" si="8">IF(LEN(C$2)&gt;0,SUM(C42:C47),"")</f>
        <v>1042</v>
      </c>
      <c r="D48" s="88">
        <f t="shared" si="8"/>
        <v>925.6</v>
      </c>
      <c r="E48" s="88">
        <f t="shared" si="8"/>
        <v>905.7</v>
      </c>
      <c r="F48" s="88">
        <f t="shared" si="8"/>
        <v>939</v>
      </c>
      <c r="G48" s="88">
        <f t="shared" si="8"/>
        <v>1042</v>
      </c>
      <c r="H48" s="88">
        <f t="shared" si="8"/>
        <v>1030.4000000000001</v>
      </c>
      <c r="I48" s="88">
        <f t="shared" si="8"/>
        <v>542</v>
      </c>
      <c r="J48" s="88">
        <f t="shared" si="8"/>
        <v>542</v>
      </c>
      <c r="K48" s="88">
        <f t="shared" si="8"/>
        <v>542</v>
      </c>
      <c r="L48" s="88">
        <f t="shared" si="8"/>
        <v>516.1</v>
      </c>
      <c r="M48" s="88">
        <f t="shared" si="8"/>
        <v>484.1</v>
      </c>
      <c r="N48" s="88">
        <f t="shared" si="8"/>
        <v>542</v>
      </c>
      <c r="O48" s="88">
        <f t="shared" si="8"/>
        <v>542</v>
      </c>
      <c r="P48" s="88">
        <f t="shared" si="8"/>
        <v>542</v>
      </c>
      <c r="Q48" s="88">
        <f t="shared" si="8"/>
        <v>542</v>
      </c>
      <c r="R48" s="88">
        <f t="shared" si="8"/>
        <v>650.4</v>
      </c>
      <c r="S48" s="88">
        <f t="shared" si="8"/>
        <v>1042</v>
      </c>
      <c r="T48" s="88">
        <f t="shared" si="8"/>
        <v>1042</v>
      </c>
      <c r="U48" s="88">
        <f t="shared" si="8"/>
        <v>543.9</v>
      </c>
      <c r="V48" s="88">
        <f t="shared" si="8"/>
        <v>542</v>
      </c>
      <c r="W48" s="88">
        <f t="shared" si="8"/>
        <v>542</v>
      </c>
      <c r="X48" s="88">
        <f t="shared" si="8"/>
        <v>794.3</v>
      </c>
      <c r="Y48" s="88">
        <f t="shared" si="8"/>
        <v>704.5</v>
      </c>
      <c r="Z48" s="89" t="str">
        <f t="shared" si="8"/>
        <v/>
      </c>
      <c r="AA48" s="90">
        <f t="shared" si="7"/>
        <v>17582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4732.4249999999993</v>
      </c>
      <c r="C51" s="88">
        <f t="shared" si="10"/>
        <v>4582.2470000000003</v>
      </c>
      <c r="D51" s="88">
        <f t="shared" si="10"/>
        <v>4497.8629999999994</v>
      </c>
      <c r="E51" s="88">
        <f t="shared" si="10"/>
        <v>4494.91</v>
      </c>
      <c r="F51" s="88">
        <f t="shared" si="10"/>
        <v>4590.7479999999996</v>
      </c>
      <c r="G51" s="88">
        <f t="shared" si="10"/>
        <v>4755.8609999999999</v>
      </c>
      <c r="H51" s="88">
        <f t="shared" si="10"/>
        <v>5233.9360000000006</v>
      </c>
      <c r="I51" s="88">
        <f t="shared" si="10"/>
        <v>5721.1130000000003</v>
      </c>
      <c r="J51" s="88">
        <f t="shared" si="10"/>
        <v>6453.0239999999994</v>
      </c>
      <c r="K51" s="88">
        <f t="shared" si="10"/>
        <v>6775.0050000000001</v>
      </c>
      <c r="L51" s="88">
        <f t="shared" si="10"/>
        <v>6672.0599999999995</v>
      </c>
      <c r="M51" s="88">
        <f t="shared" si="10"/>
        <v>6807.612000000001</v>
      </c>
      <c r="N51" s="88">
        <f t="shared" si="10"/>
        <v>6803.7979999999998</v>
      </c>
      <c r="O51" s="88">
        <f t="shared" si="10"/>
        <v>6551.1259999999984</v>
      </c>
      <c r="P51" s="88">
        <f t="shared" si="10"/>
        <v>6197.0110000000004</v>
      </c>
      <c r="Q51" s="88">
        <f t="shared" si="10"/>
        <v>5752.4380000000001</v>
      </c>
      <c r="R51" s="88">
        <f t="shared" si="10"/>
        <v>5726.6659999999993</v>
      </c>
      <c r="S51" s="88">
        <f t="shared" si="10"/>
        <v>5863.3990000000003</v>
      </c>
      <c r="T51" s="88">
        <f t="shared" si="10"/>
        <v>6110.4349999999995</v>
      </c>
      <c r="U51" s="88">
        <f t="shared" si="10"/>
        <v>6358.5630000000001</v>
      </c>
      <c r="V51" s="88">
        <f t="shared" si="10"/>
        <v>6085.0559999999996</v>
      </c>
      <c r="W51" s="88">
        <f t="shared" si="10"/>
        <v>5618.2510000000002</v>
      </c>
      <c r="X51" s="88">
        <f t="shared" si="10"/>
        <v>5123.3690000000006</v>
      </c>
      <c r="Y51" s="88">
        <f t="shared" si="10"/>
        <v>4743.4489999999996</v>
      </c>
      <c r="Z51" s="89" t="str">
        <f t="shared" si="10"/>
        <v/>
      </c>
      <c r="AA51" s="105">
        <f>SUM(B51:Z51)</f>
        <v>136250.36499999996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4732.4250000000011</v>
      </c>
      <c r="C4" s="18">
        <v>4582.2470000000003</v>
      </c>
      <c r="D4" s="18">
        <v>4497.8989999999985</v>
      </c>
      <c r="E4" s="18">
        <v>4494.8610000000008</v>
      </c>
      <c r="F4" s="18">
        <v>4590.7160000000003</v>
      </c>
      <c r="G4" s="18">
        <v>4755.8610000000017</v>
      </c>
      <c r="H4" s="18">
        <v>5233.8940000000002</v>
      </c>
      <c r="I4" s="18">
        <v>5721.0639999999994</v>
      </c>
      <c r="J4" s="18">
        <v>6453.0130000000017</v>
      </c>
      <c r="K4" s="18">
        <v>6775.0049999999992</v>
      </c>
      <c r="L4" s="18">
        <v>6672.0389999999979</v>
      </c>
      <c r="M4" s="18">
        <v>6807.6379999999999</v>
      </c>
      <c r="N4" s="18">
        <v>6803.8370000000004</v>
      </c>
      <c r="O4" s="18">
        <v>6551.17</v>
      </c>
      <c r="P4" s="18">
        <v>6197.0309999999999</v>
      </c>
      <c r="Q4" s="18">
        <v>5752.4530000000004</v>
      </c>
      <c r="R4" s="18">
        <v>5726.7</v>
      </c>
      <c r="S4" s="18">
        <v>5863.3989999999985</v>
      </c>
      <c r="T4" s="18">
        <v>6110.4349999999977</v>
      </c>
      <c r="U4" s="18">
        <v>6358.5669999999982</v>
      </c>
      <c r="V4" s="18">
        <v>6085.0700000000015</v>
      </c>
      <c r="W4" s="18">
        <v>5618.2460000000001</v>
      </c>
      <c r="X4" s="18">
        <v>5123.3459999999986</v>
      </c>
      <c r="Y4" s="18">
        <v>4743.4800000000005</v>
      </c>
      <c r="Z4" s="19"/>
      <c r="AA4" s="20">
        <f>SUM(B4:Z4)</f>
        <v>136250.39600000001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393.57</v>
      </c>
      <c r="C7" s="28">
        <v>376</v>
      </c>
      <c r="D7" s="28">
        <v>323.87</v>
      </c>
      <c r="E7" s="28">
        <v>317.12</v>
      </c>
      <c r="F7" s="28">
        <v>307.94</v>
      </c>
      <c r="G7" s="28">
        <v>391</v>
      </c>
      <c r="H7" s="28">
        <v>375</v>
      </c>
      <c r="I7" s="28">
        <v>433</v>
      </c>
      <c r="J7" s="28">
        <v>464.9</v>
      </c>
      <c r="K7" s="28">
        <v>415.14</v>
      </c>
      <c r="L7" s="28">
        <v>368.55</v>
      </c>
      <c r="M7" s="28">
        <v>350</v>
      </c>
      <c r="N7" s="28">
        <v>343.57</v>
      </c>
      <c r="O7" s="28">
        <v>342.99</v>
      </c>
      <c r="P7" s="28">
        <v>343.57</v>
      </c>
      <c r="Q7" s="28">
        <v>346.56</v>
      </c>
      <c r="R7" s="28">
        <v>371.83</v>
      </c>
      <c r="S7" s="28">
        <v>450.42</v>
      </c>
      <c r="T7" s="28">
        <v>531</v>
      </c>
      <c r="U7" s="28">
        <v>608.69000000000005</v>
      </c>
      <c r="V7" s="28">
        <v>567.73</v>
      </c>
      <c r="W7" s="28">
        <v>429.91</v>
      </c>
      <c r="X7" s="28">
        <v>388.2</v>
      </c>
      <c r="Y7" s="28">
        <v>360</v>
      </c>
      <c r="Z7" s="29"/>
      <c r="AA7" s="30">
        <f>IF(SUM(B7:Z7)&lt;&gt;0,AVERAGEIF(B7:Z7,"&lt;&gt;"""),"")</f>
        <v>400.02333333333331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930.64800000000002</v>
      </c>
      <c r="C19" s="72">
        <v>928.63499999999999</v>
      </c>
      <c r="D19" s="72">
        <v>936.64</v>
      </c>
      <c r="E19" s="72">
        <v>920.63699999999994</v>
      </c>
      <c r="F19" s="72">
        <v>918.63599999999997</v>
      </c>
      <c r="G19" s="72">
        <v>911.649</v>
      </c>
      <c r="H19" s="72">
        <v>918.64099999999996</v>
      </c>
      <c r="I19" s="72">
        <v>928.65099999999995</v>
      </c>
      <c r="J19" s="72">
        <v>923.66700000000003</v>
      </c>
      <c r="K19" s="72">
        <v>896.67499999999995</v>
      </c>
      <c r="L19" s="72">
        <v>872.65300000000002</v>
      </c>
      <c r="M19" s="72">
        <v>843.64099999999996</v>
      </c>
      <c r="N19" s="72">
        <v>817.62799999999993</v>
      </c>
      <c r="O19" s="72">
        <v>801.596</v>
      </c>
      <c r="P19" s="72">
        <v>784.56799999999998</v>
      </c>
      <c r="Q19" s="72">
        <v>797.55600000000004</v>
      </c>
      <c r="R19" s="72">
        <v>806.55600000000004</v>
      </c>
      <c r="S19" s="72">
        <v>806.58100000000002</v>
      </c>
      <c r="T19" s="72">
        <v>802.64800000000002</v>
      </c>
      <c r="U19" s="72">
        <v>786.66300000000001</v>
      </c>
      <c r="V19" s="72">
        <v>801.64200000000005</v>
      </c>
      <c r="W19" s="72">
        <v>794.61199999999997</v>
      </c>
      <c r="X19" s="72">
        <v>920.61699999999996</v>
      </c>
      <c r="Y19" s="72">
        <v>921.625</v>
      </c>
      <c r="Z19" s="73"/>
      <c r="AA19" s="74">
        <f t="shared" ref="AA19:AA24" si="2">SUM(B19:Z19)</f>
        <v>20773.064999999999</v>
      </c>
    </row>
    <row r="20" spans="1:27" ht="24.95" customHeight="1" x14ac:dyDescent="0.2">
      <c r="A20" s="75" t="s">
        <v>15</v>
      </c>
      <c r="B20" s="76">
        <v>976.97799999999995</v>
      </c>
      <c r="C20" s="77">
        <v>969.87500000000011</v>
      </c>
      <c r="D20" s="77">
        <v>975.79100000000005</v>
      </c>
      <c r="E20" s="77">
        <v>988.51699999999983</v>
      </c>
      <c r="F20" s="77">
        <v>1044.654</v>
      </c>
      <c r="G20" s="77">
        <v>1166.3080000000002</v>
      </c>
      <c r="H20" s="77">
        <v>1336.913</v>
      </c>
      <c r="I20" s="77">
        <v>1435.9099999999999</v>
      </c>
      <c r="J20" s="77">
        <v>1522.018</v>
      </c>
      <c r="K20" s="77">
        <v>1546.972</v>
      </c>
      <c r="L20" s="77">
        <v>1533.3320000000001</v>
      </c>
      <c r="M20" s="77">
        <v>1562.1390000000001</v>
      </c>
      <c r="N20" s="77">
        <v>1529.972</v>
      </c>
      <c r="O20" s="77">
        <v>1483.5420000000001</v>
      </c>
      <c r="P20" s="77">
        <v>1403.1960000000001</v>
      </c>
      <c r="Q20" s="77">
        <v>1340.729</v>
      </c>
      <c r="R20" s="77">
        <v>1293.9860000000001</v>
      </c>
      <c r="S20" s="77">
        <v>1278.2610000000002</v>
      </c>
      <c r="T20" s="77">
        <v>1260.51</v>
      </c>
      <c r="U20" s="77">
        <v>1240.3139999999999</v>
      </c>
      <c r="V20" s="77">
        <v>1100.9469999999999</v>
      </c>
      <c r="W20" s="77">
        <v>1039.6940000000002</v>
      </c>
      <c r="X20" s="77">
        <v>978.90699999999993</v>
      </c>
      <c r="Y20" s="77">
        <v>948.07500000000016</v>
      </c>
      <c r="Z20" s="78"/>
      <c r="AA20" s="79">
        <f t="shared" si="2"/>
        <v>29957.539999999997</v>
      </c>
    </row>
    <row r="21" spans="1:27" ht="24.95" customHeight="1" x14ac:dyDescent="0.2">
      <c r="A21" s="75" t="s">
        <v>16</v>
      </c>
      <c r="B21" s="80">
        <v>2207.799</v>
      </c>
      <c r="C21" s="81">
        <v>2092.7369999999996</v>
      </c>
      <c r="D21" s="81">
        <v>2014.9679999999998</v>
      </c>
      <c r="E21" s="81">
        <v>2020.7069999999999</v>
      </c>
      <c r="F21" s="81">
        <v>2058.9260000000004</v>
      </c>
      <c r="G21" s="81">
        <v>2185.9040000000005</v>
      </c>
      <c r="H21" s="81">
        <v>2411.8399999999997</v>
      </c>
      <c r="I21" s="81">
        <v>2671.6030000000005</v>
      </c>
      <c r="J21" s="81">
        <v>2982.1279999999997</v>
      </c>
      <c r="K21" s="81">
        <v>3160.3579999999997</v>
      </c>
      <c r="L21" s="81">
        <v>3271.9539999999997</v>
      </c>
      <c r="M21" s="81">
        <v>3398.058</v>
      </c>
      <c r="N21" s="81">
        <v>3387.0369999999998</v>
      </c>
      <c r="O21" s="81">
        <v>3216.1320000000001</v>
      </c>
      <c r="P21" s="81">
        <v>3022.0669999999996</v>
      </c>
      <c r="Q21" s="81">
        <v>2909.9679999999998</v>
      </c>
      <c r="R21" s="81">
        <v>2935.1579999999994</v>
      </c>
      <c r="S21" s="81">
        <v>3046.5570000000002</v>
      </c>
      <c r="T21" s="81">
        <v>3282.7769999999996</v>
      </c>
      <c r="U21" s="81">
        <v>3552.09</v>
      </c>
      <c r="V21" s="81">
        <v>3335.1809999999996</v>
      </c>
      <c r="W21" s="81">
        <v>2995.44</v>
      </c>
      <c r="X21" s="81">
        <v>2661.3220000000001</v>
      </c>
      <c r="Y21" s="81">
        <v>2365.7800000000002</v>
      </c>
      <c r="Z21" s="78"/>
      <c r="AA21" s="79">
        <f t="shared" si="2"/>
        <v>67186.490999999995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128</v>
      </c>
      <c r="C23" s="77">
        <v>121</v>
      </c>
      <c r="D23" s="77">
        <v>116.5</v>
      </c>
      <c r="E23" s="77">
        <v>116</v>
      </c>
      <c r="F23" s="77">
        <v>115.5</v>
      </c>
      <c r="G23" s="77">
        <v>124</v>
      </c>
      <c r="H23" s="77">
        <v>129.5</v>
      </c>
      <c r="I23" s="77">
        <v>132.5</v>
      </c>
      <c r="J23" s="77">
        <v>132</v>
      </c>
      <c r="K23" s="77">
        <v>133</v>
      </c>
      <c r="L23" s="77">
        <v>139</v>
      </c>
      <c r="M23" s="77">
        <v>154.5</v>
      </c>
      <c r="N23" s="77">
        <v>165</v>
      </c>
      <c r="O23" s="77">
        <v>168.5</v>
      </c>
      <c r="P23" s="77">
        <v>182.5</v>
      </c>
      <c r="Q23" s="77">
        <v>181</v>
      </c>
      <c r="R23" s="77">
        <v>163</v>
      </c>
      <c r="S23" s="77">
        <v>161</v>
      </c>
      <c r="T23" s="77">
        <v>160.5</v>
      </c>
      <c r="U23" s="77">
        <v>160.5</v>
      </c>
      <c r="V23" s="77">
        <v>148</v>
      </c>
      <c r="W23" s="77">
        <v>141.5</v>
      </c>
      <c r="X23" s="77">
        <v>126.5</v>
      </c>
      <c r="Y23" s="77">
        <v>117</v>
      </c>
      <c r="Z23" s="77"/>
      <c r="AA23" s="79">
        <f t="shared" si="2"/>
        <v>3416.5</v>
      </c>
    </row>
    <row r="24" spans="1:27" ht="24.95" customHeight="1" x14ac:dyDescent="0.2">
      <c r="A24" s="85" t="s">
        <v>19</v>
      </c>
      <c r="B24" s="77">
        <v>319.00000000000006</v>
      </c>
      <c r="C24" s="77">
        <v>305</v>
      </c>
      <c r="D24" s="77">
        <v>293.99999999999994</v>
      </c>
      <c r="E24" s="77">
        <v>289</v>
      </c>
      <c r="F24" s="77">
        <v>293</v>
      </c>
      <c r="G24" s="77">
        <v>318.00000000000006</v>
      </c>
      <c r="H24" s="77">
        <v>358.00000000000006</v>
      </c>
      <c r="I24" s="77">
        <v>413</v>
      </c>
      <c r="J24" s="77">
        <v>460</v>
      </c>
      <c r="K24" s="77">
        <v>479.99999999999989</v>
      </c>
      <c r="L24" s="77">
        <v>487</v>
      </c>
      <c r="M24" s="77">
        <v>500</v>
      </c>
      <c r="N24" s="77">
        <v>500</v>
      </c>
      <c r="O24" s="77">
        <v>486.00000000000006</v>
      </c>
      <c r="P24" s="77">
        <v>468</v>
      </c>
      <c r="Q24" s="77">
        <v>460</v>
      </c>
      <c r="R24" s="77">
        <v>467</v>
      </c>
      <c r="S24" s="77">
        <v>477</v>
      </c>
      <c r="T24" s="77">
        <v>489.99999999999994</v>
      </c>
      <c r="U24" s="77">
        <v>498.00000000000006</v>
      </c>
      <c r="V24" s="77">
        <v>458.99999999999994</v>
      </c>
      <c r="W24" s="77">
        <v>414</v>
      </c>
      <c r="X24" s="77">
        <v>379.00000000000006</v>
      </c>
      <c r="Y24" s="77">
        <v>336.00000000000006</v>
      </c>
      <c r="Z24" s="77"/>
      <c r="AA24" s="79">
        <f t="shared" si="2"/>
        <v>9950</v>
      </c>
    </row>
    <row r="25" spans="1:27" ht="30" customHeight="1" thickBot="1" x14ac:dyDescent="0.25">
      <c r="A25" s="86" t="s">
        <v>20</v>
      </c>
      <c r="B25" s="87">
        <f t="shared" ref="B25:AA25" si="3">SUM(B19:B24)</f>
        <v>4672.4250000000002</v>
      </c>
      <c r="C25" s="88">
        <f t="shared" si="3"/>
        <v>4527.2469999999994</v>
      </c>
      <c r="D25" s="88">
        <f t="shared" si="3"/>
        <v>4447.8989999999994</v>
      </c>
      <c r="E25" s="88">
        <f t="shared" si="3"/>
        <v>4444.8609999999999</v>
      </c>
      <c r="F25" s="88">
        <f t="shared" si="3"/>
        <v>4540.7160000000003</v>
      </c>
      <c r="G25" s="88">
        <f t="shared" si="3"/>
        <v>4705.8610000000008</v>
      </c>
      <c r="H25" s="88">
        <f t="shared" si="3"/>
        <v>5154.8940000000002</v>
      </c>
      <c r="I25" s="88">
        <f t="shared" si="3"/>
        <v>5581.6640000000007</v>
      </c>
      <c r="J25" s="88">
        <f t="shared" si="3"/>
        <v>6019.8130000000001</v>
      </c>
      <c r="K25" s="88">
        <f t="shared" si="3"/>
        <v>6217.0049999999992</v>
      </c>
      <c r="L25" s="88">
        <f t="shared" si="3"/>
        <v>6303.9390000000003</v>
      </c>
      <c r="M25" s="88">
        <f t="shared" si="3"/>
        <v>6458.3379999999997</v>
      </c>
      <c r="N25" s="88">
        <f t="shared" si="3"/>
        <v>6399.6369999999997</v>
      </c>
      <c r="O25" s="88">
        <f t="shared" si="3"/>
        <v>6155.77</v>
      </c>
      <c r="P25" s="88">
        <f t="shared" si="3"/>
        <v>5860.3310000000001</v>
      </c>
      <c r="Q25" s="88">
        <f t="shared" si="3"/>
        <v>5689.2529999999997</v>
      </c>
      <c r="R25" s="88">
        <f t="shared" si="3"/>
        <v>5665.7</v>
      </c>
      <c r="S25" s="88">
        <f t="shared" si="3"/>
        <v>5769.3990000000003</v>
      </c>
      <c r="T25" s="88">
        <f t="shared" si="3"/>
        <v>5996.4349999999995</v>
      </c>
      <c r="U25" s="88">
        <f t="shared" si="3"/>
        <v>6237.567</v>
      </c>
      <c r="V25" s="88">
        <f t="shared" si="3"/>
        <v>5844.7699999999995</v>
      </c>
      <c r="W25" s="88">
        <f t="shared" si="3"/>
        <v>5385.2460000000001</v>
      </c>
      <c r="X25" s="88">
        <f t="shared" si="3"/>
        <v>5066.3459999999995</v>
      </c>
      <c r="Y25" s="88">
        <f t="shared" si="3"/>
        <v>4688.4800000000005</v>
      </c>
      <c r="Z25" s="89">
        <f t="shared" si="3"/>
        <v>0</v>
      </c>
      <c r="AA25" s="90">
        <f t="shared" si="3"/>
        <v>131833.59599999999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495</v>
      </c>
      <c r="C28" s="72">
        <v>474</v>
      </c>
      <c r="D28" s="72">
        <v>458.5</v>
      </c>
      <c r="E28" s="72">
        <v>453</v>
      </c>
      <c r="F28" s="72">
        <v>456.5</v>
      </c>
      <c r="G28" s="72">
        <v>490</v>
      </c>
      <c r="H28" s="72">
        <v>535.5</v>
      </c>
      <c r="I28" s="72">
        <v>593.5</v>
      </c>
      <c r="J28" s="72">
        <v>642</v>
      </c>
      <c r="K28" s="72">
        <v>663</v>
      </c>
      <c r="L28" s="72">
        <v>676</v>
      </c>
      <c r="M28" s="72">
        <v>704.5</v>
      </c>
      <c r="N28" s="72">
        <v>715</v>
      </c>
      <c r="O28" s="72">
        <v>704.5</v>
      </c>
      <c r="P28" s="72">
        <v>700.5</v>
      </c>
      <c r="Q28" s="72">
        <v>691</v>
      </c>
      <c r="R28" s="72">
        <v>678</v>
      </c>
      <c r="S28" s="72">
        <v>682</v>
      </c>
      <c r="T28" s="72">
        <v>678.5</v>
      </c>
      <c r="U28" s="72">
        <v>686.5</v>
      </c>
      <c r="V28" s="72">
        <v>635</v>
      </c>
      <c r="W28" s="72">
        <v>603.5</v>
      </c>
      <c r="X28" s="72">
        <v>553.5</v>
      </c>
      <c r="Y28" s="72">
        <v>501</v>
      </c>
      <c r="Z28" s="73"/>
      <c r="AA28" s="74">
        <f>SUM(B28:Z28)</f>
        <v>14470.5</v>
      </c>
    </row>
    <row r="29" spans="1:27" ht="24.95" customHeight="1" x14ac:dyDescent="0.2">
      <c r="A29" s="75" t="s">
        <v>23</v>
      </c>
      <c r="B29" s="76">
        <v>4237.4250000000002</v>
      </c>
      <c r="C29" s="77">
        <v>4108.2470000000003</v>
      </c>
      <c r="D29" s="77">
        <v>4039.3989999999999</v>
      </c>
      <c r="E29" s="77">
        <v>4041.8609999999999</v>
      </c>
      <c r="F29" s="77">
        <v>4134.2160000000003</v>
      </c>
      <c r="G29" s="77">
        <v>4265.8609999999999</v>
      </c>
      <c r="H29" s="77">
        <v>4698.3940000000002</v>
      </c>
      <c r="I29" s="77">
        <v>5073.1639999999998</v>
      </c>
      <c r="J29" s="77">
        <v>5461.8130000000001</v>
      </c>
      <c r="K29" s="77">
        <v>5612.0050000000001</v>
      </c>
      <c r="L29" s="77">
        <v>5708.9390000000003</v>
      </c>
      <c r="M29" s="77">
        <v>5810.8379999999997</v>
      </c>
      <c r="N29" s="77">
        <v>5740.6369999999997</v>
      </c>
      <c r="O29" s="77">
        <v>5508.27</v>
      </c>
      <c r="P29" s="77">
        <v>5219.8310000000001</v>
      </c>
      <c r="Q29" s="77">
        <v>5057.2529999999997</v>
      </c>
      <c r="R29" s="77">
        <v>5048.7</v>
      </c>
      <c r="S29" s="77">
        <v>5181.3990000000003</v>
      </c>
      <c r="T29" s="77">
        <v>5431.9350000000004</v>
      </c>
      <c r="U29" s="77">
        <v>5672.067</v>
      </c>
      <c r="V29" s="77">
        <v>5328.77</v>
      </c>
      <c r="W29" s="77">
        <v>4913.7460000000001</v>
      </c>
      <c r="X29" s="77">
        <v>4569.8459999999995</v>
      </c>
      <c r="Y29" s="77">
        <v>4242.4799999999996</v>
      </c>
      <c r="Z29" s="78"/>
      <c r="AA29" s="79">
        <f>SUM(B29:Z29)</f>
        <v>119107.09600000001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4732.4250000000002</v>
      </c>
      <c r="C31" s="62">
        <f t="shared" si="4"/>
        <v>4582.2470000000003</v>
      </c>
      <c r="D31" s="62">
        <f t="shared" si="4"/>
        <v>4497.8989999999994</v>
      </c>
      <c r="E31" s="62">
        <f t="shared" si="4"/>
        <v>4494.8609999999999</v>
      </c>
      <c r="F31" s="62">
        <f t="shared" si="4"/>
        <v>4590.7160000000003</v>
      </c>
      <c r="G31" s="62">
        <f t="shared" si="4"/>
        <v>4755.8609999999999</v>
      </c>
      <c r="H31" s="62">
        <f t="shared" si="4"/>
        <v>5233.8940000000002</v>
      </c>
      <c r="I31" s="62">
        <f t="shared" si="4"/>
        <v>5666.6639999999998</v>
      </c>
      <c r="J31" s="62">
        <f t="shared" si="4"/>
        <v>6103.8130000000001</v>
      </c>
      <c r="K31" s="62">
        <f t="shared" si="4"/>
        <v>6275.0050000000001</v>
      </c>
      <c r="L31" s="62">
        <f t="shared" si="4"/>
        <v>6384.9390000000003</v>
      </c>
      <c r="M31" s="62">
        <f t="shared" si="4"/>
        <v>6515.3379999999997</v>
      </c>
      <c r="N31" s="62">
        <f t="shared" si="4"/>
        <v>6455.6369999999997</v>
      </c>
      <c r="O31" s="62">
        <f t="shared" si="4"/>
        <v>6212.77</v>
      </c>
      <c r="P31" s="62">
        <f t="shared" si="4"/>
        <v>5920.3310000000001</v>
      </c>
      <c r="Q31" s="62">
        <f t="shared" si="4"/>
        <v>5748.2529999999997</v>
      </c>
      <c r="R31" s="62">
        <f t="shared" si="4"/>
        <v>5726.7</v>
      </c>
      <c r="S31" s="62">
        <f t="shared" si="4"/>
        <v>5863.3990000000003</v>
      </c>
      <c r="T31" s="62">
        <f t="shared" si="4"/>
        <v>6110.4350000000004</v>
      </c>
      <c r="U31" s="62">
        <f t="shared" si="4"/>
        <v>6358.567</v>
      </c>
      <c r="V31" s="62">
        <f t="shared" si="4"/>
        <v>5963.77</v>
      </c>
      <c r="W31" s="62">
        <f t="shared" si="4"/>
        <v>5517.2460000000001</v>
      </c>
      <c r="X31" s="62">
        <f t="shared" si="4"/>
        <v>5123.3459999999995</v>
      </c>
      <c r="Y31" s="62">
        <f t="shared" si="4"/>
        <v>4743.4799999999996</v>
      </c>
      <c r="Z31" s="63">
        <f t="shared" si="4"/>
        <v>0</v>
      </c>
      <c r="AA31" s="64">
        <f t="shared" si="4"/>
        <v>133577.59600000002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</v>
      </c>
      <c r="C34" s="95">
        <v>32</v>
      </c>
      <c r="D34" s="95">
        <v>32</v>
      </c>
      <c r="E34" s="95">
        <v>32</v>
      </c>
      <c r="F34" s="95">
        <v>32</v>
      </c>
      <c r="G34" s="95">
        <v>32</v>
      </c>
      <c r="H34" s="95">
        <v>57</v>
      </c>
      <c r="I34" s="95">
        <v>57</v>
      </c>
      <c r="J34" s="95">
        <v>60</v>
      </c>
      <c r="K34" s="95">
        <v>35</v>
      </c>
      <c r="L34" s="95">
        <v>60</v>
      </c>
      <c r="M34" s="95">
        <v>35</v>
      </c>
      <c r="N34" s="95">
        <v>35</v>
      </c>
      <c r="O34" s="95">
        <v>35</v>
      </c>
      <c r="P34" s="95">
        <v>35</v>
      </c>
      <c r="Q34" s="95">
        <v>34</v>
      </c>
      <c r="R34" s="95">
        <v>32</v>
      </c>
      <c r="S34" s="95">
        <v>64</v>
      </c>
      <c r="T34" s="95">
        <v>85</v>
      </c>
      <c r="U34" s="95">
        <v>89</v>
      </c>
      <c r="V34" s="95">
        <v>82</v>
      </c>
      <c r="W34" s="95">
        <v>99</v>
      </c>
      <c r="X34" s="95">
        <v>32</v>
      </c>
      <c r="Y34" s="95">
        <v>32</v>
      </c>
      <c r="Z34" s="96"/>
      <c r="AA34" s="74">
        <f t="shared" ref="AA34:AA39" si="5">SUM(B34:Z34)</f>
        <v>1150</v>
      </c>
    </row>
    <row r="35" spans="1:27" ht="24.95" customHeight="1" x14ac:dyDescent="0.2">
      <c r="A35" s="97" t="s">
        <v>41</v>
      </c>
      <c r="B35" s="98">
        <v>28</v>
      </c>
      <c r="C35" s="99">
        <v>23</v>
      </c>
      <c r="D35" s="99">
        <v>18</v>
      </c>
      <c r="E35" s="99">
        <v>18</v>
      </c>
      <c r="F35" s="99">
        <v>18</v>
      </c>
      <c r="G35" s="99">
        <v>18</v>
      </c>
      <c r="H35" s="99">
        <v>22</v>
      </c>
      <c r="I35" s="99">
        <v>28</v>
      </c>
      <c r="J35" s="99">
        <v>24</v>
      </c>
      <c r="K35" s="99">
        <v>23</v>
      </c>
      <c r="L35" s="99">
        <v>21</v>
      </c>
      <c r="M35" s="99">
        <v>22</v>
      </c>
      <c r="N35" s="99">
        <v>21</v>
      </c>
      <c r="O35" s="99">
        <v>22</v>
      </c>
      <c r="P35" s="99">
        <v>25</v>
      </c>
      <c r="Q35" s="99">
        <v>25</v>
      </c>
      <c r="R35" s="99">
        <v>29</v>
      </c>
      <c r="S35" s="99">
        <v>30</v>
      </c>
      <c r="T35" s="99">
        <v>29</v>
      </c>
      <c r="U35" s="99">
        <v>32</v>
      </c>
      <c r="V35" s="99">
        <v>37</v>
      </c>
      <c r="W35" s="99">
        <v>33</v>
      </c>
      <c r="X35" s="99">
        <v>25</v>
      </c>
      <c r="Y35" s="99">
        <v>23</v>
      </c>
      <c r="Z35" s="100"/>
      <c r="AA35" s="79">
        <f t="shared" si="5"/>
        <v>594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54.4</v>
      </c>
      <c r="J38" s="99">
        <v>349.2</v>
      </c>
      <c r="K38" s="99">
        <v>500</v>
      </c>
      <c r="L38" s="99">
        <v>287.10000000000002</v>
      </c>
      <c r="M38" s="99">
        <v>292.3</v>
      </c>
      <c r="N38" s="99">
        <v>348.2</v>
      </c>
      <c r="O38" s="99">
        <v>338.4</v>
      </c>
      <c r="P38" s="99">
        <v>276.7</v>
      </c>
      <c r="Q38" s="99">
        <v>4.2</v>
      </c>
      <c r="R38" s="99"/>
      <c r="S38" s="99"/>
      <c r="T38" s="99"/>
      <c r="U38" s="99"/>
      <c r="V38" s="99">
        <v>121.3</v>
      </c>
      <c r="W38" s="99">
        <v>101</v>
      </c>
      <c r="X38" s="99"/>
      <c r="Y38" s="99"/>
      <c r="Z38" s="100"/>
      <c r="AA38" s="79">
        <f t="shared" si="5"/>
        <v>2672.7999999999997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60</v>
      </c>
      <c r="C39" s="88">
        <f t="shared" si="6"/>
        <v>55</v>
      </c>
      <c r="D39" s="88">
        <f t="shared" si="6"/>
        <v>50</v>
      </c>
      <c r="E39" s="88">
        <f t="shared" si="6"/>
        <v>50</v>
      </c>
      <c r="F39" s="88">
        <f t="shared" si="6"/>
        <v>50</v>
      </c>
      <c r="G39" s="88">
        <f t="shared" si="6"/>
        <v>50</v>
      </c>
      <c r="H39" s="88">
        <f t="shared" si="6"/>
        <v>79</v>
      </c>
      <c r="I39" s="88">
        <f t="shared" si="6"/>
        <v>139.4</v>
      </c>
      <c r="J39" s="88">
        <f t="shared" si="6"/>
        <v>433.2</v>
      </c>
      <c r="K39" s="88">
        <f t="shared" si="6"/>
        <v>558</v>
      </c>
      <c r="L39" s="88">
        <f t="shared" si="6"/>
        <v>368.1</v>
      </c>
      <c r="M39" s="88">
        <f t="shared" si="6"/>
        <v>349.3</v>
      </c>
      <c r="N39" s="88">
        <f t="shared" si="6"/>
        <v>404.2</v>
      </c>
      <c r="O39" s="88">
        <f t="shared" si="6"/>
        <v>395.4</v>
      </c>
      <c r="P39" s="88">
        <f t="shared" si="6"/>
        <v>336.7</v>
      </c>
      <c r="Q39" s="88">
        <f t="shared" si="6"/>
        <v>63.2</v>
      </c>
      <c r="R39" s="88">
        <f t="shared" si="6"/>
        <v>61</v>
      </c>
      <c r="S39" s="88">
        <f t="shared" si="6"/>
        <v>94</v>
      </c>
      <c r="T39" s="88">
        <f t="shared" si="6"/>
        <v>114</v>
      </c>
      <c r="U39" s="88">
        <f t="shared" si="6"/>
        <v>121</v>
      </c>
      <c r="V39" s="88">
        <f t="shared" si="6"/>
        <v>240.3</v>
      </c>
      <c r="W39" s="88">
        <f t="shared" si="6"/>
        <v>233</v>
      </c>
      <c r="X39" s="88">
        <f t="shared" si="6"/>
        <v>57</v>
      </c>
      <c r="Y39" s="88">
        <f t="shared" si="6"/>
        <v>55</v>
      </c>
      <c r="Z39" s="89">
        <f t="shared" si="6"/>
        <v>0</v>
      </c>
      <c r="AA39" s="90">
        <f t="shared" si="5"/>
        <v>4416.7999999999993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54.4</v>
      </c>
      <c r="J46" s="99">
        <v>349.2</v>
      </c>
      <c r="K46" s="99">
        <v>500</v>
      </c>
      <c r="L46" s="99">
        <v>287.10000000000002</v>
      </c>
      <c r="M46" s="99">
        <v>292.3</v>
      </c>
      <c r="N46" s="99">
        <v>348.2</v>
      </c>
      <c r="O46" s="99">
        <v>338.4</v>
      </c>
      <c r="P46" s="99">
        <v>276.7</v>
      </c>
      <c r="Q46" s="99">
        <v>4.2</v>
      </c>
      <c r="R46" s="99"/>
      <c r="S46" s="99"/>
      <c r="T46" s="99"/>
      <c r="U46" s="99"/>
      <c r="V46" s="99">
        <v>121.3</v>
      </c>
      <c r="W46" s="99">
        <v>101</v>
      </c>
      <c r="X46" s="99"/>
      <c r="Y46" s="99"/>
      <c r="Z46" s="100"/>
      <c r="AA46" s="79">
        <f t="shared" si="7"/>
        <v>2672.7999999999997</v>
      </c>
    </row>
    <row r="47" spans="1:27" ht="24.95" customHeight="1" x14ac:dyDescent="0.2">
      <c r="A47" s="85" t="s">
        <v>47</v>
      </c>
      <c r="B47" s="98">
        <v>34</v>
      </c>
      <c r="C47" s="99">
        <v>29.5</v>
      </c>
      <c r="D47" s="99">
        <v>20.5</v>
      </c>
      <c r="E47" s="99">
        <v>15.5</v>
      </c>
      <c r="F47" s="99">
        <v>21.5</v>
      </c>
      <c r="G47" s="99">
        <v>47.5</v>
      </c>
      <c r="H47" s="99">
        <v>18.2</v>
      </c>
      <c r="I47" s="99"/>
      <c r="J47" s="99"/>
      <c r="K47" s="99">
        <v>8.1999999999999993</v>
      </c>
      <c r="L47" s="99">
        <v>92.2</v>
      </c>
      <c r="M47" s="99">
        <v>120.7</v>
      </c>
      <c r="N47" s="99">
        <v>150</v>
      </c>
      <c r="O47" s="99">
        <v>149.5</v>
      </c>
      <c r="P47" s="99">
        <v>138.5</v>
      </c>
      <c r="Q47" s="99">
        <v>139.5</v>
      </c>
      <c r="R47" s="99">
        <v>93.2</v>
      </c>
      <c r="S47" s="99">
        <v>36.200000000000003</v>
      </c>
      <c r="T47" s="99">
        <v>20.2</v>
      </c>
      <c r="U47" s="99"/>
      <c r="V47" s="99"/>
      <c r="W47" s="99"/>
      <c r="X47" s="99"/>
      <c r="Y47" s="99"/>
      <c r="Z47" s="100"/>
      <c r="AA47" s="79">
        <f t="shared" si="7"/>
        <v>1134.9000000000001</v>
      </c>
    </row>
    <row r="48" spans="1:27" ht="30" customHeight="1" thickBot="1" x14ac:dyDescent="0.25">
      <c r="A48" s="86" t="s">
        <v>48</v>
      </c>
      <c r="B48" s="87">
        <f>SUM(B42:B47)</f>
        <v>34</v>
      </c>
      <c r="C48" s="88">
        <f t="shared" ref="C48:Z48" si="8">SUM(C42:C47)</f>
        <v>29.5</v>
      </c>
      <c r="D48" s="88">
        <f t="shared" si="8"/>
        <v>20.5</v>
      </c>
      <c r="E48" s="88">
        <f t="shared" si="8"/>
        <v>15.5</v>
      </c>
      <c r="F48" s="88">
        <f t="shared" si="8"/>
        <v>21.5</v>
      </c>
      <c r="G48" s="88">
        <f t="shared" si="8"/>
        <v>47.5</v>
      </c>
      <c r="H48" s="88">
        <f t="shared" si="8"/>
        <v>18.2</v>
      </c>
      <c r="I48" s="88">
        <f t="shared" si="8"/>
        <v>54.4</v>
      </c>
      <c r="J48" s="88">
        <f t="shared" si="8"/>
        <v>349.2</v>
      </c>
      <c r="K48" s="88">
        <f t="shared" si="8"/>
        <v>508.2</v>
      </c>
      <c r="L48" s="88">
        <f t="shared" si="8"/>
        <v>379.3</v>
      </c>
      <c r="M48" s="88">
        <f t="shared" si="8"/>
        <v>413</v>
      </c>
      <c r="N48" s="88">
        <f t="shared" si="8"/>
        <v>498.2</v>
      </c>
      <c r="O48" s="88">
        <f t="shared" si="8"/>
        <v>487.9</v>
      </c>
      <c r="P48" s="88">
        <f t="shared" si="8"/>
        <v>415.2</v>
      </c>
      <c r="Q48" s="88">
        <f t="shared" si="8"/>
        <v>143.69999999999999</v>
      </c>
      <c r="R48" s="88">
        <f t="shared" si="8"/>
        <v>93.2</v>
      </c>
      <c r="S48" s="88">
        <f t="shared" si="8"/>
        <v>36.200000000000003</v>
      </c>
      <c r="T48" s="88">
        <f t="shared" si="8"/>
        <v>20.2</v>
      </c>
      <c r="U48" s="88">
        <f t="shared" si="8"/>
        <v>0</v>
      </c>
      <c r="V48" s="88">
        <f t="shared" si="8"/>
        <v>121.3</v>
      </c>
      <c r="W48" s="88">
        <f t="shared" si="8"/>
        <v>101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3807.6999999999994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4732.4250000000002</v>
      </c>
      <c r="C51" s="88">
        <f t="shared" si="10"/>
        <v>4582.2469999999994</v>
      </c>
      <c r="D51" s="88">
        <f t="shared" si="10"/>
        <v>4497.8989999999994</v>
      </c>
      <c r="E51" s="88">
        <f t="shared" si="10"/>
        <v>4494.8609999999999</v>
      </c>
      <c r="F51" s="88">
        <f t="shared" si="10"/>
        <v>4590.7160000000003</v>
      </c>
      <c r="G51" s="88">
        <f t="shared" si="10"/>
        <v>4755.8610000000008</v>
      </c>
      <c r="H51" s="88">
        <f t="shared" si="10"/>
        <v>5233.8940000000002</v>
      </c>
      <c r="I51" s="88">
        <f t="shared" si="10"/>
        <v>5721.0640000000003</v>
      </c>
      <c r="J51" s="88">
        <f t="shared" si="10"/>
        <v>6453.0129999999999</v>
      </c>
      <c r="K51" s="88">
        <f t="shared" si="10"/>
        <v>6775.0049999999992</v>
      </c>
      <c r="L51" s="88">
        <f t="shared" si="10"/>
        <v>6672.0390000000007</v>
      </c>
      <c r="M51" s="88">
        <f t="shared" si="10"/>
        <v>6807.6379999999999</v>
      </c>
      <c r="N51" s="88">
        <f t="shared" si="10"/>
        <v>6803.8369999999995</v>
      </c>
      <c r="O51" s="88">
        <f t="shared" si="10"/>
        <v>6551.17</v>
      </c>
      <c r="P51" s="88">
        <f t="shared" si="10"/>
        <v>6197.0309999999999</v>
      </c>
      <c r="Q51" s="88">
        <f t="shared" si="10"/>
        <v>5752.4529999999995</v>
      </c>
      <c r="R51" s="88">
        <f t="shared" si="10"/>
        <v>5726.7</v>
      </c>
      <c r="S51" s="88">
        <f t="shared" si="10"/>
        <v>5863.3990000000003</v>
      </c>
      <c r="T51" s="88">
        <f t="shared" si="10"/>
        <v>6110.4349999999995</v>
      </c>
      <c r="U51" s="88">
        <f t="shared" si="10"/>
        <v>6358.567</v>
      </c>
      <c r="V51" s="88">
        <f t="shared" si="10"/>
        <v>6085.07</v>
      </c>
      <c r="W51" s="88">
        <f t="shared" si="10"/>
        <v>5618.2460000000001</v>
      </c>
      <c r="X51" s="88">
        <f t="shared" si="10"/>
        <v>5123.3459999999995</v>
      </c>
      <c r="Y51" s="88">
        <f t="shared" si="10"/>
        <v>4743.4800000000005</v>
      </c>
      <c r="Z51" s="89">
        <f t="shared" si="10"/>
        <v>0</v>
      </c>
      <c r="AA51" s="105">
        <f>SUM(B51:Z51)</f>
        <v>136250.39599999998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-1042</v>
      </c>
      <c r="C4" s="18">
        <v>-1042</v>
      </c>
      <c r="D4" s="18">
        <v>-925.6</v>
      </c>
      <c r="E4" s="18">
        <v>-905.7</v>
      </c>
      <c r="F4" s="18">
        <v>-939</v>
      </c>
      <c r="G4" s="18">
        <v>-1042</v>
      </c>
      <c r="H4" s="18">
        <v>-1030.4000000000001</v>
      </c>
      <c r="I4" s="18">
        <v>-487.6</v>
      </c>
      <c r="J4" s="18">
        <v>-192.8</v>
      </c>
      <c r="K4" s="18">
        <v>-42</v>
      </c>
      <c r="L4" s="18">
        <v>-229</v>
      </c>
      <c r="M4" s="18">
        <v>-191.8</v>
      </c>
      <c r="N4" s="18">
        <v>-193.8</v>
      </c>
      <c r="O4" s="18">
        <v>-203.60000000000002</v>
      </c>
      <c r="P4" s="18">
        <v>-265.3</v>
      </c>
      <c r="Q4" s="18">
        <v>-537.79999999999995</v>
      </c>
      <c r="R4" s="18">
        <v>-650.4</v>
      </c>
      <c r="S4" s="18">
        <v>-1042</v>
      </c>
      <c r="T4" s="18">
        <v>-1042</v>
      </c>
      <c r="U4" s="18">
        <v>-543.9</v>
      </c>
      <c r="V4" s="18">
        <v>-420.7</v>
      </c>
      <c r="W4" s="18">
        <v>-441</v>
      </c>
      <c r="X4" s="18">
        <v>-794.3</v>
      </c>
      <c r="Y4" s="18">
        <v>-704.5</v>
      </c>
      <c r="Z4" s="19"/>
      <c r="AA4" s="112">
        <f>SUM(B4:Z4)</f>
        <v>-14909.199999999999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393.57</v>
      </c>
      <c r="C7" s="118">
        <v>376</v>
      </c>
      <c r="D7" s="118">
        <v>323.87</v>
      </c>
      <c r="E7" s="118">
        <v>317.12</v>
      </c>
      <c r="F7" s="118">
        <v>307.94</v>
      </c>
      <c r="G7" s="118">
        <v>391</v>
      </c>
      <c r="H7" s="118">
        <v>375</v>
      </c>
      <c r="I7" s="118">
        <v>433</v>
      </c>
      <c r="J7" s="118">
        <v>464.9</v>
      </c>
      <c r="K7" s="118">
        <v>415.14</v>
      </c>
      <c r="L7" s="118">
        <v>368.55</v>
      </c>
      <c r="M7" s="118">
        <v>350</v>
      </c>
      <c r="N7" s="118">
        <v>343.57</v>
      </c>
      <c r="O7" s="118">
        <v>342.99</v>
      </c>
      <c r="P7" s="118">
        <v>343.57</v>
      </c>
      <c r="Q7" s="118">
        <v>346.56</v>
      </c>
      <c r="R7" s="118">
        <v>371.83</v>
      </c>
      <c r="S7" s="118">
        <v>450.42</v>
      </c>
      <c r="T7" s="118">
        <v>531</v>
      </c>
      <c r="U7" s="118">
        <v>608.69000000000005</v>
      </c>
      <c r="V7" s="118">
        <v>567.73</v>
      </c>
      <c r="W7" s="118">
        <v>429.91</v>
      </c>
      <c r="X7" s="118">
        <v>388.2</v>
      </c>
      <c r="Y7" s="118">
        <v>360</v>
      </c>
      <c r="Z7" s="119"/>
      <c r="AA7" s="120">
        <f>IF(SUM(B7:Z7)&lt;&gt;0,AVERAGEIF(B7:Z7,"&lt;&gt;"""),"")</f>
        <v>400.02333333333331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542</v>
      </c>
      <c r="C13" s="130">
        <v>542</v>
      </c>
      <c r="D13" s="130">
        <v>542</v>
      </c>
      <c r="E13" s="130">
        <v>542</v>
      </c>
      <c r="F13" s="130">
        <v>542</v>
      </c>
      <c r="G13" s="130">
        <v>542</v>
      </c>
      <c r="H13" s="130">
        <v>542</v>
      </c>
      <c r="I13" s="130">
        <v>542</v>
      </c>
      <c r="J13" s="130">
        <v>542</v>
      </c>
      <c r="K13" s="130">
        <v>542</v>
      </c>
      <c r="L13" s="130">
        <v>516.1</v>
      </c>
      <c r="M13" s="130">
        <v>484.1</v>
      </c>
      <c r="N13" s="130">
        <v>542</v>
      </c>
      <c r="O13" s="130">
        <v>542</v>
      </c>
      <c r="P13" s="130">
        <v>542</v>
      </c>
      <c r="Q13" s="130">
        <v>542</v>
      </c>
      <c r="R13" s="130">
        <v>542</v>
      </c>
      <c r="S13" s="130">
        <v>542</v>
      </c>
      <c r="T13" s="130">
        <v>542</v>
      </c>
      <c r="U13" s="130">
        <v>43.9</v>
      </c>
      <c r="V13" s="130">
        <v>542</v>
      </c>
      <c r="W13" s="130">
        <v>542</v>
      </c>
      <c r="X13" s="130">
        <v>542</v>
      </c>
      <c r="Y13" s="131">
        <v>542</v>
      </c>
      <c r="Z13" s="132"/>
      <c r="AA13" s="133">
        <f t="shared" si="0"/>
        <v>12426.1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383.6</v>
      </c>
      <c r="E15" s="134">
        <v>363.7</v>
      </c>
      <c r="F15" s="134">
        <v>397</v>
      </c>
      <c r="G15" s="134">
        <v>500</v>
      </c>
      <c r="H15" s="134">
        <v>488.4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108.4</v>
      </c>
      <c r="S15" s="134">
        <v>500</v>
      </c>
      <c r="T15" s="134">
        <v>500</v>
      </c>
      <c r="U15" s="134">
        <v>500</v>
      </c>
      <c r="V15" s="134"/>
      <c r="W15" s="134"/>
      <c r="X15" s="134">
        <v>252.3</v>
      </c>
      <c r="Y15" s="134">
        <v>162.5</v>
      </c>
      <c r="Z15" s="132"/>
      <c r="AA15" s="133">
        <f t="shared" si="0"/>
        <v>5155.9000000000005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1042</v>
      </c>
      <c r="C16" s="136">
        <f t="shared" si="1"/>
        <v>1042</v>
      </c>
      <c r="D16" s="136">
        <f t="shared" si="1"/>
        <v>925.6</v>
      </c>
      <c r="E16" s="136">
        <f t="shared" si="1"/>
        <v>905.7</v>
      </c>
      <c r="F16" s="136">
        <f t="shared" si="1"/>
        <v>939</v>
      </c>
      <c r="G16" s="136">
        <f t="shared" si="1"/>
        <v>1042</v>
      </c>
      <c r="H16" s="136">
        <f t="shared" si="1"/>
        <v>1030.4000000000001</v>
      </c>
      <c r="I16" s="136">
        <f t="shared" si="1"/>
        <v>542</v>
      </c>
      <c r="J16" s="136">
        <f t="shared" si="1"/>
        <v>542</v>
      </c>
      <c r="K16" s="136">
        <f t="shared" si="1"/>
        <v>542</v>
      </c>
      <c r="L16" s="136">
        <f t="shared" si="1"/>
        <v>516.1</v>
      </c>
      <c r="M16" s="136">
        <f t="shared" si="1"/>
        <v>484.1</v>
      </c>
      <c r="N16" s="136">
        <f t="shared" si="1"/>
        <v>542</v>
      </c>
      <c r="O16" s="136">
        <f t="shared" si="1"/>
        <v>542</v>
      </c>
      <c r="P16" s="136">
        <f t="shared" si="1"/>
        <v>542</v>
      </c>
      <c r="Q16" s="136">
        <f t="shared" si="1"/>
        <v>542</v>
      </c>
      <c r="R16" s="136">
        <f t="shared" si="1"/>
        <v>650.4</v>
      </c>
      <c r="S16" s="136">
        <f t="shared" si="1"/>
        <v>1042</v>
      </c>
      <c r="T16" s="136">
        <f t="shared" si="1"/>
        <v>1042</v>
      </c>
      <c r="U16" s="136">
        <f t="shared" si="1"/>
        <v>543.9</v>
      </c>
      <c r="V16" s="136">
        <f t="shared" si="1"/>
        <v>542</v>
      </c>
      <c r="W16" s="136">
        <f t="shared" si="1"/>
        <v>542</v>
      </c>
      <c r="X16" s="136">
        <f t="shared" si="1"/>
        <v>794.3</v>
      </c>
      <c r="Y16" s="136">
        <f t="shared" si="1"/>
        <v>704.5</v>
      </c>
      <c r="Z16" s="137" t="str">
        <f t="shared" si="1"/>
        <v/>
      </c>
      <c r="AA16" s="90">
        <f t="shared" si="0"/>
        <v>17582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54.4</v>
      </c>
      <c r="J23" s="134">
        <v>349.2</v>
      </c>
      <c r="K23" s="134">
        <v>500</v>
      </c>
      <c r="L23" s="134">
        <v>287.10000000000002</v>
      </c>
      <c r="M23" s="134">
        <v>292.3</v>
      </c>
      <c r="N23" s="134">
        <v>348.2</v>
      </c>
      <c r="O23" s="134">
        <v>338.4</v>
      </c>
      <c r="P23" s="134">
        <v>276.7</v>
      </c>
      <c r="Q23" s="134">
        <v>4.2</v>
      </c>
      <c r="R23" s="134"/>
      <c r="S23" s="134"/>
      <c r="T23" s="134"/>
      <c r="U23" s="134"/>
      <c r="V23" s="134">
        <v>121.3</v>
      </c>
      <c r="W23" s="134">
        <v>101</v>
      </c>
      <c r="X23" s="134"/>
      <c r="Y23" s="134"/>
      <c r="Z23" s="132"/>
      <c r="AA23" s="133">
        <f t="shared" si="2"/>
        <v>2672.7999999999997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54.4</v>
      </c>
      <c r="J24" s="136">
        <f t="shared" si="3"/>
        <v>349.2</v>
      </c>
      <c r="K24" s="136">
        <f t="shared" si="3"/>
        <v>500</v>
      </c>
      <c r="L24" s="136">
        <f t="shared" si="3"/>
        <v>287.10000000000002</v>
      </c>
      <c r="M24" s="136">
        <f t="shared" si="3"/>
        <v>292.3</v>
      </c>
      <c r="N24" s="136">
        <f t="shared" si="3"/>
        <v>348.2</v>
      </c>
      <c r="O24" s="136">
        <f t="shared" si="3"/>
        <v>338.4</v>
      </c>
      <c r="P24" s="136">
        <f t="shared" si="3"/>
        <v>276.7</v>
      </c>
      <c r="Q24" s="136">
        <f t="shared" si="3"/>
        <v>4.2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121.3</v>
      </c>
      <c r="W24" s="136">
        <f t="shared" si="3"/>
        <v>101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2672.7999999999997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2022-09-19T11:04:49Z</dcterms:created>
  <dcterms:modified xsi:type="dcterms:W3CDTF">2022-09-19T11:04:50Z</dcterms:modified>
</cp:coreProperties>
</file>