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<sst xmlns="http://schemas.openxmlformats.org/spreadsheetml/2006/main" count="117" uniqueCount="53">
  <si>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18/09/2022 14:07:19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</si>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</sst>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256.5</c:v>
                </c:pt>
                <c:pt idx="1">
                  <c:v>243.5</c:v>
                </c:pt>
                <c:pt idx="2">
                  <c:v>243.5</c:v>
                </c:pt>
                <c:pt idx="3">
                  <c:v>240</c:v>
                </c:pt>
                <c:pt idx="4">
                  <c:v>243.5</c:v>
                </c:pt>
                <c:pt idx="5">
                  <c:v>243.5</c:v>
                </c:pt>
                <c:pt idx="6">
                  <c:v>311</c:v>
                </c:pt>
                <c:pt idx="7">
                  <c:v>347</c:v>
                </c:pt>
                <c:pt idx="8">
                  <c:v>370</c:v>
                </c:pt>
                <c:pt idx="9">
                  <c:v>376</c:v>
                </c:pt>
                <c:pt idx="10">
                  <c:v>304.8</c:v>
                </c:pt>
                <c:pt idx="11">
                  <c:v>260.8</c:v>
                </c:pt>
                <c:pt idx="12">
                  <c:v>243.5</c:v>
                </c:pt>
                <c:pt idx="13">
                  <c:v>243.5</c:v>
                </c:pt>
                <c:pt idx="14">
                  <c:v>243.5</c:v>
                </c:pt>
                <c:pt idx="15">
                  <c:v>243.5</c:v>
                </c:pt>
                <c:pt idx="16">
                  <c:v>317.8</c:v>
                </c:pt>
                <c:pt idx="17">
                  <c:v>399.8</c:v>
                </c:pt>
                <c:pt idx="18">
                  <c:v>435.8</c:v>
                </c:pt>
                <c:pt idx="19">
                  <c:v>453.8</c:v>
                </c:pt>
                <c:pt idx="20">
                  <c:v>418</c:v>
                </c:pt>
                <c:pt idx="21">
                  <c:v>376</c:v>
                </c:pt>
                <c:pt idx="22">
                  <c:v>341</c:v>
                </c:pt>
                <c:pt idx="23">
                  <c:v>292.8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1309.9000000000001</c:v>
                </c:pt>
                <c:pt idx="1">
                  <c:v>992.9</c:v>
                </c:pt>
                <c:pt idx="2">
                  <c:v>667.9</c:v>
                </c:pt>
                <c:pt idx="3">
                  <c:v>687.9</c:v>
                </c:pt>
                <c:pt idx="4">
                  <c:v>747.9</c:v>
                </c:pt>
                <c:pt idx="5">
                  <c:v>987.9</c:v>
                </c:pt>
                <c:pt idx="6">
                  <c:v>1074.201</c:v>
                </c:pt>
                <c:pt idx="7">
                  <c:v>1162.2559999999999</c:v>
                </c:pt>
                <c:pt idx="8">
                  <c:v>1412.5</c:v>
                </c:pt>
                <c:pt idx="9">
                  <c:v>1307.9000000000001</c:v>
                </c:pt>
                <c:pt idx="10">
                  <c:v>1227.9000000000001</c:v>
                </c:pt>
                <c:pt idx="11">
                  <c:v>1227.9000000000001</c:v>
                </c:pt>
                <c:pt idx="12">
                  <c:v>1167.9000000000001</c:v>
                </c:pt>
                <c:pt idx="13">
                  <c:v>1167.9000000000001</c:v>
                </c:pt>
                <c:pt idx="14">
                  <c:v>1167.9000000000001</c:v>
                </c:pt>
                <c:pt idx="15">
                  <c:v>1259.9000000000001</c:v>
                </c:pt>
                <c:pt idx="16">
                  <c:v>1418.058</c:v>
                </c:pt>
                <c:pt idx="17">
                  <c:v>2072.453</c:v>
                </c:pt>
                <c:pt idx="18">
                  <c:v>2230.6150000000002</c:v>
                </c:pt>
                <c:pt idx="19">
                  <c:v>2244.4670000000001</c:v>
                </c:pt>
                <c:pt idx="20">
                  <c:v>2224.4319999999998</c:v>
                </c:pt>
                <c:pt idx="21">
                  <c:v>2158.5950000000003</c:v>
                </c:pt>
                <c:pt idx="22">
                  <c:v>1986.443</c:v>
                </c:pt>
                <c:pt idx="23">
                  <c:v>1804.106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1277</c:v>
                </c:pt>
                <c:pt idx="1">
                  <c:v>1336</c:v>
                </c:pt>
                <c:pt idx="2">
                  <c:v>1388.4</c:v>
                </c:pt>
                <c:pt idx="3">
                  <c:v>1419.7</c:v>
                </c:pt>
                <c:pt idx="4">
                  <c:v>1533.5</c:v>
                </c:pt>
                <c:pt idx="5">
                  <c:v>1726.1</c:v>
                </c:pt>
                <c:pt idx="6">
                  <c:v>1901</c:v>
                </c:pt>
                <c:pt idx="7">
                  <c:v>1842</c:v>
                </c:pt>
                <c:pt idx="8">
                  <c:v>1337.6</c:v>
                </c:pt>
                <c:pt idx="9">
                  <c:v>1081.4000000000001</c:v>
                </c:pt>
                <c:pt idx="10">
                  <c:v>1113</c:v>
                </c:pt>
                <c:pt idx="11">
                  <c:v>1044</c:v>
                </c:pt>
                <c:pt idx="12">
                  <c:v>1051</c:v>
                </c:pt>
                <c:pt idx="13">
                  <c:v>1027</c:v>
                </c:pt>
                <c:pt idx="14">
                  <c:v>1044</c:v>
                </c:pt>
                <c:pt idx="15">
                  <c:v>1075</c:v>
                </c:pt>
                <c:pt idx="16">
                  <c:v>1319.6</c:v>
                </c:pt>
                <c:pt idx="17">
                  <c:v>1367.4</c:v>
                </c:pt>
                <c:pt idx="18">
                  <c:v>1652</c:v>
                </c:pt>
                <c:pt idx="19">
                  <c:v>1653.79</c:v>
                </c:pt>
                <c:pt idx="20">
                  <c:v>1355</c:v>
                </c:pt>
                <c:pt idx="21">
                  <c:v>1291</c:v>
                </c:pt>
                <c:pt idx="22">
                  <c:v>1476.4</c:v>
                </c:pt>
                <c:pt idx="23">
                  <c:v>1480.4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1328.595</c:v>
                </c:pt>
                <c:pt idx="1">
                  <c:v>1325.9169999999995</c:v>
                </c:pt>
                <c:pt idx="2">
                  <c:v>1296.4350000000002</c:v>
                </c:pt>
                <c:pt idx="3">
                  <c:v>1240.8749999999998</c:v>
                </c:pt>
                <c:pt idx="4">
                  <c:v>1169.441</c:v>
                </c:pt>
                <c:pt idx="5">
                  <c:v>1096.3020000000004</c:v>
                </c:pt>
                <c:pt idx="6">
                  <c:v>1086.4819999999997</c:v>
                </c:pt>
                <c:pt idx="7">
                  <c:v>1499.1449999999998</c:v>
                </c:pt>
                <c:pt idx="8">
                  <c:v>2226.255000000001</c:v>
                </c:pt>
                <c:pt idx="9">
                  <c:v>2854.931</c:v>
                </c:pt>
                <c:pt idx="10">
                  <c:v>3280.9539999999993</c:v>
                </c:pt>
                <c:pt idx="11">
                  <c:v>3529.6870000000008</c:v>
                </c:pt>
                <c:pt idx="12">
                  <c:v>3590.1370000000006</c:v>
                </c:pt>
                <c:pt idx="13">
                  <c:v>3537.3830000000007</c:v>
                </c:pt>
                <c:pt idx="14">
                  <c:v>3302.3329999999996</c:v>
                </c:pt>
                <c:pt idx="15">
                  <c:v>2813.0859999999993</c:v>
                </c:pt>
                <c:pt idx="16">
                  <c:v>2055.3910000000001</c:v>
                </c:pt>
                <c:pt idx="17">
                  <c:v>1205.3230000000001</c:v>
                </c:pt>
                <c:pt idx="18">
                  <c:v>749.43199999999979</c:v>
                </c:pt>
                <c:pt idx="19">
                  <c:v>681.173</c:v>
                </c:pt>
                <c:pt idx="20">
                  <c:v>651.15200000000004</c:v>
                </c:pt>
                <c:pt idx="21">
                  <c:v>619.15300000000002</c:v>
                </c:pt>
                <c:pt idx="22">
                  <c:v>594.90700000000004</c:v>
                </c:pt>
                <c:pt idx="23">
                  <c:v>566.87999999999988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43</c:v>
                </c:pt>
                <c:pt idx="2">
                  <c:v>47</c:v>
                </c:pt>
                <c:pt idx="3">
                  <c:v>50</c:v>
                </c:pt>
                <c:pt idx="4">
                  <c:v>49</c:v>
                </c:pt>
                <c:pt idx="5">
                  <c:v>46</c:v>
                </c:pt>
                <c:pt idx="6">
                  <c:v>50</c:v>
                </c:pt>
                <c:pt idx="7">
                  <c:v>69</c:v>
                </c:pt>
                <c:pt idx="8">
                  <c:v>93</c:v>
                </c:pt>
                <c:pt idx="9">
                  <c:v>107</c:v>
                </c:pt>
                <c:pt idx="10">
                  <c:v>113</c:v>
                </c:pt>
                <c:pt idx="11">
                  <c:v>115</c:v>
                </c:pt>
                <c:pt idx="12">
                  <c:v>112</c:v>
                </c:pt>
                <c:pt idx="13">
                  <c:v>109</c:v>
                </c:pt>
                <c:pt idx="14">
                  <c:v>105</c:v>
                </c:pt>
                <c:pt idx="15">
                  <c:v>97</c:v>
                </c:pt>
                <c:pt idx="16">
                  <c:v>83</c:v>
                </c:pt>
                <c:pt idx="17">
                  <c:v>61</c:v>
                </c:pt>
                <c:pt idx="18">
                  <c:v>48</c:v>
                </c:pt>
                <c:pt idx="19">
                  <c:v>46</c:v>
                </c:pt>
                <c:pt idx="20">
                  <c:v>43</c:v>
                </c:pt>
                <c:pt idx="21">
                  <c:v>41</c:v>
                </c:pt>
                <c:pt idx="22">
                  <c:v>40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171</c:v>
                </c:pt>
                <c:pt idx="7">
                  <c:v>239</c:v>
                </c:pt>
                <c:pt idx="8">
                  <c:v>168</c:v>
                </c:pt>
                <c:pt idx="9">
                  <c:v>97</c:v>
                </c:pt>
                <c:pt idx="10">
                  <c:v>86</c:v>
                </c:pt>
                <c:pt idx="11">
                  <c:v>112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95</c:v>
                </c:pt>
                <c:pt idx="17">
                  <c:v>259</c:v>
                </c:pt>
                <c:pt idx="18">
                  <c:v>465</c:v>
                </c:pt>
                <c:pt idx="19">
                  <c:v>791</c:v>
                </c:pt>
                <c:pt idx="20">
                  <c:v>907</c:v>
                </c:pt>
                <c:pt idx="21">
                  <c:v>836</c:v>
                </c:pt>
                <c:pt idx="22">
                  <c:v>301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545352"/>
        <c:axId val="335545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4701.0189999999993</c:v>
                </c:pt>
                <c:pt idx="1">
                  <c:v>4431.3669999999993</c:v>
                </c:pt>
                <c:pt idx="2">
                  <c:v>4118.2039999999997</c:v>
                </c:pt>
                <c:pt idx="3">
                  <c:v>4113.4359999999997</c:v>
                </c:pt>
                <c:pt idx="4">
                  <c:v>4244.295000000001</c:v>
                </c:pt>
                <c:pt idx="5">
                  <c:v>4600.7620000000006</c:v>
                </c:pt>
                <c:pt idx="6">
                  <c:v>5033.6829999999991</c:v>
                </c:pt>
                <c:pt idx="7">
                  <c:v>5598.4010000000017</c:v>
                </c:pt>
                <c:pt idx="8">
                  <c:v>6047.3270000000002</c:v>
                </c:pt>
                <c:pt idx="9">
                  <c:v>6264.2260000000015</c:v>
                </c:pt>
                <c:pt idx="10">
                  <c:v>6565.6989999999987</c:v>
                </c:pt>
                <c:pt idx="11">
                  <c:v>6729.407000000002</c:v>
                </c:pt>
                <c:pt idx="12">
                  <c:v>6676.5119999999997</c:v>
                </c:pt>
                <c:pt idx="13">
                  <c:v>6570.7609999999986</c:v>
                </c:pt>
                <c:pt idx="14">
                  <c:v>6322.73</c:v>
                </c:pt>
                <c:pt idx="15">
                  <c:v>5948.4839999999995</c:v>
                </c:pt>
                <c:pt idx="16">
                  <c:v>5728.8669999999993</c:v>
                </c:pt>
                <c:pt idx="17">
                  <c:v>5804.9669999999996</c:v>
                </c:pt>
                <c:pt idx="18">
                  <c:v>6020.8470000000007</c:v>
                </c:pt>
                <c:pt idx="19">
                  <c:v>6310.2300000000005</c:v>
                </c:pt>
                <c:pt idx="20">
                  <c:v>6038.6139999999996</c:v>
                </c:pt>
                <c:pt idx="21">
                  <c:v>5761.7709999999997</c:v>
                </c:pt>
                <c:pt idx="22">
                  <c:v>5179.7289999999994</c:v>
                </c:pt>
                <c:pt idx="23">
                  <c:v>4778.1990000000005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545352"/>
        <c:axId val="335545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347.03</c:v>
                </c:pt>
                <c:pt idx="1">
                  <c:v>339.09</c:v>
                </c:pt>
                <c:pt idx="2">
                  <c:v>329</c:v>
                </c:pt>
                <c:pt idx="3">
                  <c:v>299.99</c:v>
                </c:pt>
                <c:pt idx="4">
                  <c:v>305.39999999999998</c:v>
                </c:pt>
                <c:pt idx="5">
                  <c:v>329</c:v>
                </c:pt>
                <c:pt idx="6">
                  <c:v>470.5</c:v>
                </c:pt>
                <c:pt idx="7">
                  <c:v>461.05</c:v>
                </c:pt>
                <c:pt idx="8">
                  <c:v>415.38</c:v>
                </c:pt>
                <c:pt idx="9">
                  <c:v>373.57</c:v>
                </c:pt>
                <c:pt idx="10">
                  <c:v>368.01</c:v>
                </c:pt>
                <c:pt idx="11">
                  <c:v>357.2</c:v>
                </c:pt>
                <c:pt idx="12">
                  <c:v>331</c:v>
                </c:pt>
                <c:pt idx="13">
                  <c:v>326.5</c:v>
                </c:pt>
                <c:pt idx="14">
                  <c:v>327.60000000000002</c:v>
                </c:pt>
                <c:pt idx="15">
                  <c:v>355</c:v>
                </c:pt>
                <c:pt idx="16">
                  <c:v>380.86</c:v>
                </c:pt>
                <c:pt idx="17">
                  <c:v>394.88</c:v>
                </c:pt>
                <c:pt idx="18">
                  <c:v>449.25</c:v>
                </c:pt>
                <c:pt idx="19">
                  <c:v>452.14</c:v>
                </c:pt>
                <c:pt idx="20">
                  <c:v>446.77</c:v>
                </c:pt>
                <c:pt idx="21">
                  <c:v>410.99</c:v>
                </c:pt>
                <c:pt idx="22">
                  <c:v>389.99</c:v>
                </c:pt>
                <c:pt idx="23">
                  <c:v>380.74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546528"/>
        <c:axId val="335546136"/>
      </c:lineChart>
      <c:catAx>
        <c:axId val="335545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545744"/>
        <c:crosses val="autoZero"/>
        <c:auto val="1"/>
        <c:lblAlgn val="ctr"/>
        <c:lblOffset val="100"/>
        <c:noMultiLvlLbl val="0"/>
      </c:catAx>
      <c:valAx>
        <c:axId val="33554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545352"/>
        <c:crosses val="autoZero"/>
        <c:crossBetween val="between"/>
      </c:valAx>
      <c:valAx>
        <c:axId val="335546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546528"/>
        <c:crosses val="max"/>
        <c:crossBetween val="between"/>
      </c:valAx>
      <c:catAx>
        <c:axId val="335546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546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4700.994999999999</v>
      </c>
      <c r="C4" s="18">
        <v>4431.3169999999991</v>
      </c>
      <c r="D4" s="18">
        <v>4118.2349999999997</v>
      </c>
      <c r="E4" s="18">
        <v>4113.4749999999995</v>
      </c>
      <c r="F4" s="18">
        <v>4244.3410000000003</v>
      </c>
      <c r="G4" s="18">
        <v>4600.8019999999997</v>
      </c>
      <c r="H4" s="18">
        <v>5033.6829999999982</v>
      </c>
      <c r="I4" s="18">
        <v>5598.4010000000026</v>
      </c>
      <c r="J4" s="18">
        <v>6047.3549999999987</v>
      </c>
      <c r="K4" s="18">
        <v>6264.2309999999989</v>
      </c>
      <c r="L4" s="18">
        <v>6565.6539999999995</v>
      </c>
      <c r="M4" s="18">
        <v>6729.3870000000006</v>
      </c>
      <c r="N4" s="18">
        <v>6676.5370000000003</v>
      </c>
      <c r="O4" s="18">
        <v>6570.7830000000013</v>
      </c>
      <c r="P4" s="18">
        <v>6322.7329999999993</v>
      </c>
      <c r="Q4" s="18">
        <v>5948.4860000000017</v>
      </c>
      <c r="R4" s="18">
        <v>5728.8489999999983</v>
      </c>
      <c r="S4" s="18">
        <v>5804.9760000000024</v>
      </c>
      <c r="T4" s="18">
        <v>6020.8470000000007</v>
      </c>
      <c r="U4" s="18">
        <v>6310.23</v>
      </c>
      <c r="V4" s="18">
        <v>6038.5839999999998</v>
      </c>
      <c r="W4" s="18">
        <v>5761.7479999999996</v>
      </c>
      <c r="X4" s="18">
        <v>5179.7500000000009</v>
      </c>
      <c r="Y4" s="18">
        <v>4778.1859999999997</v>
      </c>
      <c r="Z4" s="19"/>
      <c r="AA4" s="20">
        <f>SUM(B4:Z4)</f>
        <v>133589.58499999996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347.03</v>
      </c>
      <c r="C7" s="28">
        <v>339.09</v>
      </c>
      <c r="D7" s="28">
        <v>329</v>
      </c>
      <c r="E7" s="28">
        <v>299.99</v>
      </c>
      <c r="F7" s="28">
        <v>305.39999999999998</v>
      </c>
      <c r="G7" s="28">
        <v>329</v>
      </c>
      <c r="H7" s="28">
        <v>470.5</v>
      </c>
      <c r="I7" s="28">
        <v>461.05</v>
      </c>
      <c r="J7" s="28">
        <v>415.38</v>
      </c>
      <c r="K7" s="28">
        <v>373.57</v>
      </c>
      <c r="L7" s="28">
        <v>368.01</v>
      </c>
      <c r="M7" s="28">
        <v>357.2</v>
      </c>
      <c r="N7" s="28">
        <v>331</v>
      </c>
      <c r="O7" s="28">
        <v>326.5</v>
      </c>
      <c r="P7" s="28">
        <v>327.60000000000002</v>
      </c>
      <c r="Q7" s="28">
        <v>355</v>
      </c>
      <c r="R7" s="28">
        <v>380.86</v>
      </c>
      <c r="S7" s="28">
        <v>394.88</v>
      </c>
      <c r="T7" s="28">
        <v>449.25</v>
      </c>
      <c r="U7" s="28">
        <v>452.14</v>
      </c>
      <c r="V7" s="28">
        <v>446.77</v>
      </c>
      <c r="W7" s="28">
        <v>410.99</v>
      </c>
      <c r="X7" s="28">
        <v>389.99</v>
      </c>
      <c r="Y7" s="28">
        <v>380.74</v>
      </c>
      <c r="Z7" s="29"/>
      <c r="AA7" s="30">
        <f>IF(SUM(B7:Z7)&lt;&gt;0,AVERAGEIF(B7:Z7,"&lt;&gt;"""),"")</f>
        <v>376.70583333333337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256.5</v>
      </c>
      <c r="C11" s="47">
        <v>243.5</v>
      </c>
      <c r="D11" s="47">
        <v>243.5</v>
      </c>
      <c r="E11" s="47">
        <v>240</v>
      </c>
      <c r="F11" s="47">
        <v>243.5</v>
      </c>
      <c r="G11" s="47">
        <v>243.5</v>
      </c>
      <c r="H11" s="47">
        <v>311</v>
      </c>
      <c r="I11" s="47">
        <v>347</v>
      </c>
      <c r="J11" s="47">
        <v>370</v>
      </c>
      <c r="K11" s="47">
        <v>376</v>
      </c>
      <c r="L11" s="47">
        <v>304.8</v>
      </c>
      <c r="M11" s="47">
        <v>260.8</v>
      </c>
      <c r="N11" s="47">
        <v>243.5</v>
      </c>
      <c r="O11" s="47">
        <v>243.5</v>
      </c>
      <c r="P11" s="47">
        <v>243.5</v>
      </c>
      <c r="Q11" s="47">
        <v>243.5</v>
      </c>
      <c r="R11" s="47">
        <v>317.8</v>
      </c>
      <c r="S11" s="47">
        <v>399.8</v>
      </c>
      <c r="T11" s="47">
        <v>435.8</v>
      </c>
      <c r="U11" s="47">
        <v>453.8</v>
      </c>
      <c r="V11" s="47">
        <v>418</v>
      </c>
      <c r="W11" s="47">
        <v>376</v>
      </c>
      <c r="X11" s="47">
        <v>341</v>
      </c>
      <c r="Y11" s="47">
        <v>292.8</v>
      </c>
      <c r="Z11" s="48"/>
      <c r="AA11" s="49">
        <f t="shared" si="0"/>
        <v>7449.1000000000013</v>
      </c>
    </row>
    <row r="12" spans="1:27" ht="24.95" customHeight="1" x14ac:dyDescent="0.2">
      <c r="A12" s="50" t="s">
        <v>8</v>
      </c>
      <c r="B12" s="51">
        <v>1309.9000000000001</v>
      </c>
      <c r="C12" s="52">
        <v>992.9</v>
      </c>
      <c r="D12" s="52">
        <v>667.9</v>
      </c>
      <c r="E12" s="52">
        <v>687.9</v>
      </c>
      <c r="F12" s="52">
        <v>747.9</v>
      </c>
      <c r="G12" s="52">
        <v>987.9</v>
      </c>
      <c r="H12" s="52">
        <v>1074.201</v>
      </c>
      <c r="I12" s="52">
        <v>1162.2559999999999</v>
      </c>
      <c r="J12" s="52">
        <v>1412.5</v>
      </c>
      <c r="K12" s="52">
        <v>1307.9000000000001</v>
      </c>
      <c r="L12" s="52">
        <v>1227.9000000000001</v>
      </c>
      <c r="M12" s="52">
        <v>1227.9000000000001</v>
      </c>
      <c r="N12" s="52">
        <v>1167.9000000000001</v>
      </c>
      <c r="O12" s="52">
        <v>1167.9000000000001</v>
      </c>
      <c r="P12" s="52">
        <v>1167.9000000000001</v>
      </c>
      <c r="Q12" s="52">
        <v>1259.9000000000001</v>
      </c>
      <c r="R12" s="52">
        <v>1418.058</v>
      </c>
      <c r="S12" s="52">
        <v>2072.453</v>
      </c>
      <c r="T12" s="52">
        <v>2230.6150000000002</v>
      </c>
      <c r="U12" s="52">
        <v>2244.4670000000001</v>
      </c>
      <c r="V12" s="52">
        <v>2224.4319999999998</v>
      </c>
      <c r="W12" s="52">
        <v>2158.5950000000003</v>
      </c>
      <c r="X12" s="52">
        <v>1986.443</v>
      </c>
      <c r="Y12" s="52">
        <v>1804.106</v>
      </c>
      <c r="Z12" s="53"/>
      <c r="AA12" s="54">
        <f t="shared" si="0"/>
        <v>33709.826000000008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35</v>
      </c>
      <c r="E13" s="52">
        <v>35</v>
      </c>
      <c r="F13" s="52">
        <v>61</v>
      </c>
      <c r="G13" s="52">
        <v>61</v>
      </c>
      <c r="H13" s="52">
        <v>171</v>
      </c>
      <c r="I13" s="52">
        <v>239</v>
      </c>
      <c r="J13" s="52">
        <v>168</v>
      </c>
      <c r="K13" s="52">
        <v>97</v>
      </c>
      <c r="L13" s="52">
        <v>86</v>
      </c>
      <c r="M13" s="52">
        <v>112</v>
      </c>
      <c r="N13" s="52">
        <v>72</v>
      </c>
      <c r="O13" s="52">
        <v>46</v>
      </c>
      <c r="P13" s="52">
        <v>20</v>
      </c>
      <c r="Q13" s="52">
        <v>20</v>
      </c>
      <c r="R13" s="52">
        <v>95</v>
      </c>
      <c r="S13" s="52">
        <v>259</v>
      </c>
      <c r="T13" s="52">
        <v>465</v>
      </c>
      <c r="U13" s="52">
        <v>791</v>
      </c>
      <c r="V13" s="52">
        <v>907</v>
      </c>
      <c r="W13" s="52">
        <v>836</v>
      </c>
      <c r="X13" s="52">
        <v>301</v>
      </c>
      <c r="Y13" s="52">
        <v>155</v>
      </c>
      <c r="Z13" s="53"/>
      <c r="AA13" s="54">
        <f t="shared" si="0"/>
        <v>5132</v>
      </c>
    </row>
    <row r="14" spans="1:27" ht="24.95" customHeight="1" x14ac:dyDescent="0.2">
      <c r="A14" s="55" t="s">
        <v>10</v>
      </c>
      <c r="B14" s="56">
        <v>1328.595</v>
      </c>
      <c r="C14" s="57">
        <v>1325.9169999999995</v>
      </c>
      <c r="D14" s="57">
        <v>1296.4350000000002</v>
      </c>
      <c r="E14" s="57">
        <v>1240.8749999999998</v>
      </c>
      <c r="F14" s="57">
        <v>1169.441</v>
      </c>
      <c r="G14" s="57">
        <v>1096.3020000000004</v>
      </c>
      <c r="H14" s="57">
        <v>1086.4819999999997</v>
      </c>
      <c r="I14" s="57">
        <v>1499.1449999999998</v>
      </c>
      <c r="J14" s="57">
        <v>2226.255000000001</v>
      </c>
      <c r="K14" s="57">
        <v>2854.931</v>
      </c>
      <c r="L14" s="57">
        <v>3280.9539999999993</v>
      </c>
      <c r="M14" s="57">
        <v>3529.6870000000008</v>
      </c>
      <c r="N14" s="57">
        <v>3590.1370000000006</v>
      </c>
      <c r="O14" s="57">
        <v>3537.3830000000007</v>
      </c>
      <c r="P14" s="57">
        <v>3302.3329999999996</v>
      </c>
      <c r="Q14" s="57">
        <v>2813.0859999999993</v>
      </c>
      <c r="R14" s="57">
        <v>2055.3910000000001</v>
      </c>
      <c r="S14" s="57">
        <v>1205.3230000000001</v>
      </c>
      <c r="T14" s="57">
        <v>749.43199999999979</v>
      </c>
      <c r="U14" s="57">
        <v>681.173</v>
      </c>
      <c r="V14" s="57">
        <v>651.15200000000004</v>
      </c>
      <c r="W14" s="57">
        <v>619.15300000000002</v>
      </c>
      <c r="X14" s="57">
        <v>594.90700000000004</v>
      </c>
      <c r="Y14" s="57">
        <v>566.87999999999988</v>
      </c>
      <c r="Z14" s="58"/>
      <c r="AA14" s="59">
        <f t="shared" si="0"/>
        <v>42301.368999999999</v>
      </c>
    </row>
    <row r="15" spans="1:27" ht="24.95" customHeight="1" x14ac:dyDescent="0.2">
      <c r="A15" s="55" t="s">
        <v>11</v>
      </c>
      <c r="B15" s="56">
        <v>39</v>
      </c>
      <c r="C15" s="57">
        <v>43</v>
      </c>
      <c r="D15" s="57">
        <v>47</v>
      </c>
      <c r="E15" s="57">
        <v>50</v>
      </c>
      <c r="F15" s="57">
        <v>49</v>
      </c>
      <c r="G15" s="57">
        <v>46</v>
      </c>
      <c r="H15" s="57">
        <v>50</v>
      </c>
      <c r="I15" s="57">
        <v>69</v>
      </c>
      <c r="J15" s="57">
        <v>93</v>
      </c>
      <c r="K15" s="57">
        <v>107</v>
      </c>
      <c r="L15" s="57">
        <v>113</v>
      </c>
      <c r="M15" s="57">
        <v>115</v>
      </c>
      <c r="N15" s="57">
        <v>112</v>
      </c>
      <c r="O15" s="57">
        <v>109</v>
      </c>
      <c r="P15" s="57">
        <v>105</v>
      </c>
      <c r="Q15" s="57">
        <v>97</v>
      </c>
      <c r="R15" s="57">
        <v>83</v>
      </c>
      <c r="S15" s="57">
        <v>61</v>
      </c>
      <c r="T15" s="57">
        <v>48</v>
      </c>
      <c r="U15" s="57">
        <v>46</v>
      </c>
      <c r="V15" s="57">
        <v>43</v>
      </c>
      <c r="W15" s="57">
        <v>41</v>
      </c>
      <c r="X15" s="57">
        <v>40</v>
      </c>
      <c r="Y15" s="57">
        <v>39</v>
      </c>
      <c r="Z15" s="58"/>
      <c r="AA15" s="59">
        <f t="shared" si="0"/>
        <v>1645</v>
      </c>
    </row>
    <row r="16" spans="1:27" ht="30" customHeight="1" thickBot="1" x14ac:dyDescent="0.25">
      <c r="A16" s="60" t="s">
        <v>12</v>
      </c>
      <c r="B16" s="61">
        <f>IF(LEN(B$2)&gt;0,SUM(B10:B15),"")</f>
        <v>3423.9949999999999</v>
      </c>
      <c r="C16" s="62">
        <f t="shared" ref="C16:Z16" si="1">IF(LEN(C$2)&gt;0,SUM(C10:C15),"")</f>
        <v>3095.3169999999996</v>
      </c>
      <c r="D16" s="62">
        <f t="shared" si="1"/>
        <v>2729.835</v>
      </c>
      <c r="E16" s="62">
        <f t="shared" si="1"/>
        <v>2693.7749999999996</v>
      </c>
      <c r="F16" s="62">
        <f t="shared" si="1"/>
        <v>2710.8410000000003</v>
      </c>
      <c r="G16" s="62">
        <f t="shared" si="1"/>
        <v>2874.7020000000002</v>
      </c>
      <c r="H16" s="62">
        <f t="shared" si="1"/>
        <v>3132.683</v>
      </c>
      <c r="I16" s="62">
        <f t="shared" si="1"/>
        <v>3756.4009999999998</v>
      </c>
      <c r="J16" s="62">
        <f t="shared" si="1"/>
        <v>4709.755000000001</v>
      </c>
      <c r="K16" s="62">
        <f t="shared" si="1"/>
        <v>5182.8310000000001</v>
      </c>
      <c r="L16" s="62">
        <f t="shared" si="1"/>
        <v>5452.6539999999986</v>
      </c>
      <c r="M16" s="62">
        <f t="shared" si="1"/>
        <v>5685.3870000000006</v>
      </c>
      <c r="N16" s="62">
        <f t="shared" si="1"/>
        <v>5625.5370000000003</v>
      </c>
      <c r="O16" s="62">
        <f t="shared" si="1"/>
        <v>5543.7830000000013</v>
      </c>
      <c r="P16" s="62">
        <f t="shared" si="1"/>
        <v>5278.7330000000002</v>
      </c>
      <c r="Q16" s="62">
        <f t="shared" si="1"/>
        <v>4873.485999999999</v>
      </c>
      <c r="R16" s="62">
        <f t="shared" si="1"/>
        <v>4409.2489999999998</v>
      </c>
      <c r="S16" s="62">
        <f t="shared" si="1"/>
        <v>4437.576</v>
      </c>
      <c r="T16" s="62">
        <f t="shared" si="1"/>
        <v>4368.8469999999998</v>
      </c>
      <c r="U16" s="62">
        <f t="shared" si="1"/>
        <v>4656.4399999999996</v>
      </c>
      <c r="V16" s="62">
        <f t="shared" si="1"/>
        <v>4683.5839999999998</v>
      </c>
      <c r="W16" s="62">
        <f t="shared" si="1"/>
        <v>4470.7480000000005</v>
      </c>
      <c r="X16" s="62">
        <f t="shared" si="1"/>
        <v>3703.3500000000004</v>
      </c>
      <c r="Y16" s="62">
        <f t="shared" si="1"/>
        <v>3297.7860000000001</v>
      </c>
      <c r="Z16" s="63" t="str">
        <f t="shared" si="1"/>
        <v/>
      </c>
      <c r="AA16" s="64">
        <f>SUM(AA10:AA15)</f>
        <v>100797.29500000001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1500.4</v>
      </c>
      <c r="C28" s="72">
        <v>1489.4</v>
      </c>
      <c r="D28" s="72">
        <v>1458.4</v>
      </c>
      <c r="E28" s="72">
        <v>1430.9</v>
      </c>
      <c r="F28" s="72">
        <v>1414.4</v>
      </c>
      <c r="G28" s="72">
        <v>1352.4</v>
      </c>
      <c r="H28" s="72">
        <v>1520.9</v>
      </c>
      <c r="I28" s="72">
        <v>1904.9</v>
      </c>
      <c r="J28" s="72">
        <v>2293.9</v>
      </c>
      <c r="K28" s="72">
        <v>2611.9</v>
      </c>
      <c r="L28" s="72">
        <v>2789.7</v>
      </c>
      <c r="M28" s="72">
        <v>2917.7</v>
      </c>
      <c r="N28" s="72">
        <v>2920.4</v>
      </c>
      <c r="O28" s="72">
        <v>2853.4</v>
      </c>
      <c r="P28" s="72">
        <v>2679.4</v>
      </c>
      <c r="Q28" s="72">
        <v>2386.4</v>
      </c>
      <c r="R28" s="72">
        <v>2074.6999999999998</v>
      </c>
      <c r="S28" s="72">
        <v>1790.7</v>
      </c>
      <c r="T28" s="72">
        <v>1688.7</v>
      </c>
      <c r="U28" s="72">
        <v>2008.7</v>
      </c>
      <c r="V28" s="72">
        <v>2081.9</v>
      </c>
      <c r="W28" s="72">
        <v>1912.9</v>
      </c>
      <c r="X28" s="72">
        <v>1340.9</v>
      </c>
      <c r="Y28" s="72">
        <v>1135.7</v>
      </c>
      <c r="Z28" s="73"/>
      <c r="AA28" s="74">
        <f>SUM(B28:Z28)</f>
        <v>47558.7</v>
      </c>
    </row>
    <row r="29" spans="1:27" ht="24.95" customHeight="1" x14ac:dyDescent="0.2">
      <c r="A29" s="75" t="s">
        <v>23</v>
      </c>
      <c r="B29" s="76">
        <v>1056.595</v>
      </c>
      <c r="C29" s="77">
        <v>1114.9169999999999</v>
      </c>
      <c r="D29" s="77">
        <v>1108.4349999999999</v>
      </c>
      <c r="E29" s="77">
        <v>1091.875</v>
      </c>
      <c r="F29" s="77">
        <v>1067.441</v>
      </c>
      <c r="G29" s="77">
        <v>1059.3019999999999</v>
      </c>
      <c r="H29" s="77">
        <v>1134.7829999999999</v>
      </c>
      <c r="I29" s="77">
        <v>1271.501</v>
      </c>
      <c r="J29" s="77">
        <v>1407.855</v>
      </c>
      <c r="K29" s="77">
        <v>1509.931</v>
      </c>
      <c r="L29" s="77">
        <v>1730.954</v>
      </c>
      <c r="M29" s="77">
        <v>1766.6869999999999</v>
      </c>
      <c r="N29" s="77">
        <v>1771.1369999999999</v>
      </c>
      <c r="O29" s="77">
        <v>1732.383</v>
      </c>
      <c r="P29" s="77">
        <v>1658.3330000000001</v>
      </c>
      <c r="Q29" s="77">
        <v>1474.086</v>
      </c>
      <c r="R29" s="77">
        <v>1268.549</v>
      </c>
      <c r="S29" s="77">
        <v>1013.876</v>
      </c>
      <c r="T29" s="77">
        <v>1002.147</v>
      </c>
      <c r="U29" s="77">
        <v>962.53</v>
      </c>
      <c r="V29" s="77">
        <v>956.68399999999997</v>
      </c>
      <c r="W29" s="77">
        <v>1059.848</v>
      </c>
      <c r="X29" s="77">
        <v>946.45</v>
      </c>
      <c r="Y29" s="77">
        <v>854.08600000000001</v>
      </c>
      <c r="Z29" s="78"/>
      <c r="AA29" s="79">
        <f>SUM(B29:Z29)</f>
        <v>30020.385000000002</v>
      </c>
    </row>
    <row r="30" spans="1:27" ht="24.95" customHeight="1" x14ac:dyDescent="0.2">
      <c r="A30" s="82" t="s">
        <v>24</v>
      </c>
      <c r="B30" s="80">
        <v>1602</v>
      </c>
      <c r="C30" s="81">
        <v>1285</v>
      </c>
      <c r="D30" s="81">
        <v>960</v>
      </c>
      <c r="E30" s="81">
        <v>980</v>
      </c>
      <c r="F30" s="81">
        <v>1040</v>
      </c>
      <c r="G30" s="81">
        <v>1280</v>
      </c>
      <c r="H30" s="81">
        <v>1336</v>
      </c>
      <c r="I30" s="81">
        <v>1380</v>
      </c>
      <c r="J30" s="81">
        <v>1600</v>
      </c>
      <c r="K30" s="81">
        <v>1600</v>
      </c>
      <c r="L30" s="81">
        <v>1520</v>
      </c>
      <c r="M30" s="81">
        <v>1520</v>
      </c>
      <c r="N30" s="81">
        <v>1460</v>
      </c>
      <c r="O30" s="81">
        <v>1460</v>
      </c>
      <c r="P30" s="81">
        <v>1460</v>
      </c>
      <c r="Q30" s="81">
        <v>1552</v>
      </c>
      <c r="R30" s="81">
        <v>1624</v>
      </c>
      <c r="S30" s="81">
        <v>2267</v>
      </c>
      <c r="T30" s="81">
        <v>2288</v>
      </c>
      <c r="U30" s="81">
        <v>2297</v>
      </c>
      <c r="V30" s="81">
        <v>2320</v>
      </c>
      <c r="W30" s="81">
        <v>2247</v>
      </c>
      <c r="X30" s="81">
        <v>2075</v>
      </c>
      <c r="Y30" s="81">
        <v>1955</v>
      </c>
      <c r="Z30" s="83"/>
      <c r="AA30" s="84">
        <f>SUM(B30:Z30)</f>
        <v>39108</v>
      </c>
    </row>
    <row r="31" spans="1:27" ht="30" customHeight="1" thickBot="1" x14ac:dyDescent="0.25">
      <c r="A31" s="60" t="s">
        <v>25</v>
      </c>
      <c r="B31" s="61">
        <f>IF(LEN(B$2)&gt;0,SUM(B28:B30),"")</f>
        <v>4158.9949999999999</v>
      </c>
      <c r="C31" s="62">
        <f t="shared" ref="C31:Z31" si="4">IF(LEN(C$2)&gt;0,SUM(C28:C30),"")</f>
        <v>3889.317</v>
      </c>
      <c r="D31" s="62">
        <f t="shared" si="4"/>
        <v>3526.835</v>
      </c>
      <c r="E31" s="62">
        <f t="shared" si="4"/>
        <v>3502.7750000000001</v>
      </c>
      <c r="F31" s="62">
        <f t="shared" si="4"/>
        <v>3521.8410000000003</v>
      </c>
      <c r="G31" s="62">
        <f t="shared" si="4"/>
        <v>3691.7020000000002</v>
      </c>
      <c r="H31" s="62">
        <f t="shared" si="4"/>
        <v>3991.683</v>
      </c>
      <c r="I31" s="62">
        <f t="shared" si="4"/>
        <v>4556.4009999999998</v>
      </c>
      <c r="J31" s="62">
        <f t="shared" si="4"/>
        <v>5301.7550000000001</v>
      </c>
      <c r="K31" s="62">
        <f t="shared" si="4"/>
        <v>5721.8310000000001</v>
      </c>
      <c r="L31" s="62">
        <f t="shared" si="4"/>
        <v>6040.6539999999995</v>
      </c>
      <c r="M31" s="62">
        <f t="shared" si="4"/>
        <v>6204.3869999999997</v>
      </c>
      <c r="N31" s="62">
        <f t="shared" si="4"/>
        <v>6151.5370000000003</v>
      </c>
      <c r="O31" s="62">
        <f t="shared" si="4"/>
        <v>6045.7830000000004</v>
      </c>
      <c r="P31" s="62">
        <f t="shared" si="4"/>
        <v>5797.7330000000002</v>
      </c>
      <c r="Q31" s="62">
        <f t="shared" si="4"/>
        <v>5412.4859999999999</v>
      </c>
      <c r="R31" s="62">
        <f t="shared" si="4"/>
        <v>4967.2489999999998</v>
      </c>
      <c r="S31" s="62">
        <f t="shared" si="4"/>
        <v>5071.576</v>
      </c>
      <c r="T31" s="62">
        <f t="shared" si="4"/>
        <v>4978.8469999999998</v>
      </c>
      <c r="U31" s="62">
        <f t="shared" si="4"/>
        <v>5268.23</v>
      </c>
      <c r="V31" s="62">
        <f t="shared" si="4"/>
        <v>5358.5839999999998</v>
      </c>
      <c r="W31" s="62">
        <f t="shared" si="4"/>
        <v>5219.7479999999996</v>
      </c>
      <c r="X31" s="62">
        <f t="shared" si="4"/>
        <v>4362.3500000000004</v>
      </c>
      <c r="Y31" s="62">
        <f t="shared" si="4"/>
        <v>3944.7860000000001</v>
      </c>
      <c r="Z31" s="63" t="str">
        <f t="shared" si="4"/>
        <v/>
      </c>
      <c r="AA31" s="64">
        <f>SUM(AA28:AA30)</f>
        <v>116687.08499999999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335</v>
      </c>
      <c r="C34" s="95">
        <v>394</v>
      </c>
      <c r="D34" s="95">
        <v>389</v>
      </c>
      <c r="E34" s="95">
        <v>398</v>
      </c>
      <c r="F34" s="95">
        <v>398</v>
      </c>
      <c r="G34" s="95">
        <v>393</v>
      </c>
      <c r="H34" s="95">
        <v>432</v>
      </c>
      <c r="I34" s="95">
        <v>412</v>
      </c>
      <c r="J34" s="95">
        <v>220</v>
      </c>
      <c r="K34" s="95">
        <v>189</v>
      </c>
      <c r="L34" s="95">
        <v>223</v>
      </c>
      <c r="M34" s="95">
        <v>160</v>
      </c>
      <c r="N34" s="95">
        <v>167</v>
      </c>
      <c r="O34" s="95">
        <v>148</v>
      </c>
      <c r="P34" s="95">
        <v>147</v>
      </c>
      <c r="Q34" s="95">
        <v>145</v>
      </c>
      <c r="R34" s="95">
        <v>167</v>
      </c>
      <c r="S34" s="95">
        <v>250</v>
      </c>
      <c r="T34" s="95">
        <v>233</v>
      </c>
      <c r="U34" s="95">
        <v>247.79</v>
      </c>
      <c r="V34" s="95">
        <v>288</v>
      </c>
      <c r="W34" s="95">
        <v>370</v>
      </c>
      <c r="X34" s="95">
        <v>279</v>
      </c>
      <c r="Y34" s="95">
        <v>267</v>
      </c>
      <c r="Z34" s="96"/>
      <c r="AA34" s="74">
        <f t="shared" ref="AA34:AA39" si="5">SUM(B34:Z34)</f>
        <v>6651.79</v>
      </c>
    </row>
    <row r="35" spans="1:27" ht="24.95" customHeight="1" x14ac:dyDescent="0.2">
      <c r="A35" s="97" t="s">
        <v>28</v>
      </c>
      <c r="B35" s="98">
        <v>375</v>
      </c>
      <c r="C35" s="99">
        <v>375</v>
      </c>
      <c r="D35" s="99">
        <v>383</v>
      </c>
      <c r="E35" s="99">
        <v>386</v>
      </c>
      <c r="F35" s="99">
        <v>388</v>
      </c>
      <c r="G35" s="99">
        <v>399</v>
      </c>
      <c r="H35" s="99">
        <v>402</v>
      </c>
      <c r="I35" s="99">
        <v>363</v>
      </c>
      <c r="J35" s="99">
        <v>347</v>
      </c>
      <c r="K35" s="99">
        <v>325</v>
      </c>
      <c r="L35" s="99">
        <v>340</v>
      </c>
      <c r="M35" s="99">
        <v>334</v>
      </c>
      <c r="N35" s="99">
        <v>334</v>
      </c>
      <c r="O35" s="99">
        <v>329</v>
      </c>
      <c r="P35" s="99">
        <v>347</v>
      </c>
      <c r="Q35" s="99">
        <v>369</v>
      </c>
      <c r="R35" s="99">
        <v>366</v>
      </c>
      <c r="S35" s="99">
        <v>359</v>
      </c>
      <c r="T35" s="99">
        <v>352</v>
      </c>
      <c r="U35" s="99">
        <v>339</v>
      </c>
      <c r="V35" s="99">
        <v>362</v>
      </c>
      <c r="W35" s="99">
        <v>354</v>
      </c>
      <c r="X35" s="99">
        <v>355</v>
      </c>
      <c r="Y35" s="99">
        <v>355</v>
      </c>
      <c r="Z35" s="100"/>
      <c r="AA35" s="79">
        <f t="shared" si="5"/>
        <v>8638</v>
      </c>
    </row>
    <row r="36" spans="1:27" ht="24.95" customHeight="1" x14ac:dyDescent="0.2">
      <c r="A36" s="97" t="s">
        <v>29</v>
      </c>
      <c r="B36" s="98">
        <v>567</v>
      </c>
      <c r="C36" s="99">
        <v>567</v>
      </c>
      <c r="D36" s="99">
        <v>567</v>
      </c>
      <c r="E36" s="99">
        <v>567</v>
      </c>
      <c r="F36" s="99">
        <v>567</v>
      </c>
      <c r="G36" s="99">
        <v>567</v>
      </c>
      <c r="H36" s="99">
        <v>567</v>
      </c>
      <c r="I36" s="99">
        <v>567</v>
      </c>
      <c r="J36" s="99">
        <v>567</v>
      </c>
      <c r="K36" s="99">
        <v>558</v>
      </c>
      <c r="L36" s="99">
        <v>550</v>
      </c>
      <c r="M36" s="99">
        <v>550</v>
      </c>
      <c r="N36" s="99">
        <v>550</v>
      </c>
      <c r="O36" s="99">
        <v>550</v>
      </c>
      <c r="P36" s="99">
        <v>550</v>
      </c>
      <c r="Q36" s="99">
        <v>561</v>
      </c>
      <c r="R36" s="99">
        <v>567</v>
      </c>
      <c r="S36" s="99">
        <v>567</v>
      </c>
      <c r="T36" s="99">
        <v>567</v>
      </c>
      <c r="U36" s="99">
        <v>567</v>
      </c>
      <c r="V36" s="99">
        <v>567</v>
      </c>
      <c r="W36" s="99">
        <v>567</v>
      </c>
      <c r="X36" s="99">
        <v>567</v>
      </c>
      <c r="Y36" s="99">
        <v>567</v>
      </c>
      <c r="Z36" s="100"/>
      <c r="AA36" s="79">
        <f t="shared" si="5"/>
        <v>13508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49.4</v>
      </c>
      <c r="E38" s="99">
        <v>68.7</v>
      </c>
      <c r="F38" s="99">
        <v>180.5</v>
      </c>
      <c r="G38" s="99">
        <v>367.1</v>
      </c>
      <c r="H38" s="99">
        <v>500</v>
      </c>
      <c r="I38" s="99">
        <v>500</v>
      </c>
      <c r="J38" s="99">
        <v>203.6</v>
      </c>
      <c r="K38" s="99">
        <v>9.4</v>
      </c>
      <c r="L38" s="99"/>
      <c r="M38" s="99"/>
      <c r="N38" s="99"/>
      <c r="O38" s="99"/>
      <c r="P38" s="99"/>
      <c r="Q38" s="99"/>
      <c r="R38" s="99">
        <v>219.6</v>
      </c>
      <c r="S38" s="99">
        <v>191.4</v>
      </c>
      <c r="T38" s="99">
        <v>500</v>
      </c>
      <c r="U38" s="99">
        <v>500</v>
      </c>
      <c r="V38" s="99">
        <v>138</v>
      </c>
      <c r="W38" s="99"/>
      <c r="X38" s="99">
        <v>275.39999999999998</v>
      </c>
      <c r="Y38" s="99">
        <v>291.39999999999998</v>
      </c>
      <c r="Z38" s="100"/>
      <c r="AA38" s="79">
        <f t="shared" si="5"/>
        <v>3994.5000000000005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1277</v>
      </c>
      <c r="C39" s="88">
        <f t="shared" si="6"/>
        <v>1336</v>
      </c>
      <c r="D39" s="88">
        <f t="shared" si="6"/>
        <v>1388.4</v>
      </c>
      <c r="E39" s="88">
        <f t="shared" si="6"/>
        <v>1419.7</v>
      </c>
      <c r="F39" s="88">
        <f t="shared" si="6"/>
        <v>1533.5</v>
      </c>
      <c r="G39" s="88">
        <f t="shared" si="6"/>
        <v>1726.1</v>
      </c>
      <c r="H39" s="88">
        <f t="shared" si="6"/>
        <v>1901</v>
      </c>
      <c r="I39" s="88">
        <f t="shared" si="6"/>
        <v>1842</v>
      </c>
      <c r="J39" s="88">
        <f t="shared" si="6"/>
        <v>1337.6</v>
      </c>
      <c r="K39" s="88">
        <f t="shared" si="6"/>
        <v>1081.4000000000001</v>
      </c>
      <c r="L39" s="88">
        <f t="shared" si="6"/>
        <v>1113</v>
      </c>
      <c r="M39" s="88">
        <f t="shared" si="6"/>
        <v>1044</v>
      </c>
      <c r="N39" s="88">
        <f t="shared" si="6"/>
        <v>1051</v>
      </c>
      <c r="O39" s="88">
        <f t="shared" si="6"/>
        <v>1027</v>
      </c>
      <c r="P39" s="88">
        <f t="shared" si="6"/>
        <v>1044</v>
      </c>
      <c r="Q39" s="88">
        <f t="shared" si="6"/>
        <v>1075</v>
      </c>
      <c r="R39" s="88">
        <f t="shared" si="6"/>
        <v>1319.6</v>
      </c>
      <c r="S39" s="88">
        <f t="shared" si="6"/>
        <v>1367.4</v>
      </c>
      <c r="T39" s="88">
        <f t="shared" si="6"/>
        <v>1652</v>
      </c>
      <c r="U39" s="88">
        <f t="shared" si="6"/>
        <v>1653.79</v>
      </c>
      <c r="V39" s="88">
        <f t="shared" si="6"/>
        <v>1355</v>
      </c>
      <c r="W39" s="88">
        <f t="shared" si="6"/>
        <v>1291</v>
      </c>
      <c r="X39" s="88">
        <f t="shared" si="6"/>
        <v>1476.4</v>
      </c>
      <c r="Y39" s="88">
        <f t="shared" si="6"/>
        <v>1480.4</v>
      </c>
      <c r="Z39" s="89" t="str">
        <f t="shared" si="6"/>
        <v/>
      </c>
      <c r="AA39" s="90">
        <f t="shared" si="5"/>
        <v>32792.29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542</v>
      </c>
      <c r="C44" s="99">
        <v>542</v>
      </c>
      <c r="D44" s="99">
        <v>542</v>
      </c>
      <c r="E44" s="99">
        <v>542</v>
      </c>
      <c r="F44" s="99">
        <v>542</v>
      </c>
      <c r="G44" s="99">
        <v>542</v>
      </c>
      <c r="H44" s="99">
        <v>542</v>
      </c>
      <c r="I44" s="99">
        <v>542</v>
      </c>
      <c r="J44" s="99">
        <v>542</v>
      </c>
      <c r="K44" s="99">
        <v>533</v>
      </c>
      <c r="L44" s="99">
        <v>525</v>
      </c>
      <c r="M44" s="99">
        <v>525</v>
      </c>
      <c r="N44" s="99">
        <v>525</v>
      </c>
      <c r="O44" s="99">
        <v>525</v>
      </c>
      <c r="P44" s="99">
        <v>525</v>
      </c>
      <c r="Q44" s="99">
        <v>536</v>
      </c>
      <c r="R44" s="99">
        <v>542</v>
      </c>
      <c r="S44" s="99">
        <v>542</v>
      </c>
      <c r="T44" s="99">
        <v>542</v>
      </c>
      <c r="U44" s="99">
        <v>542</v>
      </c>
      <c r="V44" s="99">
        <v>542</v>
      </c>
      <c r="W44" s="99">
        <v>542</v>
      </c>
      <c r="X44" s="99">
        <v>542</v>
      </c>
      <c r="Y44" s="99">
        <v>542</v>
      </c>
      <c r="Z44" s="100"/>
      <c r="AA44" s="79">
        <f t="shared" si="7"/>
        <v>12908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49.4</v>
      </c>
      <c r="E46" s="99">
        <v>68.7</v>
      </c>
      <c r="F46" s="99">
        <v>180.5</v>
      </c>
      <c r="G46" s="99">
        <v>367.1</v>
      </c>
      <c r="H46" s="99">
        <v>500</v>
      </c>
      <c r="I46" s="99">
        <v>500</v>
      </c>
      <c r="J46" s="99">
        <v>203.6</v>
      </c>
      <c r="K46" s="99">
        <v>9.4</v>
      </c>
      <c r="L46" s="99"/>
      <c r="M46" s="99"/>
      <c r="N46" s="99"/>
      <c r="O46" s="99"/>
      <c r="P46" s="99"/>
      <c r="Q46" s="99"/>
      <c r="R46" s="99">
        <v>219.6</v>
      </c>
      <c r="S46" s="99">
        <v>191.4</v>
      </c>
      <c r="T46" s="99">
        <v>500</v>
      </c>
      <c r="U46" s="99">
        <v>500</v>
      </c>
      <c r="V46" s="99">
        <v>138</v>
      </c>
      <c r="W46" s="99"/>
      <c r="X46" s="99">
        <v>275.39999999999998</v>
      </c>
      <c r="Y46" s="99">
        <v>291.39999999999998</v>
      </c>
      <c r="Z46" s="100"/>
      <c r="AA46" s="79">
        <f t="shared" si="7"/>
        <v>3994.5000000000005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542</v>
      </c>
      <c r="C48" s="88">
        <f t="shared" ref="C48:Z48" si="8">IF(LEN(C$2)&gt;0,SUM(C42:C47),"")</f>
        <v>542</v>
      </c>
      <c r="D48" s="88">
        <f t="shared" si="8"/>
        <v>591.4</v>
      </c>
      <c r="E48" s="88">
        <f t="shared" si="8"/>
        <v>610.70000000000005</v>
      </c>
      <c r="F48" s="88">
        <f t="shared" si="8"/>
        <v>722.5</v>
      </c>
      <c r="G48" s="88">
        <f t="shared" si="8"/>
        <v>909.1</v>
      </c>
      <c r="H48" s="88">
        <f t="shared" si="8"/>
        <v>1042</v>
      </c>
      <c r="I48" s="88">
        <f t="shared" si="8"/>
        <v>1042</v>
      </c>
      <c r="J48" s="88">
        <f t="shared" si="8"/>
        <v>745.6</v>
      </c>
      <c r="K48" s="88">
        <f t="shared" si="8"/>
        <v>542.4</v>
      </c>
      <c r="L48" s="88">
        <f t="shared" si="8"/>
        <v>525</v>
      </c>
      <c r="M48" s="88">
        <f t="shared" si="8"/>
        <v>525</v>
      </c>
      <c r="N48" s="88">
        <f t="shared" si="8"/>
        <v>525</v>
      </c>
      <c r="O48" s="88">
        <f t="shared" si="8"/>
        <v>525</v>
      </c>
      <c r="P48" s="88">
        <f t="shared" si="8"/>
        <v>525</v>
      </c>
      <c r="Q48" s="88">
        <f t="shared" si="8"/>
        <v>536</v>
      </c>
      <c r="R48" s="88">
        <f t="shared" si="8"/>
        <v>761.6</v>
      </c>
      <c r="S48" s="88">
        <f t="shared" si="8"/>
        <v>733.4</v>
      </c>
      <c r="T48" s="88">
        <f t="shared" si="8"/>
        <v>1042</v>
      </c>
      <c r="U48" s="88">
        <f t="shared" si="8"/>
        <v>1042</v>
      </c>
      <c r="V48" s="88">
        <f t="shared" si="8"/>
        <v>680</v>
      </c>
      <c r="W48" s="88">
        <f t="shared" si="8"/>
        <v>542</v>
      </c>
      <c r="X48" s="88">
        <f t="shared" si="8"/>
        <v>817.4</v>
      </c>
      <c r="Y48" s="88">
        <f t="shared" si="8"/>
        <v>833.4</v>
      </c>
      <c r="Z48" s="89" t="str">
        <f t="shared" si="8"/>
        <v/>
      </c>
      <c r="AA48" s="90">
        <f t="shared" si="7"/>
        <v>16902.5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4700.9949999999999</v>
      </c>
      <c r="C51" s="88">
        <f t="shared" si="10"/>
        <v>4431.3169999999991</v>
      </c>
      <c r="D51" s="88">
        <f t="shared" si="10"/>
        <v>4118.2350000000006</v>
      </c>
      <c r="E51" s="88">
        <f t="shared" si="10"/>
        <v>4113.4749999999995</v>
      </c>
      <c r="F51" s="88">
        <f t="shared" si="10"/>
        <v>4244.3410000000003</v>
      </c>
      <c r="G51" s="88">
        <f t="shared" si="10"/>
        <v>4600.8019999999997</v>
      </c>
      <c r="H51" s="88">
        <f t="shared" si="10"/>
        <v>5033.683</v>
      </c>
      <c r="I51" s="88">
        <f t="shared" si="10"/>
        <v>5598.4009999999998</v>
      </c>
      <c r="J51" s="88">
        <f t="shared" si="10"/>
        <v>6047.3550000000014</v>
      </c>
      <c r="K51" s="88">
        <f t="shared" si="10"/>
        <v>6264.2309999999998</v>
      </c>
      <c r="L51" s="88">
        <f t="shared" si="10"/>
        <v>6565.6539999999986</v>
      </c>
      <c r="M51" s="88">
        <f t="shared" si="10"/>
        <v>6729.3870000000006</v>
      </c>
      <c r="N51" s="88">
        <f t="shared" si="10"/>
        <v>6676.5370000000003</v>
      </c>
      <c r="O51" s="88">
        <f t="shared" si="10"/>
        <v>6570.7830000000013</v>
      </c>
      <c r="P51" s="88">
        <f t="shared" si="10"/>
        <v>6322.7330000000002</v>
      </c>
      <c r="Q51" s="88">
        <f t="shared" si="10"/>
        <v>5948.485999999999</v>
      </c>
      <c r="R51" s="88">
        <f t="shared" si="10"/>
        <v>5728.8490000000002</v>
      </c>
      <c r="S51" s="88">
        <f t="shared" si="10"/>
        <v>5804.9760000000006</v>
      </c>
      <c r="T51" s="88">
        <f t="shared" si="10"/>
        <v>6020.8469999999998</v>
      </c>
      <c r="U51" s="88">
        <f t="shared" si="10"/>
        <v>6310.23</v>
      </c>
      <c r="V51" s="88">
        <f t="shared" si="10"/>
        <v>6038.5839999999998</v>
      </c>
      <c r="W51" s="88">
        <f t="shared" si="10"/>
        <v>5761.7480000000005</v>
      </c>
      <c r="X51" s="88">
        <f t="shared" si="10"/>
        <v>5179.75</v>
      </c>
      <c r="Y51" s="88">
        <f t="shared" si="10"/>
        <v>4778.1859999999997</v>
      </c>
      <c r="Z51" s="89" t="str">
        <f t="shared" si="10"/>
        <v/>
      </c>
      <c r="AA51" s="105">
        <f>SUM(B51:Z51)</f>
        <v>133589.58499999999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4701.0189999999993</v>
      </c>
      <c r="C4" s="18">
        <v>4431.3669999999993</v>
      </c>
      <c r="D4" s="18">
        <v>4118.2039999999997</v>
      </c>
      <c r="E4" s="18">
        <v>4113.4359999999997</v>
      </c>
      <c r="F4" s="18">
        <v>4244.295000000001</v>
      </c>
      <c r="G4" s="18">
        <v>4600.7620000000006</v>
      </c>
      <c r="H4" s="18">
        <v>5033.6829999999991</v>
      </c>
      <c r="I4" s="18">
        <v>5598.4010000000017</v>
      </c>
      <c r="J4" s="18">
        <v>6047.3270000000002</v>
      </c>
      <c r="K4" s="18">
        <v>6264.2260000000015</v>
      </c>
      <c r="L4" s="18">
        <v>6565.6989999999987</v>
      </c>
      <c r="M4" s="18">
        <v>6729.407000000002</v>
      </c>
      <c r="N4" s="18">
        <v>6676.5119999999997</v>
      </c>
      <c r="O4" s="18">
        <v>6570.7609999999986</v>
      </c>
      <c r="P4" s="18">
        <v>6322.73</v>
      </c>
      <c r="Q4" s="18">
        <v>5948.4839999999995</v>
      </c>
      <c r="R4" s="18">
        <v>5728.8669999999993</v>
      </c>
      <c r="S4" s="18">
        <v>5804.9669999999996</v>
      </c>
      <c r="T4" s="18">
        <v>6020.8470000000007</v>
      </c>
      <c r="U4" s="18">
        <v>6310.2300000000005</v>
      </c>
      <c r="V4" s="18">
        <v>6038.6139999999996</v>
      </c>
      <c r="W4" s="18">
        <v>5761.7709999999997</v>
      </c>
      <c r="X4" s="18">
        <v>5179.7289999999994</v>
      </c>
      <c r="Y4" s="18">
        <v>4778.1990000000005</v>
      </c>
      <c r="Z4" s="19"/>
      <c r="AA4" s="20">
        <f>SUM(B4:Z4)</f>
        <v>133589.53699999998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347.03</v>
      </c>
      <c r="C7" s="28">
        <v>339.09</v>
      </c>
      <c r="D7" s="28">
        <v>329</v>
      </c>
      <c r="E7" s="28">
        <v>299.99</v>
      </c>
      <c r="F7" s="28">
        <v>305.39999999999998</v>
      </c>
      <c r="G7" s="28">
        <v>329</v>
      </c>
      <c r="H7" s="28">
        <v>470.5</v>
      </c>
      <c r="I7" s="28">
        <v>461.05</v>
      </c>
      <c r="J7" s="28">
        <v>415.38</v>
      </c>
      <c r="K7" s="28">
        <v>373.57</v>
      </c>
      <c r="L7" s="28">
        <v>368.01</v>
      </c>
      <c r="M7" s="28">
        <v>357.2</v>
      </c>
      <c r="N7" s="28">
        <v>331</v>
      </c>
      <c r="O7" s="28">
        <v>326.5</v>
      </c>
      <c r="P7" s="28">
        <v>327.60000000000002</v>
      </c>
      <c r="Q7" s="28">
        <v>355</v>
      </c>
      <c r="R7" s="28">
        <v>380.86</v>
      </c>
      <c r="S7" s="28">
        <v>394.88</v>
      </c>
      <c r="T7" s="28">
        <v>449.25</v>
      </c>
      <c r="U7" s="28">
        <v>452.14</v>
      </c>
      <c r="V7" s="28">
        <v>446.77</v>
      </c>
      <c r="W7" s="28">
        <v>410.99</v>
      </c>
      <c r="X7" s="28">
        <v>389.99</v>
      </c>
      <c r="Y7" s="28">
        <v>380.74</v>
      </c>
      <c r="Z7" s="29"/>
      <c r="AA7" s="30">
        <f>IF(SUM(B7:Z7)&lt;&gt;0,AVERAGEIF(B7:Z7,"&lt;&gt;"""),"")</f>
        <v>376.70583333333337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881.14800000000002</v>
      </c>
      <c r="C19" s="72">
        <v>897.13499999999999</v>
      </c>
      <c r="D19" s="72">
        <v>879.14</v>
      </c>
      <c r="E19" s="72">
        <v>864.13699999999994</v>
      </c>
      <c r="F19" s="72">
        <v>855.13599999999997</v>
      </c>
      <c r="G19" s="72">
        <v>869.14599999999996</v>
      </c>
      <c r="H19" s="72">
        <v>890.14099999999996</v>
      </c>
      <c r="I19" s="72">
        <v>916.15099999999995</v>
      </c>
      <c r="J19" s="72">
        <v>883.16700000000003</v>
      </c>
      <c r="K19" s="72">
        <v>871.17599999999993</v>
      </c>
      <c r="L19" s="72">
        <v>847.15300000000002</v>
      </c>
      <c r="M19" s="72">
        <v>819.14099999999996</v>
      </c>
      <c r="N19" s="72">
        <v>804.12900000000002</v>
      </c>
      <c r="O19" s="72">
        <v>775.096</v>
      </c>
      <c r="P19" s="72">
        <v>756.06799999999998</v>
      </c>
      <c r="Q19" s="72">
        <v>772.05600000000004</v>
      </c>
      <c r="R19" s="72">
        <v>781.05600000000004</v>
      </c>
      <c r="S19" s="72">
        <v>782.08100000000002</v>
      </c>
      <c r="T19" s="72">
        <v>778.11299999999994</v>
      </c>
      <c r="U19" s="72">
        <v>776.12799999999993</v>
      </c>
      <c r="V19" s="72">
        <v>782.10699999999997</v>
      </c>
      <c r="W19" s="72">
        <v>759.11199999999997</v>
      </c>
      <c r="X19" s="72">
        <v>881.11500000000001</v>
      </c>
      <c r="Y19" s="72">
        <v>901.12199999999996</v>
      </c>
      <c r="Z19" s="73"/>
      <c r="AA19" s="74">
        <f t="shared" ref="AA19:AA24" si="2">SUM(B19:Z19)</f>
        <v>20020.954000000002</v>
      </c>
    </row>
    <row r="20" spans="1:27" ht="24.95" customHeight="1" x14ac:dyDescent="0.2">
      <c r="A20" s="75" t="s">
        <v>15</v>
      </c>
      <c r="B20" s="76">
        <v>797.23199999999997</v>
      </c>
      <c r="C20" s="77">
        <v>791.35299999999984</v>
      </c>
      <c r="D20" s="77">
        <v>776.52599999999984</v>
      </c>
      <c r="E20" s="77">
        <v>799.01800000000003</v>
      </c>
      <c r="F20" s="77">
        <v>882.55000000000007</v>
      </c>
      <c r="G20" s="77">
        <v>1062.174</v>
      </c>
      <c r="H20" s="77">
        <v>1201.7230000000002</v>
      </c>
      <c r="I20" s="77">
        <v>1406.7789999999998</v>
      </c>
      <c r="J20" s="77">
        <v>1492.5440000000001</v>
      </c>
      <c r="K20" s="77">
        <v>1513.3789999999997</v>
      </c>
      <c r="L20" s="77">
        <v>1506.9750000000001</v>
      </c>
      <c r="M20" s="77">
        <v>1523.51</v>
      </c>
      <c r="N20" s="77">
        <v>1539.0010000000002</v>
      </c>
      <c r="O20" s="77">
        <v>1494.1320000000001</v>
      </c>
      <c r="P20" s="77">
        <v>1421.605</v>
      </c>
      <c r="Q20" s="77">
        <v>1344.607</v>
      </c>
      <c r="R20" s="77">
        <v>1300.3700000000003</v>
      </c>
      <c r="S20" s="77">
        <v>1289.4109999999996</v>
      </c>
      <c r="T20" s="77">
        <v>1291.1909999999998</v>
      </c>
      <c r="U20" s="77">
        <v>1290.0570000000002</v>
      </c>
      <c r="V20" s="77">
        <v>1159.1759999999997</v>
      </c>
      <c r="W20" s="77">
        <v>1045.357</v>
      </c>
      <c r="X20" s="77">
        <v>986.27199999999993</v>
      </c>
      <c r="Y20" s="77">
        <v>943.90700000000004</v>
      </c>
      <c r="Z20" s="78"/>
      <c r="AA20" s="79">
        <f t="shared" si="2"/>
        <v>28858.848999999998</v>
      </c>
    </row>
    <row r="21" spans="1:27" ht="24.95" customHeight="1" x14ac:dyDescent="0.2">
      <c r="A21" s="75" t="s">
        <v>16</v>
      </c>
      <c r="B21" s="80">
        <v>2276.1389999999997</v>
      </c>
      <c r="C21" s="81">
        <v>2128.0790000000002</v>
      </c>
      <c r="D21" s="81">
        <v>2026.038</v>
      </c>
      <c r="E21" s="81">
        <v>2007.2809999999997</v>
      </c>
      <c r="F21" s="81">
        <v>2044.1089999999999</v>
      </c>
      <c r="G21" s="81">
        <v>2172.942</v>
      </c>
      <c r="H21" s="81">
        <v>2371.8189999999995</v>
      </c>
      <c r="I21" s="81">
        <v>2636.9710000000005</v>
      </c>
      <c r="J21" s="81">
        <v>2969.1159999999995</v>
      </c>
      <c r="K21" s="81">
        <v>3148.1709999999998</v>
      </c>
      <c r="L21" s="81">
        <v>3275.3709999999996</v>
      </c>
      <c r="M21" s="81">
        <v>3417.3560000000002</v>
      </c>
      <c r="N21" s="81">
        <v>3428.2819999999997</v>
      </c>
      <c r="O21" s="81">
        <v>3297.8330000000001</v>
      </c>
      <c r="P21" s="81">
        <v>3115.1570000000002</v>
      </c>
      <c r="Q21" s="81">
        <v>2971.721</v>
      </c>
      <c r="R21" s="81">
        <v>2970.9409999999998</v>
      </c>
      <c r="S21" s="81">
        <v>3041.9750000000004</v>
      </c>
      <c r="T21" s="81">
        <v>3231.0429999999997</v>
      </c>
      <c r="U21" s="81">
        <v>3503.5449999999996</v>
      </c>
      <c r="V21" s="81">
        <v>3363.8309999999997</v>
      </c>
      <c r="W21" s="81">
        <v>3031.4019999999996</v>
      </c>
      <c r="X21" s="81">
        <v>2723.3419999999996</v>
      </c>
      <c r="Y21" s="81">
        <v>2401.17</v>
      </c>
      <c r="Z21" s="78"/>
      <c r="AA21" s="79">
        <f t="shared" si="2"/>
        <v>67553.633999999991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121.5</v>
      </c>
      <c r="C23" s="77">
        <v>116.5</v>
      </c>
      <c r="D23" s="77">
        <v>118.5</v>
      </c>
      <c r="E23" s="77">
        <v>126</v>
      </c>
      <c r="F23" s="77">
        <v>136.5</v>
      </c>
      <c r="G23" s="77">
        <v>144.5</v>
      </c>
      <c r="H23" s="77">
        <v>148</v>
      </c>
      <c r="I23" s="77">
        <v>152.5</v>
      </c>
      <c r="J23" s="77">
        <v>148.5</v>
      </c>
      <c r="K23" s="77">
        <v>144.5</v>
      </c>
      <c r="L23" s="77">
        <v>148</v>
      </c>
      <c r="M23" s="77">
        <v>153.5</v>
      </c>
      <c r="N23" s="77">
        <v>154</v>
      </c>
      <c r="O23" s="77">
        <v>157.5</v>
      </c>
      <c r="P23" s="77">
        <v>148.5</v>
      </c>
      <c r="Q23" s="77">
        <v>148</v>
      </c>
      <c r="R23" s="77">
        <v>138.5</v>
      </c>
      <c r="S23" s="77">
        <v>146.5</v>
      </c>
      <c r="T23" s="77">
        <v>157.5</v>
      </c>
      <c r="U23" s="77">
        <v>167.5</v>
      </c>
      <c r="V23" s="77">
        <v>172.5</v>
      </c>
      <c r="W23" s="77">
        <v>163</v>
      </c>
      <c r="X23" s="77">
        <v>141</v>
      </c>
      <c r="Y23" s="77">
        <v>132</v>
      </c>
      <c r="Z23" s="77"/>
      <c r="AA23" s="79">
        <f t="shared" si="2"/>
        <v>3485</v>
      </c>
    </row>
    <row r="24" spans="1:27" ht="24.95" customHeight="1" x14ac:dyDescent="0.2">
      <c r="A24" s="85" t="s">
        <v>19</v>
      </c>
      <c r="B24" s="77">
        <v>316</v>
      </c>
      <c r="C24" s="77">
        <v>301.00000000000006</v>
      </c>
      <c r="D24" s="77">
        <v>293</v>
      </c>
      <c r="E24" s="77">
        <v>290</v>
      </c>
      <c r="F24" s="77">
        <v>296</v>
      </c>
      <c r="G24" s="77">
        <v>320</v>
      </c>
      <c r="H24" s="77">
        <v>361</v>
      </c>
      <c r="I24" s="77">
        <v>415.99999999999994</v>
      </c>
      <c r="J24" s="77">
        <v>462.99999999999994</v>
      </c>
      <c r="K24" s="77">
        <v>482.99999999999994</v>
      </c>
      <c r="L24" s="77">
        <v>489.99999999999994</v>
      </c>
      <c r="M24" s="77">
        <v>502</v>
      </c>
      <c r="N24" s="77">
        <v>503.00000000000006</v>
      </c>
      <c r="O24" s="77">
        <v>488.00000000000006</v>
      </c>
      <c r="P24" s="77">
        <v>470</v>
      </c>
      <c r="Q24" s="77">
        <v>462.00000000000006</v>
      </c>
      <c r="R24" s="77">
        <v>469</v>
      </c>
      <c r="S24" s="77">
        <v>479</v>
      </c>
      <c r="T24" s="77">
        <v>493</v>
      </c>
      <c r="U24" s="77">
        <v>501.00000000000006</v>
      </c>
      <c r="V24" s="77">
        <v>460.99999999999994</v>
      </c>
      <c r="W24" s="77">
        <v>417</v>
      </c>
      <c r="X24" s="77">
        <v>381</v>
      </c>
      <c r="Y24" s="77">
        <v>338.00000000000006</v>
      </c>
      <c r="Z24" s="77"/>
      <c r="AA24" s="79">
        <f t="shared" si="2"/>
        <v>9993</v>
      </c>
    </row>
    <row r="25" spans="1:27" ht="30" customHeight="1" thickBot="1" x14ac:dyDescent="0.25">
      <c r="A25" s="86" t="s">
        <v>20</v>
      </c>
      <c r="B25" s="87">
        <f t="shared" ref="B25:AA25" si="3">SUM(B19:B24)</f>
        <v>4392.0190000000002</v>
      </c>
      <c r="C25" s="88">
        <f t="shared" si="3"/>
        <v>4234.067</v>
      </c>
      <c r="D25" s="88">
        <f t="shared" si="3"/>
        <v>4093.2039999999997</v>
      </c>
      <c r="E25" s="88">
        <f t="shared" si="3"/>
        <v>4086.4359999999997</v>
      </c>
      <c r="F25" s="88">
        <f t="shared" si="3"/>
        <v>4214.2950000000001</v>
      </c>
      <c r="G25" s="88">
        <f t="shared" si="3"/>
        <v>4568.7619999999997</v>
      </c>
      <c r="H25" s="88">
        <f t="shared" si="3"/>
        <v>4972.6829999999991</v>
      </c>
      <c r="I25" s="88">
        <f t="shared" si="3"/>
        <v>5528.4009999999998</v>
      </c>
      <c r="J25" s="88">
        <f t="shared" si="3"/>
        <v>5956.3269999999993</v>
      </c>
      <c r="K25" s="88">
        <f t="shared" si="3"/>
        <v>6160.2259999999987</v>
      </c>
      <c r="L25" s="88">
        <f t="shared" si="3"/>
        <v>6267.4989999999998</v>
      </c>
      <c r="M25" s="88">
        <f t="shared" si="3"/>
        <v>6415.5069999999996</v>
      </c>
      <c r="N25" s="88">
        <f t="shared" si="3"/>
        <v>6428.4120000000003</v>
      </c>
      <c r="O25" s="88">
        <f t="shared" si="3"/>
        <v>6212.5609999999997</v>
      </c>
      <c r="P25" s="88">
        <f t="shared" si="3"/>
        <v>5911.33</v>
      </c>
      <c r="Q25" s="88">
        <f t="shared" si="3"/>
        <v>5698.384</v>
      </c>
      <c r="R25" s="88">
        <f t="shared" si="3"/>
        <v>5659.8670000000002</v>
      </c>
      <c r="S25" s="88">
        <f t="shared" si="3"/>
        <v>5738.9670000000006</v>
      </c>
      <c r="T25" s="88">
        <f t="shared" si="3"/>
        <v>5950.8469999999998</v>
      </c>
      <c r="U25" s="88">
        <f t="shared" si="3"/>
        <v>6238.23</v>
      </c>
      <c r="V25" s="88">
        <f t="shared" si="3"/>
        <v>5938.6139999999996</v>
      </c>
      <c r="W25" s="88">
        <f t="shared" si="3"/>
        <v>5415.8709999999992</v>
      </c>
      <c r="X25" s="88">
        <f t="shared" si="3"/>
        <v>5112.7289999999994</v>
      </c>
      <c r="Y25" s="88">
        <f t="shared" si="3"/>
        <v>4716.1990000000005</v>
      </c>
      <c r="Z25" s="89">
        <f t="shared" si="3"/>
        <v>0</v>
      </c>
      <c r="AA25" s="90">
        <f t="shared" si="3"/>
        <v>129911.43699999999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460.5</v>
      </c>
      <c r="C28" s="72">
        <v>440.5</v>
      </c>
      <c r="D28" s="72">
        <v>436.5</v>
      </c>
      <c r="E28" s="72">
        <v>443</v>
      </c>
      <c r="F28" s="72">
        <v>460.5</v>
      </c>
      <c r="G28" s="72">
        <v>492.5</v>
      </c>
      <c r="H28" s="72">
        <v>557</v>
      </c>
      <c r="I28" s="72">
        <v>616.5</v>
      </c>
      <c r="J28" s="72">
        <v>661.5</v>
      </c>
      <c r="K28" s="72">
        <v>678.5</v>
      </c>
      <c r="L28" s="72">
        <v>689</v>
      </c>
      <c r="M28" s="72">
        <v>696.5</v>
      </c>
      <c r="N28" s="72">
        <v>698</v>
      </c>
      <c r="O28" s="72">
        <v>685.5</v>
      </c>
      <c r="P28" s="72">
        <v>658.5</v>
      </c>
      <c r="Q28" s="72">
        <v>660</v>
      </c>
      <c r="R28" s="72">
        <v>655.5</v>
      </c>
      <c r="S28" s="72">
        <v>669.5</v>
      </c>
      <c r="T28" s="72">
        <v>694.5</v>
      </c>
      <c r="U28" s="72">
        <v>712.5</v>
      </c>
      <c r="V28" s="72">
        <v>681.5</v>
      </c>
      <c r="W28" s="72">
        <v>629</v>
      </c>
      <c r="X28" s="72">
        <v>570</v>
      </c>
      <c r="Y28" s="72">
        <v>518</v>
      </c>
      <c r="Z28" s="73"/>
      <c r="AA28" s="74">
        <f>SUM(B28:Z28)</f>
        <v>14465</v>
      </c>
    </row>
    <row r="29" spans="1:27" ht="24.95" customHeight="1" x14ac:dyDescent="0.2">
      <c r="A29" s="75" t="s">
        <v>23</v>
      </c>
      <c r="B29" s="76">
        <v>3954.5189999999998</v>
      </c>
      <c r="C29" s="77">
        <v>3816.567</v>
      </c>
      <c r="D29" s="77">
        <v>3681.7040000000002</v>
      </c>
      <c r="E29" s="77">
        <v>3670.4360000000001</v>
      </c>
      <c r="F29" s="77">
        <v>3783.7950000000001</v>
      </c>
      <c r="G29" s="77">
        <v>4108.2619999999997</v>
      </c>
      <c r="H29" s="77">
        <v>4476.683</v>
      </c>
      <c r="I29" s="77">
        <v>4981.9009999999998</v>
      </c>
      <c r="J29" s="77">
        <v>5385.8270000000002</v>
      </c>
      <c r="K29" s="77">
        <v>5585.7259999999997</v>
      </c>
      <c r="L29" s="77">
        <v>5660.4989999999998</v>
      </c>
      <c r="M29" s="77">
        <v>5792.0069999999996</v>
      </c>
      <c r="N29" s="77">
        <v>5803.4120000000003</v>
      </c>
      <c r="O29" s="77">
        <v>5597.0609999999997</v>
      </c>
      <c r="P29" s="77">
        <v>5323.83</v>
      </c>
      <c r="Q29" s="77">
        <v>5117.384</v>
      </c>
      <c r="R29" s="77">
        <v>5073.3670000000002</v>
      </c>
      <c r="S29" s="77">
        <v>5135.4669999999996</v>
      </c>
      <c r="T29" s="77">
        <v>5326.3469999999998</v>
      </c>
      <c r="U29" s="77">
        <v>5597.73</v>
      </c>
      <c r="V29" s="77">
        <v>5357.1139999999996</v>
      </c>
      <c r="W29" s="77">
        <v>4864.8710000000001</v>
      </c>
      <c r="X29" s="77">
        <v>4609.7290000000003</v>
      </c>
      <c r="Y29" s="77">
        <v>4260.1989999999996</v>
      </c>
      <c r="Z29" s="78"/>
      <c r="AA29" s="79">
        <f>SUM(B29:Z29)</f>
        <v>116964.43699999999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4415.0190000000002</v>
      </c>
      <c r="C31" s="62">
        <f t="shared" si="4"/>
        <v>4257.067</v>
      </c>
      <c r="D31" s="62">
        <f t="shared" si="4"/>
        <v>4118.2039999999997</v>
      </c>
      <c r="E31" s="62">
        <f t="shared" si="4"/>
        <v>4113.4359999999997</v>
      </c>
      <c r="F31" s="62">
        <f t="shared" si="4"/>
        <v>4244.2950000000001</v>
      </c>
      <c r="G31" s="62">
        <f t="shared" si="4"/>
        <v>4600.7619999999997</v>
      </c>
      <c r="H31" s="62">
        <f t="shared" si="4"/>
        <v>5033.683</v>
      </c>
      <c r="I31" s="62">
        <f t="shared" si="4"/>
        <v>5598.4009999999998</v>
      </c>
      <c r="J31" s="62">
        <f t="shared" si="4"/>
        <v>6047.3270000000002</v>
      </c>
      <c r="K31" s="62">
        <f t="shared" si="4"/>
        <v>6264.2259999999997</v>
      </c>
      <c r="L31" s="62">
        <f t="shared" si="4"/>
        <v>6349.4989999999998</v>
      </c>
      <c r="M31" s="62">
        <f t="shared" si="4"/>
        <v>6488.5069999999996</v>
      </c>
      <c r="N31" s="62">
        <f t="shared" si="4"/>
        <v>6501.4120000000003</v>
      </c>
      <c r="O31" s="62">
        <f t="shared" si="4"/>
        <v>6282.5609999999997</v>
      </c>
      <c r="P31" s="62">
        <f t="shared" si="4"/>
        <v>5982.33</v>
      </c>
      <c r="Q31" s="62">
        <f t="shared" si="4"/>
        <v>5777.384</v>
      </c>
      <c r="R31" s="62">
        <f t="shared" si="4"/>
        <v>5728.8670000000002</v>
      </c>
      <c r="S31" s="62">
        <f t="shared" si="4"/>
        <v>5804.9669999999996</v>
      </c>
      <c r="T31" s="62">
        <f t="shared" si="4"/>
        <v>6020.8469999999998</v>
      </c>
      <c r="U31" s="62">
        <f t="shared" si="4"/>
        <v>6310.23</v>
      </c>
      <c r="V31" s="62">
        <f t="shared" si="4"/>
        <v>6038.6139999999996</v>
      </c>
      <c r="W31" s="62">
        <f t="shared" si="4"/>
        <v>5493.8710000000001</v>
      </c>
      <c r="X31" s="62">
        <f t="shared" si="4"/>
        <v>5179.7290000000003</v>
      </c>
      <c r="Y31" s="62">
        <f t="shared" si="4"/>
        <v>4778.1989999999996</v>
      </c>
      <c r="Z31" s="63">
        <f t="shared" si="4"/>
        <v>0</v>
      </c>
      <c r="AA31" s="64">
        <f t="shared" si="4"/>
        <v>131429.43699999998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</v>
      </c>
      <c r="C34" s="95">
        <v>12</v>
      </c>
      <c r="D34" s="95">
        <v>12</v>
      </c>
      <c r="E34" s="95">
        <v>12</v>
      </c>
      <c r="F34" s="95">
        <v>12</v>
      </c>
      <c r="G34" s="95">
        <v>12</v>
      </c>
      <c r="H34" s="95">
        <v>32</v>
      </c>
      <c r="I34" s="95">
        <v>32</v>
      </c>
      <c r="J34" s="95">
        <v>54</v>
      </c>
      <c r="K34" s="95">
        <v>64</v>
      </c>
      <c r="L34" s="95">
        <v>44</v>
      </c>
      <c r="M34" s="95">
        <v>34</v>
      </c>
      <c r="N34" s="95">
        <v>34</v>
      </c>
      <c r="O34" s="95">
        <v>34</v>
      </c>
      <c r="P34" s="95">
        <v>34</v>
      </c>
      <c r="Q34" s="95">
        <v>44</v>
      </c>
      <c r="R34" s="95">
        <v>32</v>
      </c>
      <c r="S34" s="95">
        <v>28</v>
      </c>
      <c r="T34" s="95">
        <v>28</v>
      </c>
      <c r="U34" s="95">
        <v>28</v>
      </c>
      <c r="V34" s="95">
        <v>52</v>
      </c>
      <c r="W34" s="95">
        <v>32</v>
      </c>
      <c r="X34" s="95">
        <v>32</v>
      </c>
      <c r="Y34" s="95">
        <v>32</v>
      </c>
      <c r="Z34" s="96"/>
      <c r="AA34" s="74">
        <f t="shared" ref="AA34:AA39" si="5">SUM(B34:Z34)</f>
        <v>742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13</v>
      </c>
      <c r="E35" s="99">
        <v>15</v>
      </c>
      <c r="F35" s="99">
        <v>18</v>
      </c>
      <c r="G35" s="99">
        <v>20</v>
      </c>
      <c r="H35" s="99">
        <v>29</v>
      </c>
      <c r="I35" s="99">
        <v>38</v>
      </c>
      <c r="J35" s="99">
        <v>37</v>
      </c>
      <c r="K35" s="99">
        <v>40</v>
      </c>
      <c r="L35" s="99">
        <v>38</v>
      </c>
      <c r="M35" s="99">
        <v>39</v>
      </c>
      <c r="N35" s="99">
        <v>39</v>
      </c>
      <c r="O35" s="99">
        <v>36</v>
      </c>
      <c r="P35" s="99">
        <v>37</v>
      </c>
      <c r="Q35" s="99">
        <v>35</v>
      </c>
      <c r="R35" s="99">
        <v>37</v>
      </c>
      <c r="S35" s="99">
        <v>38</v>
      </c>
      <c r="T35" s="99">
        <v>42</v>
      </c>
      <c r="U35" s="99">
        <v>44</v>
      </c>
      <c r="V35" s="99">
        <v>48</v>
      </c>
      <c r="W35" s="99">
        <v>46</v>
      </c>
      <c r="X35" s="99">
        <v>35</v>
      </c>
      <c r="Y35" s="99">
        <v>30</v>
      </c>
      <c r="Z35" s="100"/>
      <c r="AA35" s="79">
        <f t="shared" si="5"/>
        <v>776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286</v>
      </c>
      <c r="C38" s="99">
        <v>174.3</v>
      </c>
      <c r="D38" s="99"/>
      <c r="E38" s="99"/>
      <c r="F38" s="99"/>
      <c r="G38" s="99"/>
      <c r="H38" s="99"/>
      <c r="I38" s="99"/>
      <c r="J38" s="99"/>
      <c r="K38" s="99"/>
      <c r="L38" s="99">
        <v>216.2</v>
      </c>
      <c r="M38" s="99">
        <v>240.9</v>
      </c>
      <c r="N38" s="99">
        <v>175.1</v>
      </c>
      <c r="O38" s="99">
        <v>288.2</v>
      </c>
      <c r="P38" s="99">
        <v>340.4</v>
      </c>
      <c r="Q38" s="99">
        <v>171.1</v>
      </c>
      <c r="R38" s="99"/>
      <c r="S38" s="99"/>
      <c r="T38" s="99"/>
      <c r="U38" s="99"/>
      <c r="V38" s="99"/>
      <c r="W38" s="99">
        <v>267.89999999999998</v>
      </c>
      <c r="X38" s="99"/>
      <c r="Y38" s="99"/>
      <c r="Z38" s="100"/>
      <c r="AA38" s="79">
        <f t="shared" si="5"/>
        <v>2160.1</v>
      </c>
    </row>
    <row r="39" spans="1:27" ht="30" customHeight="1" thickBot="1" x14ac:dyDescent="0.25">
      <c r="A39" s="86" t="s">
        <v>45</v>
      </c>
      <c r="B39" s="87">
        <f t="shared" ref="B39:Z39" si="6">SUM(B34:B38)</f>
        <v>309</v>
      </c>
      <c r="C39" s="88">
        <f t="shared" si="6"/>
        <v>197.3</v>
      </c>
      <c r="D39" s="88">
        <f t="shared" si="6"/>
        <v>25</v>
      </c>
      <c r="E39" s="88">
        <f t="shared" si="6"/>
        <v>27</v>
      </c>
      <c r="F39" s="88">
        <f t="shared" si="6"/>
        <v>30</v>
      </c>
      <c r="G39" s="88">
        <f t="shared" si="6"/>
        <v>32</v>
      </c>
      <c r="H39" s="88">
        <f t="shared" si="6"/>
        <v>61</v>
      </c>
      <c r="I39" s="88">
        <f t="shared" si="6"/>
        <v>70</v>
      </c>
      <c r="J39" s="88">
        <f t="shared" si="6"/>
        <v>91</v>
      </c>
      <c r="K39" s="88">
        <f t="shared" si="6"/>
        <v>104</v>
      </c>
      <c r="L39" s="88">
        <f t="shared" si="6"/>
        <v>298.2</v>
      </c>
      <c r="M39" s="88">
        <f t="shared" si="6"/>
        <v>313.89999999999998</v>
      </c>
      <c r="N39" s="88">
        <f t="shared" si="6"/>
        <v>248.1</v>
      </c>
      <c r="O39" s="88">
        <f t="shared" si="6"/>
        <v>358.2</v>
      </c>
      <c r="P39" s="88">
        <f t="shared" si="6"/>
        <v>411.4</v>
      </c>
      <c r="Q39" s="88">
        <f t="shared" si="6"/>
        <v>250.1</v>
      </c>
      <c r="R39" s="88">
        <f t="shared" si="6"/>
        <v>69</v>
      </c>
      <c r="S39" s="88">
        <f t="shared" si="6"/>
        <v>66</v>
      </c>
      <c r="T39" s="88">
        <f t="shared" si="6"/>
        <v>70</v>
      </c>
      <c r="U39" s="88">
        <f t="shared" si="6"/>
        <v>72</v>
      </c>
      <c r="V39" s="88">
        <f t="shared" si="6"/>
        <v>100</v>
      </c>
      <c r="W39" s="88">
        <f t="shared" si="6"/>
        <v>345.9</v>
      </c>
      <c r="X39" s="88">
        <f t="shared" si="6"/>
        <v>67</v>
      </c>
      <c r="Y39" s="88">
        <f t="shared" si="6"/>
        <v>62</v>
      </c>
      <c r="Z39" s="89">
        <f t="shared" si="6"/>
        <v>0</v>
      </c>
      <c r="AA39" s="90">
        <f t="shared" si="5"/>
        <v>3678.1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286</v>
      </c>
      <c r="C46" s="99">
        <v>174.3</v>
      </c>
      <c r="D46" s="99"/>
      <c r="E46" s="99"/>
      <c r="F46" s="99"/>
      <c r="G46" s="99"/>
      <c r="H46" s="99"/>
      <c r="I46" s="99"/>
      <c r="J46" s="99"/>
      <c r="K46" s="99"/>
      <c r="L46" s="99">
        <v>216.2</v>
      </c>
      <c r="M46" s="99">
        <v>240.9</v>
      </c>
      <c r="N46" s="99">
        <v>175.1</v>
      </c>
      <c r="O46" s="99">
        <v>288.2</v>
      </c>
      <c r="P46" s="99">
        <v>340.4</v>
      </c>
      <c r="Q46" s="99">
        <v>171.1</v>
      </c>
      <c r="R46" s="99"/>
      <c r="S46" s="99"/>
      <c r="T46" s="99"/>
      <c r="U46" s="99"/>
      <c r="V46" s="99"/>
      <c r="W46" s="99">
        <v>267.89999999999998</v>
      </c>
      <c r="X46" s="99"/>
      <c r="Y46" s="99"/>
      <c r="Z46" s="100"/>
      <c r="AA46" s="79">
        <f t="shared" si="7"/>
        <v>2160.1</v>
      </c>
    </row>
    <row r="47" spans="1:27" ht="24.95" customHeight="1" x14ac:dyDescent="0.2">
      <c r="A47" s="85" t="s">
        <v>47</v>
      </c>
      <c r="B47" s="98">
        <v>20.5</v>
      </c>
      <c r="C47" s="99">
        <v>14.5</v>
      </c>
      <c r="D47" s="99">
        <v>2.5</v>
      </c>
      <c r="E47" s="99"/>
      <c r="F47" s="99">
        <v>3.5</v>
      </c>
      <c r="G47" s="99">
        <v>30.5</v>
      </c>
      <c r="H47" s="99"/>
      <c r="I47" s="99"/>
      <c r="J47" s="99"/>
      <c r="K47" s="99"/>
      <c r="L47" s="99">
        <v>72.2</v>
      </c>
      <c r="M47" s="99">
        <v>126.2</v>
      </c>
      <c r="N47" s="99">
        <v>147.5</v>
      </c>
      <c r="O47" s="99">
        <v>135.5</v>
      </c>
      <c r="P47" s="99">
        <v>121.5</v>
      </c>
      <c r="Q47" s="99">
        <v>121.5</v>
      </c>
      <c r="R47" s="99">
        <v>68.2</v>
      </c>
      <c r="S47" s="99">
        <v>18.2</v>
      </c>
      <c r="T47" s="99">
        <v>9.1999999999999993</v>
      </c>
      <c r="U47" s="99">
        <v>1.2</v>
      </c>
      <c r="V47" s="99"/>
      <c r="W47" s="99"/>
      <c r="X47" s="99"/>
      <c r="Y47" s="99">
        <v>6.2</v>
      </c>
      <c r="Z47" s="100"/>
      <c r="AA47" s="79">
        <f t="shared" si="7"/>
        <v>898.9000000000002</v>
      </c>
    </row>
    <row r="48" spans="1:27" ht="30" customHeight="1" thickBot="1" x14ac:dyDescent="0.25">
      <c r="A48" s="86" t="s">
        <v>48</v>
      </c>
      <c r="B48" s="87">
        <f>SUM(B42:B47)</f>
        <v>306.5</v>
      </c>
      <c r="C48" s="88">
        <f t="shared" ref="C48:Z48" si="8">SUM(C42:C47)</f>
        <v>188.8</v>
      </c>
      <c r="D48" s="88">
        <f t="shared" si="8"/>
        <v>2.5</v>
      </c>
      <c r="E48" s="88">
        <f t="shared" si="8"/>
        <v>0</v>
      </c>
      <c r="F48" s="88">
        <f t="shared" si="8"/>
        <v>3.5</v>
      </c>
      <c r="G48" s="88">
        <f t="shared" si="8"/>
        <v>30.5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288.39999999999998</v>
      </c>
      <c r="M48" s="88">
        <f t="shared" si="8"/>
        <v>367.1</v>
      </c>
      <c r="N48" s="88">
        <f t="shared" si="8"/>
        <v>322.60000000000002</v>
      </c>
      <c r="O48" s="88">
        <f t="shared" si="8"/>
        <v>423.7</v>
      </c>
      <c r="P48" s="88">
        <f t="shared" si="8"/>
        <v>461.9</v>
      </c>
      <c r="Q48" s="88">
        <f t="shared" si="8"/>
        <v>292.60000000000002</v>
      </c>
      <c r="R48" s="88">
        <f t="shared" si="8"/>
        <v>68.2</v>
      </c>
      <c r="S48" s="88">
        <f t="shared" si="8"/>
        <v>18.2</v>
      </c>
      <c r="T48" s="88">
        <f t="shared" si="8"/>
        <v>9.1999999999999993</v>
      </c>
      <c r="U48" s="88">
        <f t="shared" si="8"/>
        <v>1.2</v>
      </c>
      <c r="V48" s="88">
        <f t="shared" si="8"/>
        <v>0</v>
      </c>
      <c r="W48" s="88">
        <f t="shared" si="8"/>
        <v>267.89999999999998</v>
      </c>
      <c r="X48" s="88">
        <f t="shared" si="8"/>
        <v>0</v>
      </c>
      <c r="Y48" s="88">
        <f t="shared" si="8"/>
        <v>6.2</v>
      </c>
      <c r="Z48" s="89">
        <f t="shared" si="8"/>
        <v>0</v>
      </c>
      <c r="AA48" s="90">
        <f t="shared" si="7"/>
        <v>3058.9999999999991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4701.0190000000002</v>
      </c>
      <c r="C51" s="88">
        <f t="shared" si="10"/>
        <v>4431.3670000000002</v>
      </c>
      <c r="D51" s="88">
        <f t="shared" si="10"/>
        <v>4118.2039999999997</v>
      </c>
      <c r="E51" s="88">
        <f t="shared" si="10"/>
        <v>4113.4359999999997</v>
      </c>
      <c r="F51" s="88">
        <f t="shared" si="10"/>
        <v>4244.2950000000001</v>
      </c>
      <c r="G51" s="88">
        <f t="shared" si="10"/>
        <v>4600.7619999999997</v>
      </c>
      <c r="H51" s="88">
        <f t="shared" si="10"/>
        <v>5033.6829999999991</v>
      </c>
      <c r="I51" s="88">
        <f t="shared" si="10"/>
        <v>5598.4009999999998</v>
      </c>
      <c r="J51" s="88">
        <f t="shared" si="10"/>
        <v>6047.3269999999993</v>
      </c>
      <c r="K51" s="88">
        <f t="shared" si="10"/>
        <v>6264.2259999999987</v>
      </c>
      <c r="L51" s="88">
        <f t="shared" si="10"/>
        <v>6565.6989999999996</v>
      </c>
      <c r="M51" s="88">
        <f t="shared" si="10"/>
        <v>6729.4069999999992</v>
      </c>
      <c r="N51" s="88">
        <f t="shared" si="10"/>
        <v>6676.5120000000006</v>
      </c>
      <c r="O51" s="88">
        <f t="shared" si="10"/>
        <v>6570.7609999999995</v>
      </c>
      <c r="P51" s="88">
        <f t="shared" si="10"/>
        <v>6322.73</v>
      </c>
      <c r="Q51" s="88">
        <f t="shared" si="10"/>
        <v>5948.4840000000004</v>
      </c>
      <c r="R51" s="88">
        <f t="shared" si="10"/>
        <v>5728.8670000000002</v>
      </c>
      <c r="S51" s="88">
        <f t="shared" si="10"/>
        <v>5804.9670000000006</v>
      </c>
      <c r="T51" s="88">
        <f t="shared" si="10"/>
        <v>6020.8469999999998</v>
      </c>
      <c r="U51" s="88">
        <f t="shared" si="10"/>
        <v>6310.23</v>
      </c>
      <c r="V51" s="88">
        <f t="shared" si="10"/>
        <v>6038.6139999999996</v>
      </c>
      <c r="W51" s="88">
        <f t="shared" si="10"/>
        <v>5761.7709999999988</v>
      </c>
      <c r="X51" s="88">
        <f t="shared" si="10"/>
        <v>5179.7289999999994</v>
      </c>
      <c r="Y51" s="88">
        <f t="shared" si="10"/>
        <v>4778.1990000000005</v>
      </c>
      <c r="Z51" s="89">
        <f t="shared" si="10"/>
        <v>0</v>
      </c>
      <c r="AA51" s="105">
        <f>SUM(B51:Z51)</f>
        <v>133589.53699999995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-256</v>
      </c>
      <c r="C4" s="18">
        <v>-367.7</v>
      </c>
      <c r="D4" s="18">
        <v>-591.4</v>
      </c>
      <c r="E4" s="18">
        <v>-610.70000000000005</v>
      </c>
      <c r="F4" s="18">
        <v>-722.5</v>
      </c>
      <c r="G4" s="18">
        <v>-909.1</v>
      </c>
      <c r="H4" s="18">
        <v>-1042</v>
      </c>
      <c r="I4" s="18">
        <v>-1042</v>
      </c>
      <c r="J4" s="18">
        <v>-745.6</v>
      </c>
      <c r="K4" s="18">
        <v>-542.4</v>
      </c>
      <c r="L4" s="18">
        <v>-308.8</v>
      </c>
      <c r="M4" s="18">
        <v>-284.10000000000002</v>
      </c>
      <c r="N4" s="18">
        <v>-349.9</v>
      </c>
      <c r="O4" s="18">
        <v>-236.8</v>
      </c>
      <c r="P4" s="18">
        <v>-184.60000000000002</v>
      </c>
      <c r="Q4" s="18">
        <v>-364.9</v>
      </c>
      <c r="R4" s="18">
        <v>-761.6</v>
      </c>
      <c r="S4" s="18">
        <v>-733.4</v>
      </c>
      <c r="T4" s="18">
        <v>-1042</v>
      </c>
      <c r="U4" s="18">
        <v>-1042</v>
      </c>
      <c r="V4" s="18">
        <v>-680</v>
      </c>
      <c r="W4" s="18">
        <v>-274.10000000000002</v>
      </c>
      <c r="X4" s="18">
        <v>-817.4</v>
      </c>
      <c r="Y4" s="18">
        <v>-833.4</v>
      </c>
      <c r="Z4" s="19"/>
      <c r="AA4" s="112">
        <f>SUM(B4:Z4)</f>
        <v>-14742.4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347.03</v>
      </c>
      <c r="C7" s="118">
        <v>339.09</v>
      </c>
      <c r="D7" s="118">
        <v>329</v>
      </c>
      <c r="E7" s="118">
        <v>299.99</v>
      </c>
      <c r="F7" s="118">
        <v>305.39999999999998</v>
      </c>
      <c r="G7" s="118">
        <v>329</v>
      </c>
      <c r="H7" s="118">
        <v>470.5</v>
      </c>
      <c r="I7" s="118">
        <v>461.05</v>
      </c>
      <c r="J7" s="118">
        <v>415.38</v>
      </c>
      <c r="K7" s="118">
        <v>373.57</v>
      </c>
      <c r="L7" s="118">
        <v>368.01</v>
      </c>
      <c r="M7" s="118">
        <v>357.2</v>
      </c>
      <c r="N7" s="118">
        <v>331</v>
      </c>
      <c r="O7" s="118">
        <v>326.5</v>
      </c>
      <c r="P7" s="118">
        <v>327.60000000000002</v>
      </c>
      <c r="Q7" s="118">
        <v>355</v>
      </c>
      <c r="R7" s="118">
        <v>380.86</v>
      </c>
      <c r="S7" s="118">
        <v>394.88</v>
      </c>
      <c r="T7" s="118">
        <v>449.25</v>
      </c>
      <c r="U7" s="118">
        <v>452.14</v>
      </c>
      <c r="V7" s="118">
        <v>446.77</v>
      </c>
      <c r="W7" s="118">
        <v>410.99</v>
      </c>
      <c r="X7" s="118">
        <v>389.99</v>
      </c>
      <c r="Y7" s="118">
        <v>380.74</v>
      </c>
      <c r="Z7" s="119"/>
      <c r="AA7" s="120">
        <f>IF(SUM(B7:Z7)&lt;&gt;0,AVERAGEIF(B7:Z7,"&lt;&gt;"""),"")</f>
        <v>376.70583333333337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542</v>
      </c>
      <c r="C13" s="130">
        <v>542</v>
      </c>
      <c r="D13" s="130">
        <v>542</v>
      </c>
      <c r="E13" s="130">
        <v>542</v>
      </c>
      <c r="F13" s="130">
        <v>542</v>
      </c>
      <c r="G13" s="130">
        <v>542</v>
      </c>
      <c r="H13" s="130">
        <v>542</v>
      </c>
      <c r="I13" s="130">
        <v>542</v>
      </c>
      <c r="J13" s="130">
        <v>542</v>
      </c>
      <c r="K13" s="130">
        <v>533</v>
      </c>
      <c r="L13" s="130">
        <v>525</v>
      </c>
      <c r="M13" s="130">
        <v>525</v>
      </c>
      <c r="N13" s="130">
        <v>525</v>
      </c>
      <c r="O13" s="130">
        <v>525</v>
      </c>
      <c r="P13" s="130">
        <v>525</v>
      </c>
      <c r="Q13" s="130">
        <v>536</v>
      </c>
      <c r="R13" s="130">
        <v>542</v>
      </c>
      <c r="S13" s="130">
        <v>542</v>
      </c>
      <c r="T13" s="130">
        <v>542</v>
      </c>
      <c r="U13" s="130">
        <v>542</v>
      </c>
      <c r="V13" s="130">
        <v>542</v>
      </c>
      <c r="W13" s="130">
        <v>542</v>
      </c>
      <c r="X13" s="130">
        <v>542</v>
      </c>
      <c r="Y13" s="131">
        <v>542</v>
      </c>
      <c r="Z13" s="132"/>
      <c r="AA13" s="133">
        <f t="shared" si="0"/>
        <v>12908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49.4</v>
      </c>
      <c r="E15" s="134">
        <v>68.7</v>
      </c>
      <c r="F15" s="134">
        <v>180.5</v>
      </c>
      <c r="G15" s="134">
        <v>367.1</v>
      </c>
      <c r="H15" s="134">
        <v>500</v>
      </c>
      <c r="I15" s="134">
        <v>500</v>
      </c>
      <c r="J15" s="134">
        <v>203.6</v>
      </c>
      <c r="K15" s="134">
        <v>9.4</v>
      </c>
      <c r="L15" s="134"/>
      <c r="M15" s="134"/>
      <c r="N15" s="134"/>
      <c r="O15" s="134"/>
      <c r="P15" s="134"/>
      <c r="Q15" s="134"/>
      <c r="R15" s="134">
        <v>219.6</v>
      </c>
      <c r="S15" s="134">
        <v>191.4</v>
      </c>
      <c r="T15" s="134">
        <v>500</v>
      </c>
      <c r="U15" s="134">
        <v>500</v>
      </c>
      <c r="V15" s="134">
        <v>138</v>
      </c>
      <c r="W15" s="134"/>
      <c r="X15" s="134">
        <v>275.39999999999998</v>
      </c>
      <c r="Y15" s="134">
        <v>291.39999999999998</v>
      </c>
      <c r="Z15" s="132"/>
      <c r="AA15" s="133">
        <f t="shared" si="0"/>
        <v>3994.5000000000005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542</v>
      </c>
      <c r="C16" s="136">
        <f t="shared" si="1"/>
        <v>542</v>
      </c>
      <c r="D16" s="136">
        <f t="shared" si="1"/>
        <v>591.4</v>
      </c>
      <c r="E16" s="136">
        <f t="shared" si="1"/>
        <v>610.70000000000005</v>
      </c>
      <c r="F16" s="136">
        <f t="shared" si="1"/>
        <v>722.5</v>
      </c>
      <c r="G16" s="136">
        <f t="shared" si="1"/>
        <v>909.1</v>
      </c>
      <c r="H16" s="136">
        <f t="shared" si="1"/>
        <v>1042</v>
      </c>
      <c r="I16" s="136">
        <f t="shared" si="1"/>
        <v>1042</v>
      </c>
      <c r="J16" s="136">
        <f t="shared" si="1"/>
        <v>745.6</v>
      </c>
      <c r="K16" s="136">
        <f t="shared" si="1"/>
        <v>542.4</v>
      </c>
      <c r="L16" s="136">
        <f t="shared" si="1"/>
        <v>525</v>
      </c>
      <c r="M16" s="136">
        <f t="shared" si="1"/>
        <v>525</v>
      </c>
      <c r="N16" s="136">
        <f t="shared" si="1"/>
        <v>525</v>
      </c>
      <c r="O16" s="136">
        <f t="shared" si="1"/>
        <v>525</v>
      </c>
      <c r="P16" s="136">
        <f t="shared" si="1"/>
        <v>525</v>
      </c>
      <c r="Q16" s="136">
        <f t="shared" si="1"/>
        <v>536</v>
      </c>
      <c r="R16" s="136">
        <f t="shared" si="1"/>
        <v>761.6</v>
      </c>
      <c r="S16" s="136">
        <f t="shared" si="1"/>
        <v>733.4</v>
      </c>
      <c r="T16" s="136">
        <f t="shared" si="1"/>
        <v>1042</v>
      </c>
      <c r="U16" s="136">
        <f t="shared" si="1"/>
        <v>1042</v>
      </c>
      <c r="V16" s="136">
        <f t="shared" si="1"/>
        <v>680</v>
      </c>
      <c r="W16" s="136">
        <f t="shared" si="1"/>
        <v>542</v>
      </c>
      <c r="X16" s="136">
        <f t="shared" si="1"/>
        <v>817.4</v>
      </c>
      <c r="Y16" s="136">
        <f t="shared" si="1"/>
        <v>833.4</v>
      </c>
      <c r="Z16" s="137" t="str">
        <f t="shared" si="1"/>
        <v/>
      </c>
      <c r="AA16" s="90">
        <f t="shared" si="0"/>
        <v>16902.5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286</v>
      </c>
      <c r="C23" s="134">
        <v>174.3</v>
      </c>
      <c r="D23" s="134"/>
      <c r="E23" s="134"/>
      <c r="F23" s="134"/>
      <c r="G23" s="134"/>
      <c r="H23" s="134"/>
      <c r="I23" s="134"/>
      <c r="J23" s="134"/>
      <c r="K23" s="134"/>
      <c r="L23" s="134">
        <v>216.2</v>
      </c>
      <c r="M23" s="134">
        <v>240.9</v>
      </c>
      <c r="N23" s="134">
        <v>175.1</v>
      </c>
      <c r="O23" s="134">
        <v>288.2</v>
      </c>
      <c r="P23" s="134">
        <v>340.4</v>
      </c>
      <c r="Q23" s="134">
        <v>171.1</v>
      </c>
      <c r="R23" s="134"/>
      <c r="S23" s="134"/>
      <c r="T23" s="134"/>
      <c r="U23" s="134"/>
      <c r="V23" s="134"/>
      <c r="W23" s="134">
        <v>267.89999999999998</v>
      </c>
      <c r="X23" s="134"/>
      <c r="Y23" s="134"/>
      <c r="Z23" s="132"/>
      <c r="AA23" s="133">
        <f t="shared" si="2"/>
        <v>2160.1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286</v>
      </c>
      <c r="C24" s="136">
        <f t="shared" si="3"/>
        <v>174.3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216.2</v>
      </c>
      <c r="M24" s="136">
        <f t="shared" si="3"/>
        <v>240.9</v>
      </c>
      <c r="N24" s="136">
        <f t="shared" si="3"/>
        <v>175.1</v>
      </c>
      <c r="O24" s="136">
        <f t="shared" si="3"/>
        <v>288.2</v>
      </c>
      <c r="P24" s="136">
        <f t="shared" si="3"/>
        <v>340.4</v>
      </c>
      <c r="Q24" s="136">
        <f t="shared" si="3"/>
        <v>171.1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267.89999999999998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2160.1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2022-09-18T11:07:19Z</dcterms:created>
  <dcterms:modified xsi:type="dcterms:W3CDTF">2022-09-18T11:07:20Z</dcterms:modified>
</cp:coreProperties>
</file>