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<sst xmlns="http://schemas.openxmlformats.org/spreadsheetml/2006/main" count="117" uniqueCount="53">
  <si>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17/09/2022 14:03:39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</si>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</sst>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440</c:v>
                </c:pt>
                <c:pt idx="1">
                  <c:v>440</c:v>
                </c:pt>
                <c:pt idx="2">
                  <c:v>440</c:v>
                </c:pt>
                <c:pt idx="3">
                  <c:v>440</c:v>
                </c:pt>
                <c:pt idx="4">
                  <c:v>440</c:v>
                </c:pt>
                <c:pt idx="5">
                  <c:v>440</c:v>
                </c:pt>
                <c:pt idx="6">
                  <c:v>440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440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253.5</c:v>
                </c:pt>
                <c:pt idx="1">
                  <c:v>253.5</c:v>
                </c:pt>
                <c:pt idx="2">
                  <c:v>253.5</c:v>
                </c:pt>
                <c:pt idx="3">
                  <c:v>253.5</c:v>
                </c:pt>
                <c:pt idx="4">
                  <c:v>253.5</c:v>
                </c:pt>
                <c:pt idx="5">
                  <c:v>253.5</c:v>
                </c:pt>
                <c:pt idx="6">
                  <c:v>287</c:v>
                </c:pt>
                <c:pt idx="7">
                  <c:v>321</c:v>
                </c:pt>
                <c:pt idx="8">
                  <c:v>341</c:v>
                </c:pt>
                <c:pt idx="9">
                  <c:v>353</c:v>
                </c:pt>
                <c:pt idx="10">
                  <c:v>313.8</c:v>
                </c:pt>
                <c:pt idx="11">
                  <c:v>270.8</c:v>
                </c:pt>
                <c:pt idx="12">
                  <c:v>258.5</c:v>
                </c:pt>
                <c:pt idx="13">
                  <c:v>253.5</c:v>
                </c:pt>
                <c:pt idx="14">
                  <c:v>253.5</c:v>
                </c:pt>
                <c:pt idx="15">
                  <c:v>253.5</c:v>
                </c:pt>
                <c:pt idx="16">
                  <c:v>320.8</c:v>
                </c:pt>
                <c:pt idx="17">
                  <c:v>409.8</c:v>
                </c:pt>
                <c:pt idx="18">
                  <c:v>432</c:v>
                </c:pt>
                <c:pt idx="19">
                  <c:v>442</c:v>
                </c:pt>
                <c:pt idx="20">
                  <c:v>412</c:v>
                </c:pt>
                <c:pt idx="21">
                  <c:v>377</c:v>
                </c:pt>
                <c:pt idx="22">
                  <c:v>344.8</c:v>
                </c:pt>
                <c:pt idx="23">
                  <c:v>306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1204.0059999999999</c:v>
                </c:pt>
                <c:pt idx="1">
                  <c:v>650.22</c:v>
                </c:pt>
                <c:pt idx="2">
                  <c:v>579.9</c:v>
                </c:pt>
                <c:pt idx="3">
                  <c:v>579.9</c:v>
                </c:pt>
                <c:pt idx="4">
                  <c:v>397.9</c:v>
                </c:pt>
                <c:pt idx="5">
                  <c:v>461.63700000000006</c:v>
                </c:pt>
                <c:pt idx="6">
                  <c:v>512.09900000000005</c:v>
                </c:pt>
                <c:pt idx="7">
                  <c:v>530.05399999999997</c:v>
                </c:pt>
                <c:pt idx="8">
                  <c:v>349.73500000000001</c:v>
                </c:pt>
                <c:pt idx="9">
                  <c:v>127.9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203.9</c:v>
                </c:pt>
                <c:pt idx="15">
                  <c:v>247.9</c:v>
                </c:pt>
                <c:pt idx="16">
                  <c:v>439.9</c:v>
                </c:pt>
                <c:pt idx="17">
                  <c:v>1032.9000000000001</c:v>
                </c:pt>
                <c:pt idx="18">
                  <c:v>1548.0330000000001</c:v>
                </c:pt>
                <c:pt idx="19">
                  <c:v>1736.9</c:v>
                </c:pt>
                <c:pt idx="20">
                  <c:v>1764.9</c:v>
                </c:pt>
                <c:pt idx="21">
                  <c:v>1796.3050000000001</c:v>
                </c:pt>
                <c:pt idx="22">
                  <c:v>1702.087</c:v>
                </c:pt>
                <c:pt idx="23">
                  <c:v>1545.9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1511.5</c:v>
                </c:pt>
                <c:pt idx="1">
                  <c:v>1856.5</c:v>
                </c:pt>
                <c:pt idx="2">
                  <c:v>1766.4</c:v>
                </c:pt>
                <c:pt idx="3">
                  <c:v>1696.2</c:v>
                </c:pt>
                <c:pt idx="4">
                  <c:v>1835.4</c:v>
                </c:pt>
                <c:pt idx="5">
                  <c:v>1805.8</c:v>
                </c:pt>
                <c:pt idx="6">
                  <c:v>1622.7</c:v>
                </c:pt>
                <c:pt idx="7">
                  <c:v>1551</c:v>
                </c:pt>
                <c:pt idx="8">
                  <c:v>1451</c:v>
                </c:pt>
                <c:pt idx="9">
                  <c:v>1357</c:v>
                </c:pt>
                <c:pt idx="10">
                  <c:v>1281</c:v>
                </c:pt>
                <c:pt idx="11">
                  <c:v>1285</c:v>
                </c:pt>
                <c:pt idx="12">
                  <c:v>1259</c:v>
                </c:pt>
                <c:pt idx="13">
                  <c:v>1220.3</c:v>
                </c:pt>
                <c:pt idx="14">
                  <c:v>1118.7</c:v>
                </c:pt>
                <c:pt idx="15">
                  <c:v>1259</c:v>
                </c:pt>
                <c:pt idx="16">
                  <c:v>1312</c:v>
                </c:pt>
                <c:pt idx="17">
                  <c:v>1407</c:v>
                </c:pt>
                <c:pt idx="18">
                  <c:v>1400</c:v>
                </c:pt>
                <c:pt idx="19">
                  <c:v>1389</c:v>
                </c:pt>
                <c:pt idx="20">
                  <c:v>1453</c:v>
                </c:pt>
                <c:pt idx="21">
                  <c:v>1423</c:v>
                </c:pt>
                <c:pt idx="22">
                  <c:v>1373</c:v>
                </c:pt>
                <c:pt idx="23">
                  <c:v>1443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1376.377</c:v>
                </c:pt>
                <c:pt idx="1">
                  <c:v>1396.5940000000001</c:v>
                </c:pt>
                <c:pt idx="2">
                  <c:v>1405.8509999999999</c:v>
                </c:pt>
                <c:pt idx="3">
                  <c:v>1388.4389999999999</c:v>
                </c:pt>
                <c:pt idx="4">
                  <c:v>1379.912</c:v>
                </c:pt>
                <c:pt idx="5">
                  <c:v>1380.1039999999998</c:v>
                </c:pt>
                <c:pt idx="6">
                  <c:v>1433.3409999999997</c:v>
                </c:pt>
                <c:pt idx="7">
                  <c:v>1854.4719999999995</c:v>
                </c:pt>
                <c:pt idx="8">
                  <c:v>2604.4879999999998</c:v>
                </c:pt>
                <c:pt idx="9">
                  <c:v>3332.1579999999999</c:v>
                </c:pt>
                <c:pt idx="10">
                  <c:v>3887.6450000000004</c:v>
                </c:pt>
                <c:pt idx="11">
                  <c:v>4259.5040000000017</c:v>
                </c:pt>
                <c:pt idx="12">
                  <c:v>4438.9189999999999</c:v>
                </c:pt>
                <c:pt idx="13">
                  <c:v>4430.2529999999988</c:v>
                </c:pt>
                <c:pt idx="14">
                  <c:v>4224.6979999999994</c:v>
                </c:pt>
                <c:pt idx="15">
                  <c:v>3683.8449999999998</c:v>
                </c:pt>
                <c:pt idx="16">
                  <c:v>2861.2110000000002</c:v>
                </c:pt>
                <c:pt idx="17">
                  <c:v>1969.9210000000003</c:v>
                </c:pt>
                <c:pt idx="18">
                  <c:v>1485.9619999999995</c:v>
                </c:pt>
                <c:pt idx="19">
                  <c:v>1402.2979999999998</c:v>
                </c:pt>
                <c:pt idx="20">
                  <c:v>1334.9840000000002</c:v>
                </c:pt>
                <c:pt idx="21">
                  <c:v>1284.0140000000001</c:v>
                </c:pt>
                <c:pt idx="22">
                  <c:v>1249.3830000000003</c:v>
                </c:pt>
                <c:pt idx="23">
                  <c:v>1239.8150000000001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20</c:v>
                </c:pt>
                <c:pt idx="7">
                  <c:v>37</c:v>
                </c:pt>
                <c:pt idx="8">
                  <c:v>58</c:v>
                </c:pt>
                <c:pt idx="9">
                  <c:v>71</c:v>
                </c:pt>
                <c:pt idx="10">
                  <c:v>78</c:v>
                </c:pt>
                <c:pt idx="11">
                  <c:v>83</c:v>
                </c:pt>
                <c:pt idx="12">
                  <c:v>86</c:v>
                </c:pt>
                <c:pt idx="13">
                  <c:v>84</c:v>
                </c:pt>
                <c:pt idx="14">
                  <c:v>77</c:v>
                </c:pt>
                <c:pt idx="15">
                  <c:v>67</c:v>
                </c:pt>
                <c:pt idx="16">
                  <c:v>49</c:v>
                </c:pt>
                <c:pt idx="17">
                  <c:v>28</c:v>
                </c:pt>
                <c:pt idx="18">
                  <c:v>17</c:v>
                </c:pt>
                <c:pt idx="19">
                  <c:v>17</c:v>
                </c:pt>
                <c:pt idx="20">
                  <c:v>16</c:v>
                </c:pt>
                <c:pt idx="21">
                  <c:v>16</c:v>
                </c:pt>
                <c:pt idx="22">
                  <c:v>17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61</c:v>
                </c:pt>
                <c:pt idx="5">
                  <c:v>61</c:v>
                </c:pt>
                <c:pt idx="6">
                  <c:v>171</c:v>
                </c:pt>
                <c:pt idx="7">
                  <c:v>201</c:v>
                </c:pt>
                <c:pt idx="8">
                  <c:v>130</c:v>
                </c:pt>
                <c:pt idx="9">
                  <c:v>80</c:v>
                </c:pt>
                <c:pt idx="10">
                  <c:v>80</c:v>
                </c:pt>
                <c:pt idx="11">
                  <c:v>106</c:v>
                </c:pt>
                <c:pt idx="12">
                  <c:v>106</c:v>
                </c:pt>
                <c:pt idx="13">
                  <c:v>120</c:v>
                </c:pt>
                <c:pt idx="14">
                  <c:v>108</c:v>
                </c:pt>
                <c:pt idx="15">
                  <c:v>108</c:v>
                </c:pt>
                <c:pt idx="16">
                  <c:v>168</c:v>
                </c:pt>
                <c:pt idx="17">
                  <c:v>273</c:v>
                </c:pt>
                <c:pt idx="18">
                  <c:v>430</c:v>
                </c:pt>
                <c:pt idx="19">
                  <c:v>696</c:v>
                </c:pt>
                <c:pt idx="20">
                  <c:v>812</c:v>
                </c:pt>
                <c:pt idx="21">
                  <c:v>741</c:v>
                </c:pt>
                <c:pt idx="22">
                  <c:v>266</c:v>
                </c:pt>
                <c:pt idx="23">
                  <c:v>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830488"/>
        <c:axId val="1818308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4836.4120000000003</c:v>
                </c:pt>
                <c:pt idx="1">
                  <c:v>4647.7880000000023</c:v>
                </c:pt>
                <c:pt idx="2">
                  <c:v>4496.6509999999989</c:v>
                </c:pt>
                <c:pt idx="3">
                  <c:v>4409.0430000000015</c:v>
                </c:pt>
                <c:pt idx="4">
                  <c:v>4383.6900000000014</c:v>
                </c:pt>
                <c:pt idx="5">
                  <c:v>4418.0800000000017</c:v>
                </c:pt>
                <c:pt idx="6">
                  <c:v>4486.1729999999998</c:v>
                </c:pt>
                <c:pt idx="7">
                  <c:v>4934.4979999999996</c:v>
                </c:pt>
                <c:pt idx="8">
                  <c:v>5374.2570000000014</c:v>
                </c:pt>
                <c:pt idx="9">
                  <c:v>5761.0679999999993</c:v>
                </c:pt>
                <c:pt idx="10">
                  <c:v>6208.3769999999986</c:v>
                </c:pt>
                <c:pt idx="11">
                  <c:v>6522.2119999999986</c:v>
                </c:pt>
                <c:pt idx="12">
                  <c:v>6666.3190000000013</c:v>
                </c:pt>
                <c:pt idx="13">
                  <c:v>6625.9669999999996</c:v>
                </c:pt>
                <c:pt idx="14">
                  <c:v>6375.8269999999993</c:v>
                </c:pt>
                <c:pt idx="15">
                  <c:v>6009.2189999999991</c:v>
                </c:pt>
                <c:pt idx="16">
                  <c:v>5590.8910000000005</c:v>
                </c:pt>
                <c:pt idx="17">
                  <c:v>5560.6409999999987</c:v>
                </c:pt>
                <c:pt idx="18">
                  <c:v>5752.9839999999995</c:v>
                </c:pt>
                <c:pt idx="19">
                  <c:v>6123.2210000000014</c:v>
                </c:pt>
                <c:pt idx="20">
                  <c:v>6232.9100000000008</c:v>
                </c:pt>
                <c:pt idx="21">
                  <c:v>6077.3189999999986</c:v>
                </c:pt>
                <c:pt idx="22">
                  <c:v>5392.3050000000012</c:v>
                </c:pt>
                <c:pt idx="23">
                  <c:v>4973.7599999999993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830488"/>
        <c:axId val="1818308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384.17</c:v>
                </c:pt>
                <c:pt idx="1">
                  <c:v>371.71</c:v>
                </c:pt>
                <c:pt idx="2">
                  <c:v>344.74</c:v>
                </c:pt>
                <c:pt idx="3">
                  <c:v>344.39</c:v>
                </c:pt>
                <c:pt idx="4">
                  <c:v>350.47</c:v>
                </c:pt>
                <c:pt idx="5">
                  <c:v>384.54</c:v>
                </c:pt>
                <c:pt idx="6">
                  <c:v>354.71</c:v>
                </c:pt>
                <c:pt idx="7">
                  <c:v>359.79</c:v>
                </c:pt>
                <c:pt idx="8">
                  <c:v>340.26</c:v>
                </c:pt>
                <c:pt idx="9">
                  <c:v>241.81</c:v>
                </c:pt>
                <c:pt idx="10">
                  <c:v>226.8</c:v>
                </c:pt>
                <c:pt idx="11">
                  <c:v>162.56</c:v>
                </c:pt>
                <c:pt idx="12">
                  <c:v>109</c:v>
                </c:pt>
                <c:pt idx="13">
                  <c:v>41.94</c:v>
                </c:pt>
                <c:pt idx="14">
                  <c:v>28.45</c:v>
                </c:pt>
                <c:pt idx="15">
                  <c:v>132.41</c:v>
                </c:pt>
                <c:pt idx="16">
                  <c:v>226.8</c:v>
                </c:pt>
                <c:pt idx="17">
                  <c:v>344.44</c:v>
                </c:pt>
                <c:pt idx="18">
                  <c:v>371</c:v>
                </c:pt>
                <c:pt idx="19">
                  <c:v>414.65</c:v>
                </c:pt>
                <c:pt idx="20">
                  <c:v>460</c:v>
                </c:pt>
                <c:pt idx="21">
                  <c:v>388.09</c:v>
                </c:pt>
                <c:pt idx="22">
                  <c:v>399.12</c:v>
                </c:pt>
                <c:pt idx="23">
                  <c:v>364.79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831664"/>
        <c:axId val="181831272"/>
      </c:lineChart>
      <c:catAx>
        <c:axId val="181830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830880"/>
        <c:crosses val="autoZero"/>
        <c:auto val="1"/>
        <c:lblAlgn val="ctr"/>
        <c:lblOffset val="100"/>
        <c:noMultiLvlLbl val="0"/>
      </c:catAx>
      <c:valAx>
        <c:axId val="18183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830488"/>
        <c:crosses val="autoZero"/>
        <c:crossBetween val="between"/>
      </c:valAx>
      <c:valAx>
        <c:axId val="181831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831664"/>
        <c:crosses val="max"/>
        <c:crossBetween val="between"/>
      </c:valAx>
      <c:catAx>
        <c:axId val="181831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831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4836.3829999999989</v>
      </c>
      <c r="C4" s="18">
        <v>4647.8140000000003</v>
      </c>
      <c r="D4" s="18">
        <v>4496.6509999999998</v>
      </c>
      <c r="E4" s="18">
        <v>4409.0389999999998</v>
      </c>
      <c r="F4" s="18">
        <v>4383.7120000000004</v>
      </c>
      <c r="G4" s="18">
        <v>4418.0410000000002</v>
      </c>
      <c r="H4" s="18">
        <v>4486.1400000000012</v>
      </c>
      <c r="I4" s="18">
        <v>4934.5260000000007</v>
      </c>
      <c r="J4" s="18">
        <v>5374.2229999999972</v>
      </c>
      <c r="K4" s="18">
        <v>5761.0580000000009</v>
      </c>
      <c r="L4" s="18">
        <v>6208.3449999999984</v>
      </c>
      <c r="M4" s="18">
        <v>6522.2040000000015</v>
      </c>
      <c r="N4" s="18">
        <v>6666.3190000000004</v>
      </c>
      <c r="O4" s="18">
        <v>6625.9529999999986</v>
      </c>
      <c r="P4" s="18">
        <v>6375.7979999999998</v>
      </c>
      <c r="Q4" s="18">
        <v>6009.2449999999999</v>
      </c>
      <c r="R4" s="18">
        <v>5590.9110000000001</v>
      </c>
      <c r="S4" s="18">
        <v>5560.621000000001</v>
      </c>
      <c r="T4" s="18">
        <v>5752.9949999999981</v>
      </c>
      <c r="U4" s="18">
        <v>6123.1980000000012</v>
      </c>
      <c r="V4" s="18">
        <v>6232.8840000000009</v>
      </c>
      <c r="W4" s="18">
        <v>6077.3190000000004</v>
      </c>
      <c r="X4" s="18">
        <v>5392.2699999999995</v>
      </c>
      <c r="Y4" s="18">
        <v>4973.7149999999983</v>
      </c>
      <c r="Z4" s="19"/>
      <c r="AA4" s="20">
        <f>SUM(B4:Z4)</f>
        <v>131859.364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384.17</v>
      </c>
      <c r="C7" s="28">
        <v>371.71</v>
      </c>
      <c r="D7" s="28">
        <v>344.74</v>
      </c>
      <c r="E7" s="28">
        <v>344.39</v>
      </c>
      <c r="F7" s="28">
        <v>350.47</v>
      </c>
      <c r="G7" s="28">
        <v>384.54</v>
      </c>
      <c r="H7" s="28">
        <v>354.71</v>
      </c>
      <c r="I7" s="28">
        <v>359.79</v>
      </c>
      <c r="J7" s="28">
        <v>340.26</v>
      </c>
      <c r="K7" s="28">
        <v>241.81</v>
      </c>
      <c r="L7" s="28">
        <v>226.8</v>
      </c>
      <c r="M7" s="28">
        <v>162.56</v>
      </c>
      <c r="N7" s="28">
        <v>109</v>
      </c>
      <c r="O7" s="28">
        <v>41.94</v>
      </c>
      <c r="P7" s="28">
        <v>28.45</v>
      </c>
      <c r="Q7" s="28">
        <v>132.41</v>
      </c>
      <c r="R7" s="28">
        <v>226.8</v>
      </c>
      <c r="S7" s="28">
        <v>344.44</v>
      </c>
      <c r="T7" s="28">
        <v>371</v>
      </c>
      <c r="U7" s="28">
        <v>414.65</v>
      </c>
      <c r="V7" s="28">
        <v>460</v>
      </c>
      <c r="W7" s="28">
        <v>388.09</v>
      </c>
      <c r="X7" s="28">
        <v>399.12</v>
      </c>
      <c r="Y7" s="28">
        <v>364.79</v>
      </c>
      <c r="Z7" s="29"/>
      <c r="AA7" s="30">
        <f>IF(SUM(B7:Z7)&lt;&gt;0,AVERAGEIF(B7:Z7,"&lt;&gt;"""),"")</f>
        <v>297.77666666666664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440</v>
      </c>
      <c r="C10" s="42">
        <v>440</v>
      </c>
      <c r="D10" s="42">
        <v>440</v>
      </c>
      <c r="E10" s="42">
        <v>440</v>
      </c>
      <c r="F10" s="42">
        <v>440</v>
      </c>
      <c r="G10" s="42">
        <v>440</v>
      </c>
      <c r="H10" s="42">
        <v>440</v>
      </c>
      <c r="I10" s="42">
        <v>440</v>
      </c>
      <c r="J10" s="42">
        <v>440</v>
      </c>
      <c r="K10" s="42">
        <v>440</v>
      </c>
      <c r="L10" s="42">
        <v>440</v>
      </c>
      <c r="M10" s="42">
        <v>390</v>
      </c>
      <c r="N10" s="42">
        <v>390</v>
      </c>
      <c r="O10" s="42">
        <v>390</v>
      </c>
      <c r="P10" s="42">
        <v>390</v>
      </c>
      <c r="Q10" s="42">
        <v>390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260</v>
      </c>
      <c r="Z10" s="43"/>
      <c r="AA10" s="44">
        <f t="shared" ref="AA10:AA15" si="0">SUM(B10:Z10)</f>
        <v>10130</v>
      </c>
    </row>
    <row r="11" spans="1:27" ht="24.95" customHeight="1" x14ac:dyDescent="0.2">
      <c r="A11" s="45" t="s">
        <v>7</v>
      </c>
      <c r="B11" s="46">
        <v>253.5</v>
      </c>
      <c r="C11" s="47">
        <v>253.5</v>
      </c>
      <c r="D11" s="47">
        <v>253.5</v>
      </c>
      <c r="E11" s="47">
        <v>253.5</v>
      </c>
      <c r="F11" s="47">
        <v>253.5</v>
      </c>
      <c r="G11" s="47">
        <v>253.5</v>
      </c>
      <c r="H11" s="47">
        <v>287</v>
      </c>
      <c r="I11" s="47">
        <v>321</v>
      </c>
      <c r="J11" s="47">
        <v>341</v>
      </c>
      <c r="K11" s="47">
        <v>353</v>
      </c>
      <c r="L11" s="47">
        <v>313.8</v>
      </c>
      <c r="M11" s="47">
        <v>270.8</v>
      </c>
      <c r="N11" s="47">
        <v>258.5</v>
      </c>
      <c r="O11" s="47">
        <v>253.5</v>
      </c>
      <c r="P11" s="47">
        <v>253.5</v>
      </c>
      <c r="Q11" s="47">
        <v>253.5</v>
      </c>
      <c r="R11" s="47">
        <v>320.8</v>
      </c>
      <c r="S11" s="47">
        <v>409.8</v>
      </c>
      <c r="T11" s="47">
        <v>432</v>
      </c>
      <c r="U11" s="47">
        <v>442</v>
      </c>
      <c r="V11" s="47">
        <v>412</v>
      </c>
      <c r="W11" s="47">
        <v>377</v>
      </c>
      <c r="X11" s="47">
        <v>344.8</v>
      </c>
      <c r="Y11" s="47">
        <v>306</v>
      </c>
      <c r="Z11" s="48"/>
      <c r="AA11" s="49">
        <f t="shared" si="0"/>
        <v>7471.0000000000009</v>
      </c>
    </row>
    <row r="12" spans="1:27" ht="24.95" customHeight="1" x14ac:dyDescent="0.2">
      <c r="A12" s="50" t="s">
        <v>8</v>
      </c>
      <c r="B12" s="51">
        <v>1204.0059999999999</v>
      </c>
      <c r="C12" s="52">
        <v>650.22</v>
      </c>
      <c r="D12" s="52">
        <v>579.9</v>
      </c>
      <c r="E12" s="52">
        <v>579.9</v>
      </c>
      <c r="F12" s="52">
        <v>397.9</v>
      </c>
      <c r="G12" s="52">
        <v>461.63700000000006</v>
      </c>
      <c r="H12" s="52">
        <v>512.09900000000005</v>
      </c>
      <c r="I12" s="52">
        <v>530.05399999999997</v>
      </c>
      <c r="J12" s="52">
        <v>349.73500000000001</v>
      </c>
      <c r="K12" s="52">
        <v>127.9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203.9</v>
      </c>
      <c r="Q12" s="52">
        <v>247.9</v>
      </c>
      <c r="R12" s="52">
        <v>439.9</v>
      </c>
      <c r="S12" s="52">
        <v>1032.9000000000001</v>
      </c>
      <c r="T12" s="52">
        <v>1548.0330000000001</v>
      </c>
      <c r="U12" s="52">
        <v>1736.9</v>
      </c>
      <c r="V12" s="52">
        <v>1764.9</v>
      </c>
      <c r="W12" s="52">
        <v>1796.3050000000001</v>
      </c>
      <c r="X12" s="52">
        <v>1702.087</v>
      </c>
      <c r="Y12" s="52">
        <v>1545.9</v>
      </c>
      <c r="Z12" s="53"/>
      <c r="AA12" s="54">
        <f t="shared" si="0"/>
        <v>17923.675999999996</v>
      </c>
    </row>
    <row r="13" spans="1:27" ht="24.95" customHeight="1" x14ac:dyDescent="0.2">
      <c r="A13" s="50" t="s">
        <v>9</v>
      </c>
      <c r="B13" s="51">
        <v>35</v>
      </c>
      <c r="C13" s="52">
        <v>35</v>
      </c>
      <c r="D13" s="52">
        <v>35</v>
      </c>
      <c r="E13" s="52">
        <v>35</v>
      </c>
      <c r="F13" s="52">
        <v>61</v>
      </c>
      <c r="G13" s="52">
        <v>61</v>
      </c>
      <c r="H13" s="52">
        <v>171</v>
      </c>
      <c r="I13" s="52">
        <v>201</v>
      </c>
      <c r="J13" s="52">
        <v>130</v>
      </c>
      <c r="K13" s="52">
        <v>80</v>
      </c>
      <c r="L13" s="52">
        <v>80</v>
      </c>
      <c r="M13" s="52">
        <v>106</v>
      </c>
      <c r="N13" s="52">
        <v>106</v>
      </c>
      <c r="O13" s="52">
        <v>120</v>
      </c>
      <c r="P13" s="52">
        <v>108</v>
      </c>
      <c r="Q13" s="52">
        <v>108</v>
      </c>
      <c r="R13" s="52">
        <v>168</v>
      </c>
      <c r="S13" s="52">
        <v>273</v>
      </c>
      <c r="T13" s="52">
        <v>430</v>
      </c>
      <c r="U13" s="52">
        <v>696</v>
      </c>
      <c r="V13" s="52">
        <v>812</v>
      </c>
      <c r="W13" s="52">
        <v>741</v>
      </c>
      <c r="X13" s="52">
        <v>266</v>
      </c>
      <c r="Y13" s="52">
        <v>160</v>
      </c>
      <c r="Z13" s="53"/>
      <c r="AA13" s="54">
        <f t="shared" si="0"/>
        <v>5018</v>
      </c>
    </row>
    <row r="14" spans="1:27" ht="24.95" customHeight="1" x14ac:dyDescent="0.2">
      <c r="A14" s="55" t="s">
        <v>10</v>
      </c>
      <c r="B14" s="56">
        <v>1376.377</v>
      </c>
      <c r="C14" s="57">
        <v>1396.5940000000001</v>
      </c>
      <c r="D14" s="57">
        <v>1405.8509999999999</v>
      </c>
      <c r="E14" s="57">
        <v>1388.4389999999999</v>
      </c>
      <c r="F14" s="57">
        <v>1379.912</v>
      </c>
      <c r="G14" s="57">
        <v>1380.1039999999998</v>
      </c>
      <c r="H14" s="57">
        <v>1433.3409999999997</v>
      </c>
      <c r="I14" s="57">
        <v>1854.4719999999995</v>
      </c>
      <c r="J14" s="57">
        <v>2604.4879999999998</v>
      </c>
      <c r="K14" s="57">
        <v>3332.1579999999999</v>
      </c>
      <c r="L14" s="57">
        <v>3887.6450000000004</v>
      </c>
      <c r="M14" s="57">
        <v>4259.5040000000017</v>
      </c>
      <c r="N14" s="57">
        <v>4438.9189999999999</v>
      </c>
      <c r="O14" s="57">
        <v>4430.2529999999988</v>
      </c>
      <c r="P14" s="57">
        <v>4224.6979999999994</v>
      </c>
      <c r="Q14" s="57">
        <v>3683.8449999999998</v>
      </c>
      <c r="R14" s="57">
        <v>2861.2110000000002</v>
      </c>
      <c r="S14" s="57">
        <v>1969.9210000000003</v>
      </c>
      <c r="T14" s="57">
        <v>1485.9619999999995</v>
      </c>
      <c r="U14" s="57">
        <v>1402.2979999999998</v>
      </c>
      <c r="V14" s="57">
        <v>1334.9840000000002</v>
      </c>
      <c r="W14" s="57">
        <v>1284.0140000000001</v>
      </c>
      <c r="X14" s="57">
        <v>1249.3830000000003</v>
      </c>
      <c r="Y14" s="57">
        <v>1239.8150000000001</v>
      </c>
      <c r="Z14" s="58"/>
      <c r="AA14" s="59">
        <f t="shared" si="0"/>
        <v>55304.188000000009</v>
      </c>
    </row>
    <row r="15" spans="1:27" ht="24.95" customHeight="1" x14ac:dyDescent="0.2">
      <c r="A15" s="55" t="s">
        <v>11</v>
      </c>
      <c r="B15" s="56">
        <v>16</v>
      </c>
      <c r="C15" s="57">
        <v>16</v>
      </c>
      <c r="D15" s="57">
        <v>16</v>
      </c>
      <c r="E15" s="57">
        <v>16</v>
      </c>
      <c r="F15" s="57">
        <v>16</v>
      </c>
      <c r="G15" s="57">
        <v>16</v>
      </c>
      <c r="H15" s="57">
        <v>20</v>
      </c>
      <c r="I15" s="57">
        <v>37</v>
      </c>
      <c r="J15" s="57">
        <v>58</v>
      </c>
      <c r="K15" s="57">
        <v>71</v>
      </c>
      <c r="L15" s="57">
        <v>78</v>
      </c>
      <c r="M15" s="57">
        <v>83</v>
      </c>
      <c r="N15" s="57">
        <v>86</v>
      </c>
      <c r="O15" s="57">
        <v>84</v>
      </c>
      <c r="P15" s="57">
        <v>77</v>
      </c>
      <c r="Q15" s="57">
        <v>67</v>
      </c>
      <c r="R15" s="57">
        <v>49</v>
      </c>
      <c r="S15" s="57">
        <v>28</v>
      </c>
      <c r="T15" s="57">
        <v>17</v>
      </c>
      <c r="U15" s="57">
        <v>17</v>
      </c>
      <c r="V15" s="57">
        <v>16</v>
      </c>
      <c r="W15" s="57">
        <v>16</v>
      </c>
      <c r="X15" s="57">
        <v>17</v>
      </c>
      <c r="Y15" s="57">
        <v>19</v>
      </c>
      <c r="Z15" s="58"/>
      <c r="AA15" s="59">
        <f t="shared" si="0"/>
        <v>936</v>
      </c>
    </row>
    <row r="16" spans="1:27" ht="30" customHeight="1" thickBot="1" x14ac:dyDescent="0.25">
      <c r="A16" s="60" t="s">
        <v>12</v>
      </c>
      <c r="B16" s="61">
        <f>IF(LEN(B$2)&gt;0,SUM(B10:B15),"")</f>
        <v>3324.8829999999998</v>
      </c>
      <c r="C16" s="62">
        <f t="shared" ref="C16:Z16" si="1">IF(LEN(C$2)&gt;0,SUM(C10:C15),"")</f>
        <v>2791.3140000000003</v>
      </c>
      <c r="D16" s="62">
        <f t="shared" si="1"/>
        <v>2730.2510000000002</v>
      </c>
      <c r="E16" s="62">
        <f t="shared" si="1"/>
        <v>2712.8389999999999</v>
      </c>
      <c r="F16" s="62">
        <f t="shared" si="1"/>
        <v>2548.3119999999999</v>
      </c>
      <c r="G16" s="62">
        <f t="shared" si="1"/>
        <v>2612.241</v>
      </c>
      <c r="H16" s="62">
        <f t="shared" si="1"/>
        <v>2863.4399999999996</v>
      </c>
      <c r="I16" s="62">
        <f t="shared" si="1"/>
        <v>3383.5259999999998</v>
      </c>
      <c r="J16" s="62">
        <f t="shared" si="1"/>
        <v>3923.223</v>
      </c>
      <c r="K16" s="62">
        <f t="shared" si="1"/>
        <v>4404.058</v>
      </c>
      <c r="L16" s="62">
        <f t="shared" si="1"/>
        <v>4927.3450000000003</v>
      </c>
      <c r="M16" s="62">
        <f t="shared" si="1"/>
        <v>5237.2040000000015</v>
      </c>
      <c r="N16" s="62">
        <f t="shared" si="1"/>
        <v>5407.3189999999995</v>
      </c>
      <c r="O16" s="62">
        <f t="shared" si="1"/>
        <v>5405.6529999999984</v>
      </c>
      <c r="P16" s="62">
        <f t="shared" si="1"/>
        <v>5257.097999999999</v>
      </c>
      <c r="Q16" s="62">
        <f t="shared" si="1"/>
        <v>4750.2449999999999</v>
      </c>
      <c r="R16" s="62">
        <f t="shared" si="1"/>
        <v>4278.9110000000001</v>
      </c>
      <c r="S16" s="62">
        <f t="shared" si="1"/>
        <v>4153.6210000000001</v>
      </c>
      <c r="T16" s="62">
        <f t="shared" si="1"/>
        <v>4352.9949999999999</v>
      </c>
      <c r="U16" s="62">
        <f t="shared" si="1"/>
        <v>4734.1980000000003</v>
      </c>
      <c r="V16" s="62">
        <f t="shared" si="1"/>
        <v>4779.884</v>
      </c>
      <c r="W16" s="62">
        <f t="shared" si="1"/>
        <v>4654.3190000000004</v>
      </c>
      <c r="X16" s="62">
        <f t="shared" si="1"/>
        <v>4019.27</v>
      </c>
      <c r="Y16" s="62">
        <f t="shared" si="1"/>
        <v>3530.7150000000001</v>
      </c>
      <c r="Z16" s="63" t="str">
        <f t="shared" si="1"/>
        <v/>
      </c>
      <c r="AA16" s="64">
        <f>SUM(AA10:AA15)</f>
        <v>96782.864000000001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1602.4</v>
      </c>
      <c r="C28" s="72">
        <v>1620.4</v>
      </c>
      <c r="D28" s="72">
        <v>1634.4</v>
      </c>
      <c r="E28" s="72">
        <v>1641.4</v>
      </c>
      <c r="F28" s="72">
        <v>1669.4</v>
      </c>
      <c r="G28" s="72">
        <v>1669.4</v>
      </c>
      <c r="H28" s="72">
        <v>1856.9</v>
      </c>
      <c r="I28" s="72">
        <v>2177.9</v>
      </c>
      <c r="J28" s="72">
        <v>2563.9</v>
      </c>
      <c r="K28" s="72">
        <v>2945.9</v>
      </c>
      <c r="L28" s="72">
        <v>3251.7</v>
      </c>
      <c r="M28" s="72">
        <v>3458.7</v>
      </c>
      <c r="N28" s="72">
        <v>3543.4</v>
      </c>
      <c r="O28" s="72">
        <v>3526.4</v>
      </c>
      <c r="P28" s="72">
        <v>3363.4</v>
      </c>
      <c r="Q28" s="72">
        <v>3043.4</v>
      </c>
      <c r="R28" s="72">
        <v>2659.7</v>
      </c>
      <c r="S28" s="72">
        <v>2300.6999999999998</v>
      </c>
      <c r="T28" s="72">
        <v>2195.9</v>
      </c>
      <c r="U28" s="72">
        <v>2451.9</v>
      </c>
      <c r="V28" s="72">
        <v>2539.9</v>
      </c>
      <c r="W28" s="72">
        <v>2399.9</v>
      </c>
      <c r="X28" s="72">
        <v>1862.7</v>
      </c>
      <c r="Y28" s="72">
        <v>1713.9</v>
      </c>
      <c r="Z28" s="73"/>
      <c r="AA28" s="74">
        <f>SUM(B28:Z28)</f>
        <v>57693.600000000006</v>
      </c>
    </row>
    <row r="29" spans="1:27" ht="24.95" customHeight="1" x14ac:dyDescent="0.2">
      <c r="A29" s="75" t="s">
        <v>23</v>
      </c>
      <c r="B29" s="76">
        <v>1331.383</v>
      </c>
      <c r="C29" s="77">
        <v>1220.8140000000001</v>
      </c>
      <c r="D29" s="77">
        <v>1178.8510000000001</v>
      </c>
      <c r="E29" s="77">
        <v>1163.4390000000001</v>
      </c>
      <c r="F29" s="77">
        <v>1150.912</v>
      </c>
      <c r="G29" s="77">
        <v>1208.8409999999999</v>
      </c>
      <c r="H29" s="77">
        <v>1263.54</v>
      </c>
      <c r="I29" s="77">
        <v>1451.626</v>
      </c>
      <c r="J29" s="77">
        <v>1605.3230000000001</v>
      </c>
      <c r="K29" s="77">
        <v>1780.1579999999999</v>
      </c>
      <c r="L29" s="77">
        <v>1921.645</v>
      </c>
      <c r="M29" s="77">
        <v>2028.5039999999999</v>
      </c>
      <c r="N29" s="77">
        <v>2087.9189999999999</v>
      </c>
      <c r="O29" s="77">
        <v>2096.2530000000002</v>
      </c>
      <c r="P29" s="77">
        <v>2080.6979999999999</v>
      </c>
      <c r="Q29" s="77">
        <v>1810.845</v>
      </c>
      <c r="R29" s="77">
        <v>1584.211</v>
      </c>
      <c r="S29" s="77">
        <v>1319.921</v>
      </c>
      <c r="T29" s="77">
        <v>1215.095</v>
      </c>
      <c r="U29" s="77">
        <v>1269.298</v>
      </c>
      <c r="V29" s="77">
        <v>1270.9839999999999</v>
      </c>
      <c r="W29" s="77">
        <v>1175.4190000000001</v>
      </c>
      <c r="X29" s="77">
        <v>1169.57</v>
      </c>
      <c r="Y29" s="77">
        <v>1099.8150000000001</v>
      </c>
      <c r="Z29" s="78"/>
      <c r="AA29" s="79">
        <f>SUM(B29:Z29)</f>
        <v>35485.064000000006</v>
      </c>
    </row>
    <row r="30" spans="1:27" ht="24.95" customHeight="1" x14ac:dyDescent="0.2">
      <c r="A30" s="82" t="s">
        <v>24</v>
      </c>
      <c r="B30" s="80">
        <v>1228.0999999999999</v>
      </c>
      <c r="C30" s="81">
        <v>853.1</v>
      </c>
      <c r="D30" s="81">
        <v>842</v>
      </c>
      <c r="E30" s="81">
        <v>842</v>
      </c>
      <c r="F30" s="81">
        <v>660</v>
      </c>
      <c r="G30" s="81">
        <v>660</v>
      </c>
      <c r="H30" s="81">
        <v>660</v>
      </c>
      <c r="I30" s="81">
        <v>660</v>
      </c>
      <c r="J30" s="81">
        <v>560</v>
      </c>
      <c r="K30" s="81">
        <v>390</v>
      </c>
      <c r="L30" s="81">
        <v>390</v>
      </c>
      <c r="M30" s="81">
        <v>390</v>
      </c>
      <c r="N30" s="81">
        <v>390</v>
      </c>
      <c r="O30" s="81">
        <v>390</v>
      </c>
      <c r="P30" s="81">
        <v>466</v>
      </c>
      <c r="Q30" s="81">
        <v>510</v>
      </c>
      <c r="R30" s="81">
        <v>702</v>
      </c>
      <c r="S30" s="81">
        <v>1295</v>
      </c>
      <c r="T30" s="81">
        <v>1697</v>
      </c>
      <c r="U30" s="81">
        <v>1757</v>
      </c>
      <c r="V30" s="81">
        <v>1777</v>
      </c>
      <c r="W30" s="81">
        <v>1857</v>
      </c>
      <c r="X30" s="81">
        <v>1715</v>
      </c>
      <c r="Y30" s="81">
        <v>1515</v>
      </c>
      <c r="Z30" s="83"/>
      <c r="AA30" s="84">
        <f>SUM(B30:Z30)</f>
        <v>22206.2</v>
      </c>
    </row>
    <row r="31" spans="1:27" ht="30" customHeight="1" thickBot="1" x14ac:dyDescent="0.25">
      <c r="A31" s="60" t="s">
        <v>25</v>
      </c>
      <c r="B31" s="61">
        <f>IF(LEN(B$2)&gt;0,SUM(B28:B30),"")</f>
        <v>4161.8829999999998</v>
      </c>
      <c r="C31" s="62">
        <f t="shared" ref="C31:Z31" si="4">IF(LEN(C$2)&gt;0,SUM(C28:C30),"")</f>
        <v>3694.3139999999999</v>
      </c>
      <c r="D31" s="62">
        <f t="shared" si="4"/>
        <v>3655.2510000000002</v>
      </c>
      <c r="E31" s="62">
        <f t="shared" si="4"/>
        <v>3646.8389999999999</v>
      </c>
      <c r="F31" s="62">
        <f t="shared" si="4"/>
        <v>3480.3119999999999</v>
      </c>
      <c r="G31" s="62">
        <f t="shared" si="4"/>
        <v>3538.241</v>
      </c>
      <c r="H31" s="62">
        <f t="shared" si="4"/>
        <v>3780.44</v>
      </c>
      <c r="I31" s="62">
        <f t="shared" si="4"/>
        <v>4289.5259999999998</v>
      </c>
      <c r="J31" s="62">
        <f t="shared" si="4"/>
        <v>4729.223</v>
      </c>
      <c r="K31" s="62">
        <f t="shared" si="4"/>
        <v>5116.058</v>
      </c>
      <c r="L31" s="62">
        <f t="shared" si="4"/>
        <v>5563.3449999999993</v>
      </c>
      <c r="M31" s="62">
        <f t="shared" si="4"/>
        <v>5877.2039999999997</v>
      </c>
      <c r="N31" s="62">
        <f t="shared" si="4"/>
        <v>6021.3189999999995</v>
      </c>
      <c r="O31" s="62">
        <f t="shared" si="4"/>
        <v>6012.6530000000002</v>
      </c>
      <c r="P31" s="62">
        <f t="shared" si="4"/>
        <v>5910.098</v>
      </c>
      <c r="Q31" s="62">
        <f t="shared" si="4"/>
        <v>5364.2449999999999</v>
      </c>
      <c r="R31" s="62">
        <f t="shared" si="4"/>
        <v>4945.9110000000001</v>
      </c>
      <c r="S31" s="62">
        <f t="shared" si="4"/>
        <v>4915.6210000000001</v>
      </c>
      <c r="T31" s="62">
        <f t="shared" si="4"/>
        <v>5107.9949999999999</v>
      </c>
      <c r="U31" s="62">
        <f t="shared" si="4"/>
        <v>5478.1980000000003</v>
      </c>
      <c r="V31" s="62">
        <f t="shared" si="4"/>
        <v>5587.884</v>
      </c>
      <c r="W31" s="62">
        <f t="shared" si="4"/>
        <v>5432.3190000000004</v>
      </c>
      <c r="X31" s="62">
        <f t="shared" si="4"/>
        <v>4747.2700000000004</v>
      </c>
      <c r="Y31" s="62">
        <f t="shared" si="4"/>
        <v>4328.7150000000001</v>
      </c>
      <c r="Z31" s="63" t="str">
        <f t="shared" si="4"/>
        <v/>
      </c>
      <c r="AA31" s="64">
        <f>SUM(AA28:AA30)</f>
        <v>115384.86400000002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351</v>
      </c>
      <c r="C34" s="95">
        <v>417</v>
      </c>
      <c r="D34" s="95">
        <v>439</v>
      </c>
      <c r="E34" s="95">
        <v>448</v>
      </c>
      <c r="F34" s="95">
        <v>446</v>
      </c>
      <c r="G34" s="95">
        <v>440</v>
      </c>
      <c r="H34" s="95">
        <v>431</v>
      </c>
      <c r="I34" s="95">
        <v>420</v>
      </c>
      <c r="J34" s="95">
        <v>320</v>
      </c>
      <c r="K34" s="95">
        <v>226</v>
      </c>
      <c r="L34" s="95">
        <v>150</v>
      </c>
      <c r="M34" s="95">
        <v>154</v>
      </c>
      <c r="N34" s="95">
        <v>152</v>
      </c>
      <c r="O34" s="95">
        <v>152</v>
      </c>
      <c r="P34" s="95">
        <v>175</v>
      </c>
      <c r="Q34" s="95">
        <v>138</v>
      </c>
      <c r="R34" s="95">
        <v>181</v>
      </c>
      <c r="S34" s="95">
        <v>276</v>
      </c>
      <c r="T34" s="95">
        <v>269</v>
      </c>
      <c r="U34" s="95">
        <v>258</v>
      </c>
      <c r="V34" s="95">
        <v>322</v>
      </c>
      <c r="W34" s="95">
        <v>292</v>
      </c>
      <c r="X34" s="95">
        <v>242</v>
      </c>
      <c r="Y34" s="95">
        <v>312</v>
      </c>
      <c r="Z34" s="96"/>
      <c r="AA34" s="74">
        <f t="shared" ref="AA34:AA39" si="5">SUM(B34:Z34)</f>
        <v>7011</v>
      </c>
    </row>
    <row r="35" spans="1:27" ht="24.95" customHeight="1" x14ac:dyDescent="0.2">
      <c r="A35" s="97" t="s">
        <v>28</v>
      </c>
      <c r="B35" s="98">
        <v>411</v>
      </c>
      <c r="C35" s="99">
        <v>411</v>
      </c>
      <c r="D35" s="99">
        <v>411</v>
      </c>
      <c r="E35" s="99">
        <v>411</v>
      </c>
      <c r="F35" s="99">
        <v>411</v>
      </c>
      <c r="G35" s="99">
        <v>411</v>
      </c>
      <c r="H35" s="99">
        <v>411</v>
      </c>
      <c r="I35" s="99">
        <v>411</v>
      </c>
      <c r="J35" s="99">
        <v>411</v>
      </c>
      <c r="K35" s="99">
        <v>411</v>
      </c>
      <c r="L35" s="99">
        <v>411</v>
      </c>
      <c r="M35" s="99">
        <v>411</v>
      </c>
      <c r="N35" s="99">
        <v>402</v>
      </c>
      <c r="O35" s="99">
        <v>402</v>
      </c>
      <c r="P35" s="99">
        <v>411</v>
      </c>
      <c r="Q35" s="99">
        <v>402</v>
      </c>
      <c r="R35" s="99">
        <v>411</v>
      </c>
      <c r="S35" s="99">
        <v>411</v>
      </c>
      <c r="T35" s="99">
        <v>411</v>
      </c>
      <c r="U35" s="99">
        <v>411</v>
      </c>
      <c r="V35" s="99">
        <v>411</v>
      </c>
      <c r="W35" s="99">
        <v>411</v>
      </c>
      <c r="X35" s="99">
        <v>411</v>
      </c>
      <c r="Y35" s="99">
        <v>411</v>
      </c>
      <c r="Z35" s="100"/>
      <c r="AA35" s="79">
        <f t="shared" si="5"/>
        <v>9837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670</v>
      </c>
      <c r="I36" s="99">
        <v>670</v>
      </c>
      <c r="J36" s="99">
        <v>670</v>
      </c>
      <c r="K36" s="99">
        <v>670</v>
      </c>
      <c r="L36" s="99">
        <v>670</v>
      </c>
      <c r="M36" s="99">
        <v>670</v>
      </c>
      <c r="N36" s="99">
        <v>670</v>
      </c>
      <c r="O36" s="99">
        <v>638.29999999999995</v>
      </c>
      <c r="P36" s="99">
        <v>490.7</v>
      </c>
      <c r="Q36" s="99">
        <v>670</v>
      </c>
      <c r="R36" s="99">
        <v>670</v>
      </c>
      <c r="S36" s="99">
        <v>670</v>
      </c>
      <c r="T36" s="99">
        <v>670</v>
      </c>
      <c r="U36" s="99">
        <v>670</v>
      </c>
      <c r="V36" s="99">
        <v>670</v>
      </c>
      <c r="W36" s="99">
        <v>670</v>
      </c>
      <c r="X36" s="99">
        <v>670</v>
      </c>
      <c r="Y36" s="99">
        <v>670</v>
      </c>
      <c r="Z36" s="100"/>
      <c r="AA36" s="79">
        <f t="shared" si="5"/>
        <v>15869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35</v>
      </c>
      <c r="O37" s="99">
        <v>28</v>
      </c>
      <c r="P37" s="99">
        <v>42</v>
      </c>
      <c r="Q37" s="99">
        <v>49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1154</v>
      </c>
    </row>
    <row r="38" spans="1:27" ht="24.95" customHeight="1" x14ac:dyDescent="0.2">
      <c r="A38" s="97" t="s">
        <v>31</v>
      </c>
      <c r="B38" s="98">
        <v>29.5</v>
      </c>
      <c r="C38" s="99">
        <v>308.5</v>
      </c>
      <c r="D38" s="99">
        <v>196.4</v>
      </c>
      <c r="E38" s="99">
        <v>117.2</v>
      </c>
      <c r="F38" s="99">
        <v>258.39999999999998</v>
      </c>
      <c r="G38" s="99">
        <v>234.8</v>
      </c>
      <c r="H38" s="99">
        <v>60.7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1205.5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1511.5</v>
      </c>
      <c r="C39" s="88">
        <f t="shared" si="6"/>
        <v>1856.5</v>
      </c>
      <c r="D39" s="88">
        <f t="shared" si="6"/>
        <v>1766.4</v>
      </c>
      <c r="E39" s="88">
        <f t="shared" si="6"/>
        <v>1696.2</v>
      </c>
      <c r="F39" s="88">
        <f t="shared" si="6"/>
        <v>1835.4</v>
      </c>
      <c r="G39" s="88">
        <f t="shared" si="6"/>
        <v>1805.8</v>
      </c>
      <c r="H39" s="88">
        <f t="shared" si="6"/>
        <v>1622.7</v>
      </c>
      <c r="I39" s="88">
        <f t="shared" si="6"/>
        <v>1551</v>
      </c>
      <c r="J39" s="88">
        <f t="shared" si="6"/>
        <v>1451</v>
      </c>
      <c r="K39" s="88">
        <f t="shared" si="6"/>
        <v>1357</v>
      </c>
      <c r="L39" s="88">
        <f t="shared" si="6"/>
        <v>1281</v>
      </c>
      <c r="M39" s="88">
        <f t="shared" si="6"/>
        <v>1285</v>
      </c>
      <c r="N39" s="88">
        <f t="shared" si="6"/>
        <v>1259</v>
      </c>
      <c r="O39" s="88">
        <f t="shared" si="6"/>
        <v>1220.3</v>
      </c>
      <c r="P39" s="88">
        <f t="shared" si="6"/>
        <v>1118.7</v>
      </c>
      <c r="Q39" s="88">
        <f t="shared" si="6"/>
        <v>1259</v>
      </c>
      <c r="R39" s="88">
        <f t="shared" si="6"/>
        <v>1312</v>
      </c>
      <c r="S39" s="88">
        <f t="shared" si="6"/>
        <v>1407</v>
      </c>
      <c r="T39" s="88">
        <f t="shared" si="6"/>
        <v>1400</v>
      </c>
      <c r="U39" s="88">
        <f t="shared" si="6"/>
        <v>1389</v>
      </c>
      <c r="V39" s="88">
        <f t="shared" si="6"/>
        <v>1453</v>
      </c>
      <c r="W39" s="88">
        <f t="shared" si="6"/>
        <v>1423</v>
      </c>
      <c r="X39" s="88">
        <f t="shared" si="6"/>
        <v>1373</v>
      </c>
      <c r="Y39" s="88">
        <f t="shared" si="6"/>
        <v>1443</v>
      </c>
      <c r="Z39" s="89" t="str">
        <f t="shared" si="6"/>
        <v/>
      </c>
      <c r="AA39" s="90">
        <f t="shared" si="5"/>
        <v>35076.5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645</v>
      </c>
      <c r="I44" s="99">
        <v>645</v>
      </c>
      <c r="J44" s="99">
        <v>645</v>
      </c>
      <c r="K44" s="99">
        <v>645</v>
      </c>
      <c r="L44" s="99">
        <v>645</v>
      </c>
      <c r="M44" s="99">
        <v>645</v>
      </c>
      <c r="N44" s="99">
        <v>645</v>
      </c>
      <c r="O44" s="99">
        <v>613.29999999999995</v>
      </c>
      <c r="P44" s="99">
        <v>465.7</v>
      </c>
      <c r="Q44" s="99">
        <v>645</v>
      </c>
      <c r="R44" s="99">
        <v>645</v>
      </c>
      <c r="S44" s="99">
        <v>645</v>
      </c>
      <c r="T44" s="99">
        <v>645</v>
      </c>
      <c r="U44" s="99">
        <v>645</v>
      </c>
      <c r="V44" s="99">
        <v>645</v>
      </c>
      <c r="W44" s="99">
        <v>645</v>
      </c>
      <c r="X44" s="99">
        <v>645</v>
      </c>
      <c r="Y44" s="99">
        <v>645</v>
      </c>
      <c r="Z44" s="100"/>
      <c r="AA44" s="79">
        <f t="shared" si="7"/>
        <v>15269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29.5</v>
      </c>
      <c r="C46" s="99">
        <v>308.5</v>
      </c>
      <c r="D46" s="99">
        <v>196.4</v>
      </c>
      <c r="E46" s="99">
        <v>117.2</v>
      </c>
      <c r="F46" s="99">
        <v>258.39999999999998</v>
      </c>
      <c r="G46" s="99">
        <v>234.8</v>
      </c>
      <c r="H46" s="99">
        <v>60.7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1205.5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674.5</v>
      </c>
      <c r="C48" s="88">
        <f t="shared" ref="C48:Z48" si="8">IF(LEN(C$2)&gt;0,SUM(C42:C47),"")</f>
        <v>953.5</v>
      </c>
      <c r="D48" s="88">
        <f t="shared" si="8"/>
        <v>841.4</v>
      </c>
      <c r="E48" s="88">
        <f t="shared" si="8"/>
        <v>762.2</v>
      </c>
      <c r="F48" s="88">
        <f t="shared" si="8"/>
        <v>903.4</v>
      </c>
      <c r="G48" s="88">
        <f t="shared" si="8"/>
        <v>879.8</v>
      </c>
      <c r="H48" s="88">
        <f t="shared" si="8"/>
        <v>705.7</v>
      </c>
      <c r="I48" s="88">
        <f t="shared" si="8"/>
        <v>645</v>
      </c>
      <c r="J48" s="88">
        <f t="shared" si="8"/>
        <v>645</v>
      </c>
      <c r="K48" s="88">
        <f t="shared" si="8"/>
        <v>645</v>
      </c>
      <c r="L48" s="88">
        <f t="shared" si="8"/>
        <v>645</v>
      </c>
      <c r="M48" s="88">
        <f t="shared" si="8"/>
        <v>645</v>
      </c>
      <c r="N48" s="88">
        <f t="shared" si="8"/>
        <v>645</v>
      </c>
      <c r="O48" s="88">
        <f t="shared" si="8"/>
        <v>613.29999999999995</v>
      </c>
      <c r="P48" s="88">
        <f t="shared" si="8"/>
        <v>465.7</v>
      </c>
      <c r="Q48" s="88">
        <f t="shared" si="8"/>
        <v>645</v>
      </c>
      <c r="R48" s="88">
        <f t="shared" si="8"/>
        <v>645</v>
      </c>
      <c r="S48" s="88">
        <f t="shared" si="8"/>
        <v>645</v>
      </c>
      <c r="T48" s="88">
        <f t="shared" si="8"/>
        <v>645</v>
      </c>
      <c r="U48" s="88">
        <f t="shared" si="8"/>
        <v>645</v>
      </c>
      <c r="V48" s="88">
        <f t="shared" si="8"/>
        <v>645</v>
      </c>
      <c r="W48" s="88">
        <f t="shared" si="8"/>
        <v>645</v>
      </c>
      <c r="X48" s="88">
        <f t="shared" si="8"/>
        <v>645</v>
      </c>
      <c r="Y48" s="88">
        <f t="shared" si="8"/>
        <v>645</v>
      </c>
      <c r="Z48" s="89" t="str">
        <f t="shared" si="8"/>
        <v/>
      </c>
      <c r="AA48" s="90">
        <f t="shared" si="7"/>
        <v>16474.5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4836.3829999999998</v>
      </c>
      <c r="C51" s="88">
        <f t="shared" si="10"/>
        <v>4647.8140000000003</v>
      </c>
      <c r="D51" s="88">
        <f t="shared" si="10"/>
        <v>4496.6509999999998</v>
      </c>
      <c r="E51" s="88">
        <f t="shared" si="10"/>
        <v>4409.0389999999998</v>
      </c>
      <c r="F51" s="88">
        <f t="shared" si="10"/>
        <v>4383.7119999999995</v>
      </c>
      <c r="G51" s="88">
        <f t="shared" si="10"/>
        <v>4418.0410000000002</v>
      </c>
      <c r="H51" s="88">
        <f t="shared" si="10"/>
        <v>4486.1399999999994</v>
      </c>
      <c r="I51" s="88">
        <f t="shared" si="10"/>
        <v>4934.5259999999998</v>
      </c>
      <c r="J51" s="88">
        <f t="shared" si="10"/>
        <v>5374.223</v>
      </c>
      <c r="K51" s="88">
        <f t="shared" si="10"/>
        <v>5761.058</v>
      </c>
      <c r="L51" s="88">
        <f t="shared" si="10"/>
        <v>6208.3450000000003</v>
      </c>
      <c r="M51" s="88">
        <f t="shared" si="10"/>
        <v>6522.2040000000015</v>
      </c>
      <c r="N51" s="88">
        <f t="shared" si="10"/>
        <v>6666.3189999999995</v>
      </c>
      <c r="O51" s="88">
        <f t="shared" si="10"/>
        <v>6625.9529999999986</v>
      </c>
      <c r="P51" s="88">
        <f t="shared" si="10"/>
        <v>6375.7979999999989</v>
      </c>
      <c r="Q51" s="88">
        <f t="shared" si="10"/>
        <v>6009.2449999999999</v>
      </c>
      <c r="R51" s="88">
        <f t="shared" si="10"/>
        <v>5590.9110000000001</v>
      </c>
      <c r="S51" s="88">
        <f t="shared" si="10"/>
        <v>5560.6210000000001</v>
      </c>
      <c r="T51" s="88">
        <f t="shared" si="10"/>
        <v>5752.9949999999999</v>
      </c>
      <c r="U51" s="88">
        <f t="shared" si="10"/>
        <v>6123.1980000000003</v>
      </c>
      <c r="V51" s="88">
        <f t="shared" si="10"/>
        <v>6232.884</v>
      </c>
      <c r="W51" s="88">
        <f t="shared" si="10"/>
        <v>6077.3190000000004</v>
      </c>
      <c r="X51" s="88">
        <f t="shared" si="10"/>
        <v>5392.27</v>
      </c>
      <c r="Y51" s="88">
        <f t="shared" si="10"/>
        <v>4973.7150000000001</v>
      </c>
      <c r="Z51" s="89" t="str">
        <f t="shared" si="10"/>
        <v/>
      </c>
      <c r="AA51" s="105">
        <f>SUM(B51:Z51)</f>
        <v>131859.364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4836.4120000000003</v>
      </c>
      <c r="C4" s="18">
        <v>4647.7880000000023</v>
      </c>
      <c r="D4" s="18">
        <v>4496.6509999999989</v>
      </c>
      <c r="E4" s="18">
        <v>4409.0430000000015</v>
      </c>
      <c r="F4" s="18">
        <v>4383.6900000000014</v>
      </c>
      <c r="G4" s="18">
        <v>4418.0800000000017</v>
      </c>
      <c r="H4" s="18">
        <v>4486.1729999999998</v>
      </c>
      <c r="I4" s="18">
        <v>4934.4979999999996</v>
      </c>
      <c r="J4" s="18">
        <v>5374.2570000000014</v>
      </c>
      <c r="K4" s="18">
        <v>5761.0679999999993</v>
      </c>
      <c r="L4" s="18">
        <v>6208.3769999999986</v>
      </c>
      <c r="M4" s="18">
        <v>6522.2119999999986</v>
      </c>
      <c r="N4" s="18">
        <v>6666.3190000000013</v>
      </c>
      <c r="O4" s="18">
        <v>6625.9669999999996</v>
      </c>
      <c r="P4" s="18">
        <v>6375.8269999999993</v>
      </c>
      <c r="Q4" s="18">
        <v>6009.2189999999991</v>
      </c>
      <c r="R4" s="18">
        <v>5590.8910000000005</v>
      </c>
      <c r="S4" s="18">
        <v>5560.6409999999987</v>
      </c>
      <c r="T4" s="18">
        <v>5752.9839999999995</v>
      </c>
      <c r="U4" s="18">
        <v>6123.2210000000014</v>
      </c>
      <c r="V4" s="18">
        <v>6232.9100000000008</v>
      </c>
      <c r="W4" s="18">
        <v>6077.3189999999986</v>
      </c>
      <c r="X4" s="18">
        <v>5392.3050000000012</v>
      </c>
      <c r="Y4" s="18">
        <v>4973.7599999999993</v>
      </c>
      <c r="Z4" s="19"/>
      <c r="AA4" s="20">
        <f>SUM(B4:Z4)</f>
        <v>131859.61200000002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384.17</v>
      </c>
      <c r="C7" s="28">
        <v>371.71</v>
      </c>
      <c r="D7" s="28">
        <v>344.74</v>
      </c>
      <c r="E7" s="28">
        <v>344.39</v>
      </c>
      <c r="F7" s="28">
        <v>350.47</v>
      </c>
      <c r="G7" s="28">
        <v>384.54</v>
      </c>
      <c r="H7" s="28">
        <v>354.71</v>
      </c>
      <c r="I7" s="28">
        <v>359.79</v>
      </c>
      <c r="J7" s="28">
        <v>340.26</v>
      </c>
      <c r="K7" s="28">
        <v>241.81</v>
      </c>
      <c r="L7" s="28">
        <v>226.8</v>
      </c>
      <c r="M7" s="28">
        <v>162.56</v>
      </c>
      <c r="N7" s="28">
        <v>109</v>
      </c>
      <c r="O7" s="28">
        <v>41.94</v>
      </c>
      <c r="P7" s="28">
        <v>28.45</v>
      </c>
      <c r="Q7" s="28">
        <v>132.41</v>
      </c>
      <c r="R7" s="28">
        <v>226.8</v>
      </c>
      <c r="S7" s="28">
        <v>344.44</v>
      </c>
      <c r="T7" s="28">
        <v>371</v>
      </c>
      <c r="U7" s="28">
        <v>414.65</v>
      </c>
      <c r="V7" s="28">
        <v>460</v>
      </c>
      <c r="W7" s="28">
        <v>388.09</v>
      </c>
      <c r="X7" s="28">
        <v>399.12</v>
      </c>
      <c r="Y7" s="28">
        <v>364.79</v>
      </c>
      <c r="Z7" s="29"/>
      <c r="AA7" s="30">
        <f>IF(SUM(B7:Z7)&lt;&gt;0,AVERAGEIF(B7:Z7,"&lt;&gt;"""),"")</f>
        <v>297.77666666666664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899.65</v>
      </c>
      <c r="C19" s="72">
        <v>897.63499999999999</v>
      </c>
      <c r="D19" s="72">
        <v>889.64</v>
      </c>
      <c r="E19" s="72">
        <v>898.63699999999994</v>
      </c>
      <c r="F19" s="72">
        <v>905.63599999999997</v>
      </c>
      <c r="G19" s="72">
        <v>877.64599999999996</v>
      </c>
      <c r="H19" s="72">
        <v>873.64099999999996</v>
      </c>
      <c r="I19" s="72">
        <v>898.65099999999995</v>
      </c>
      <c r="J19" s="72">
        <v>899.54099999999994</v>
      </c>
      <c r="K19" s="72">
        <v>913.54700000000003</v>
      </c>
      <c r="L19" s="72">
        <v>884.52499999999998</v>
      </c>
      <c r="M19" s="72">
        <v>899.51499999999999</v>
      </c>
      <c r="N19" s="72">
        <v>921.50600000000009</v>
      </c>
      <c r="O19" s="72">
        <v>914.47</v>
      </c>
      <c r="P19" s="72">
        <v>902.44200000000001</v>
      </c>
      <c r="Q19" s="72">
        <v>895.43000000000006</v>
      </c>
      <c r="R19" s="72">
        <v>900.55600000000004</v>
      </c>
      <c r="S19" s="72">
        <v>917.58100000000002</v>
      </c>
      <c r="T19" s="72">
        <v>916.61299999999994</v>
      </c>
      <c r="U19" s="72">
        <v>940.62799999999993</v>
      </c>
      <c r="V19" s="72">
        <v>925.60699999999997</v>
      </c>
      <c r="W19" s="72">
        <v>906.61199999999997</v>
      </c>
      <c r="X19" s="72">
        <v>903.61500000000001</v>
      </c>
      <c r="Y19" s="72">
        <v>894.62199999999996</v>
      </c>
      <c r="Z19" s="73"/>
      <c r="AA19" s="74">
        <f t="shared" ref="AA19:AA24" si="2">SUM(B19:Z19)</f>
        <v>21677.946</v>
      </c>
    </row>
    <row r="20" spans="1:27" ht="24.95" customHeight="1" x14ac:dyDescent="0.2">
      <c r="A20" s="75" t="s">
        <v>15</v>
      </c>
      <c r="B20" s="76">
        <v>827.82100000000003</v>
      </c>
      <c r="C20" s="77">
        <v>817.93500000000006</v>
      </c>
      <c r="D20" s="77">
        <v>802.83600000000001</v>
      </c>
      <c r="E20" s="77">
        <v>792.34799999999984</v>
      </c>
      <c r="F20" s="77">
        <v>797.11899999999991</v>
      </c>
      <c r="G20" s="77">
        <v>817.02399999999989</v>
      </c>
      <c r="H20" s="77">
        <v>820.15200000000016</v>
      </c>
      <c r="I20" s="77">
        <v>846.28400000000011</v>
      </c>
      <c r="J20" s="77">
        <v>880.61500000000001</v>
      </c>
      <c r="K20" s="77">
        <v>948.45400000000006</v>
      </c>
      <c r="L20" s="77">
        <v>933.98800000000006</v>
      </c>
      <c r="M20" s="77">
        <v>951.65600000000006</v>
      </c>
      <c r="N20" s="77">
        <v>949.07500000000005</v>
      </c>
      <c r="O20" s="77">
        <v>945.05299999999988</v>
      </c>
      <c r="P20" s="77">
        <v>927.45299999999997</v>
      </c>
      <c r="Q20" s="77">
        <v>924.2600000000001</v>
      </c>
      <c r="R20" s="77">
        <v>900.66799999999989</v>
      </c>
      <c r="S20" s="77">
        <v>912.46699999999987</v>
      </c>
      <c r="T20" s="77">
        <v>913.36899999999991</v>
      </c>
      <c r="U20" s="77">
        <v>947.77299999999991</v>
      </c>
      <c r="V20" s="77">
        <v>890.07699999999977</v>
      </c>
      <c r="W20" s="77">
        <v>862.73500000000001</v>
      </c>
      <c r="X20" s="77">
        <v>818.95400000000006</v>
      </c>
      <c r="Y20" s="77">
        <v>806.09799999999996</v>
      </c>
      <c r="Z20" s="78"/>
      <c r="AA20" s="79">
        <f t="shared" si="2"/>
        <v>21034.214000000007</v>
      </c>
    </row>
    <row r="21" spans="1:27" ht="24.95" customHeight="1" x14ac:dyDescent="0.2">
      <c r="A21" s="75" t="s">
        <v>16</v>
      </c>
      <c r="B21" s="80">
        <v>2547.4409999999998</v>
      </c>
      <c r="C21" s="81">
        <v>2397.7179999999994</v>
      </c>
      <c r="D21" s="81">
        <v>2275.6750000000002</v>
      </c>
      <c r="E21" s="81">
        <v>2194.058</v>
      </c>
      <c r="F21" s="81">
        <v>2158.4349999999995</v>
      </c>
      <c r="G21" s="81">
        <v>2185.91</v>
      </c>
      <c r="H21" s="81">
        <v>2235.88</v>
      </c>
      <c r="I21" s="81">
        <v>2480.2629999999999</v>
      </c>
      <c r="J21" s="81">
        <v>2819.6009999999997</v>
      </c>
      <c r="K21" s="81">
        <v>3149.4669999999996</v>
      </c>
      <c r="L21" s="81">
        <v>3393.6640000000002</v>
      </c>
      <c r="M21" s="81">
        <v>3508.9409999999998</v>
      </c>
      <c r="N21" s="81">
        <v>3457.49</v>
      </c>
      <c r="O21" s="81">
        <v>3219.444</v>
      </c>
      <c r="P21" s="81">
        <v>3005.4319999999998</v>
      </c>
      <c r="Q21" s="81">
        <v>2910.8289999999997</v>
      </c>
      <c r="R21" s="81">
        <v>2949.4669999999996</v>
      </c>
      <c r="S21" s="81">
        <v>3001.5929999999998</v>
      </c>
      <c r="T21" s="81">
        <v>3172.1019999999999</v>
      </c>
      <c r="U21" s="81">
        <v>3416.32</v>
      </c>
      <c r="V21" s="81">
        <v>3344.826</v>
      </c>
      <c r="W21" s="81">
        <v>3101.4720000000002</v>
      </c>
      <c r="X21" s="81">
        <v>2829.2359999999999</v>
      </c>
      <c r="Y21" s="81">
        <v>2548.04</v>
      </c>
      <c r="Z21" s="78"/>
      <c r="AA21" s="79">
        <f t="shared" si="2"/>
        <v>68303.303999999989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133.5</v>
      </c>
      <c r="C23" s="77">
        <v>120.5</v>
      </c>
      <c r="D23" s="77">
        <v>117.5</v>
      </c>
      <c r="E23" s="77">
        <v>121</v>
      </c>
      <c r="F23" s="77">
        <v>118.5</v>
      </c>
      <c r="G23" s="77">
        <v>118.5</v>
      </c>
      <c r="H23" s="77">
        <v>116.5</v>
      </c>
      <c r="I23" s="77">
        <v>122</v>
      </c>
      <c r="J23" s="77">
        <v>119.5</v>
      </c>
      <c r="K23" s="77">
        <v>119.5</v>
      </c>
      <c r="L23" s="77">
        <v>116.5</v>
      </c>
      <c r="M23" s="77">
        <v>116.5</v>
      </c>
      <c r="N23" s="77">
        <v>115</v>
      </c>
      <c r="O23" s="77">
        <v>116</v>
      </c>
      <c r="P23" s="77">
        <v>115.5</v>
      </c>
      <c r="Q23" s="77">
        <v>104</v>
      </c>
      <c r="R23" s="77">
        <v>101.5</v>
      </c>
      <c r="S23" s="77">
        <v>107.5</v>
      </c>
      <c r="T23" s="77">
        <v>125</v>
      </c>
      <c r="U23" s="77">
        <v>145.5</v>
      </c>
      <c r="V23" s="77">
        <v>165.5</v>
      </c>
      <c r="W23" s="77">
        <v>160.5</v>
      </c>
      <c r="X23" s="77">
        <v>147.5</v>
      </c>
      <c r="Y23" s="77">
        <v>129</v>
      </c>
      <c r="Z23" s="77"/>
      <c r="AA23" s="79">
        <f t="shared" si="2"/>
        <v>2972.5</v>
      </c>
    </row>
    <row r="24" spans="1:27" ht="24.95" customHeight="1" x14ac:dyDescent="0.2">
      <c r="A24" s="85" t="s">
        <v>19</v>
      </c>
      <c r="B24" s="77">
        <v>295</v>
      </c>
      <c r="C24" s="77">
        <v>280.99999999999994</v>
      </c>
      <c r="D24" s="77">
        <v>274.00000000000006</v>
      </c>
      <c r="E24" s="77">
        <v>270</v>
      </c>
      <c r="F24" s="77">
        <v>271</v>
      </c>
      <c r="G24" s="77">
        <v>286</v>
      </c>
      <c r="H24" s="77">
        <v>307</v>
      </c>
      <c r="I24" s="77">
        <v>358.00000000000006</v>
      </c>
      <c r="J24" s="77">
        <v>399</v>
      </c>
      <c r="K24" s="77">
        <v>423.99999999999994</v>
      </c>
      <c r="L24" s="77">
        <v>438</v>
      </c>
      <c r="M24" s="77">
        <v>448.99999999999994</v>
      </c>
      <c r="N24" s="77">
        <v>457</v>
      </c>
      <c r="O24" s="77">
        <v>448.99999999999994</v>
      </c>
      <c r="P24" s="77">
        <v>433</v>
      </c>
      <c r="Q24" s="77">
        <v>430</v>
      </c>
      <c r="R24" s="77">
        <v>438</v>
      </c>
      <c r="S24" s="77">
        <v>446.99999999999989</v>
      </c>
      <c r="T24" s="77">
        <v>448.99999999999994</v>
      </c>
      <c r="U24" s="77">
        <v>458.99999999999994</v>
      </c>
      <c r="V24" s="77">
        <v>427.99999999999994</v>
      </c>
      <c r="W24" s="77">
        <v>393</v>
      </c>
      <c r="X24" s="77">
        <v>367</v>
      </c>
      <c r="Y24" s="77">
        <v>325</v>
      </c>
      <c r="Z24" s="77"/>
      <c r="AA24" s="79">
        <f t="shared" si="2"/>
        <v>9127</v>
      </c>
    </row>
    <row r="25" spans="1:27" ht="30" customHeight="1" thickBot="1" x14ac:dyDescent="0.25">
      <c r="A25" s="86" t="s">
        <v>20</v>
      </c>
      <c r="B25" s="87">
        <f t="shared" ref="B25:AA25" si="3">SUM(B19:B24)</f>
        <v>4703.4120000000003</v>
      </c>
      <c r="C25" s="88">
        <f t="shared" si="3"/>
        <v>4514.7879999999996</v>
      </c>
      <c r="D25" s="88">
        <f t="shared" si="3"/>
        <v>4359.6510000000007</v>
      </c>
      <c r="E25" s="88">
        <f t="shared" si="3"/>
        <v>4276.0429999999997</v>
      </c>
      <c r="F25" s="88">
        <f t="shared" si="3"/>
        <v>4250.6899999999996</v>
      </c>
      <c r="G25" s="88">
        <f t="shared" si="3"/>
        <v>4285.08</v>
      </c>
      <c r="H25" s="88">
        <f t="shared" si="3"/>
        <v>4353.1730000000007</v>
      </c>
      <c r="I25" s="88">
        <f t="shared" si="3"/>
        <v>4705.1980000000003</v>
      </c>
      <c r="J25" s="88">
        <f t="shared" si="3"/>
        <v>5118.2569999999996</v>
      </c>
      <c r="K25" s="88">
        <f t="shared" si="3"/>
        <v>5554.9679999999998</v>
      </c>
      <c r="L25" s="88">
        <f t="shared" si="3"/>
        <v>5766.6769999999997</v>
      </c>
      <c r="M25" s="88">
        <f t="shared" si="3"/>
        <v>5925.6120000000001</v>
      </c>
      <c r="N25" s="88">
        <f t="shared" si="3"/>
        <v>5900.0709999999999</v>
      </c>
      <c r="O25" s="88">
        <f t="shared" si="3"/>
        <v>5643.9669999999996</v>
      </c>
      <c r="P25" s="88">
        <f t="shared" si="3"/>
        <v>5383.8269999999993</v>
      </c>
      <c r="Q25" s="88">
        <f t="shared" si="3"/>
        <v>5264.5190000000002</v>
      </c>
      <c r="R25" s="88">
        <f t="shared" si="3"/>
        <v>5290.1909999999998</v>
      </c>
      <c r="S25" s="88">
        <f t="shared" si="3"/>
        <v>5386.1409999999996</v>
      </c>
      <c r="T25" s="88">
        <f t="shared" si="3"/>
        <v>5576.0839999999998</v>
      </c>
      <c r="U25" s="88">
        <f t="shared" si="3"/>
        <v>5909.2209999999995</v>
      </c>
      <c r="V25" s="88">
        <f t="shared" si="3"/>
        <v>5754.01</v>
      </c>
      <c r="W25" s="88">
        <f t="shared" si="3"/>
        <v>5424.3190000000004</v>
      </c>
      <c r="X25" s="88">
        <f t="shared" si="3"/>
        <v>5066.3050000000003</v>
      </c>
      <c r="Y25" s="88">
        <f t="shared" si="3"/>
        <v>4702.76</v>
      </c>
      <c r="Z25" s="89">
        <f t="shared" si="3"/>
        <v>0</v>
      </c>
      <c r="AA25" s="90">
        <f t="shared" si="3"/>
        <v>123114.96399999999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506.5</v>
      </c>
      <c r="C28" s="72">
        <v>479.5</v>
      </c>
      <c r="D28" s="72">
        <v>469.5</v>
      </c>
      <c r="E28" s="72">
        <v>469</v>
      </c>
      <c r="F28" s="72">
        <v>467.5</v>
      </c>
      <c r="G28" s="72">
        <v>482.5</v>
      </c>
      <c r="H28" s="72">
        <v>501.5</v>
      </c>
      <c r="I28" s="72">
        <v>558</v>
      </c>
      <c r="J28" s="72">
        <v>598.5</v>
      </c>
      <c r="K28" s="72">
        <v>623.5</v>
      </c>
      <c r="L28" s="72">
        <v>634.5</v>
      </c>
      <c r="M28" s="72">
        <v>645.5</v>
      </c>
      <c r="N28" s="72">
        <v>652</v>
      </c>
      <c r="O28" s="72">
        <v>645</v>
      </c>
      <c r="P28" s="72">
        <v>628.5</v>
      </c>
      <c r="Q28" s="72">
        <v>614</v>
      </c>
      <c r="R28" s="72">
        <v>617.5</v>
      </c>
      <c r="S28" s="72">
        <v>628.5</v>
      </c>
      <c r="T28" s="72">
        <v>648</v>
      </c>
      <c r="U28" s="72">
        <v>678.5</v>
      </c>
      <c r="V28" s="72">
        <v>671.5</v>
      </c>
      <c r="W28" s="72">
        <v>631.5</v>
      </c>
      <c r="X28" s="72">
        <v>592.5</v>
      </c>
      <c r="Y28" s="72">
        <v>532</v>
      </c>
      <c r="Z28" s="73"/>
      <c r="AA28" s="74">
        <f>SUM(B28:Z28)</f>
        <v>13975.5</v>
      </c>
    </row>
    <row r="29" spans="1:27" ht="24.95" customHeight="1" x14ac:dyDescent="0.2">
      <c r="A29" s="75" t="s">
        <v>23</v>
      </c>
      <c r="B29" s="76">
        <v>4329.9120000000003</v>
      </c>
      <c r="C29" s="77">
        <v>4168.2879999999996</v>
      </c>
      <c r="D29" s="77">
        <v>4027.1509999999998</v>
      </c>
      <c r="E29" s="77">
        <v>3940.0430000000001</v>
      </c>
      <c r="F29" s="77">
        <v>3916.19</v>
      </c>
      <c r="G29" s="77">
        <v>3935.58</v>
      </c>
      <c r="H29" s="77">
        <v>3984.6729999999998</v>
      </c>
      <c r="I29" s="77">
        <v>4290.1980000000003</v>
      </c>
      <c r="J29" s="77">
        <v>4664.7569999999996</v>
      </c>
      <c r="K29" s="77">
        <v>5096.4679999999998</v>
      </c>
      <c r="L29" s="77">
        <v>5301.1769999999997</v>
      </c>
      <c r="M29" s="77">
        <v>5449.1120000000001</v>
      </c>
      <c r="N29" s="77">
        <v>5514.3190000000004</v>
      </c>
      <c r="O29" s="77">
        <v>5480.9669999999996</v>
      </c>
      <c r="P29" s="77">
        <v>5247.3270000000002</v>
      </c>
      <c r="Q29" s="77">
        <v>4919.5190000000002</v>
      </c>
      <c r="R29" s="77">
        <v>4835.6909999999998</v>
      </c>
      <c r="S29" s="77">
        <v>4906.6409999999996</v>
      </c>
      <c r="T29" s="77">
        <v>5077.0839999999998</v>
      </c>
      <c r="U29" s="77">
        <v>5379.7209999999995</v>
      </c>
      <c r="V29" s="77">
        <v>5243.51</v>
      </c>
      <c r="W29" s="77">
        <v>4945.8190000000004</v>
      </c>
      <c r="X29" s="77">
        <v>4626.8050000000003</v>
      </c>
      <c r="Y29" s="77">
        <v>4323.76</v>
      </c>
      <c r="Z29" s="78"/>
      <c r="AA29" s="79">
        <f>SUM(B29:Z29)</f>
        <v>113604.71200000001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4836.4120000000003</v>
      </c>
      <c r="C31" s="62">
        <f t="shared" si="4"/>
        <v>4647.7879999999996</v>
      </c>
      <c r="D31" s="62">
        <f t="shared" si="4"/>
        <v>4496.6509999999998</v>
      </c>
      <c r="E31" s="62">
        <f t="shared" si="4"/>
        <v>4409.0429999999997</v>
      </c>
      <c r="F31" s="62">
        <f t="shared" si="4"/>
        <v>4383.6900000000005</v>
      </c>
      <c r="G31" s="62">
        <f t="shared" si="4"/>
        <v>4418.08</v>
      </c>
      <c r="H31" s="62">
        <f t="shared" si="4"/>
        <v>4486.1729999999998</v>
      </c>
      <c r="I31" s="62">
        <f t="shared" si="4"/>
        <v>4848.1980000000003</v>
      </c>
      <c r="J31" s="62">
        <f t="shared" si="4"/>
        <v>5263.2569999999996</v>
      </c>
      <c r="K31" s="62">
        <f t="shared" si="4"/>
        <v>5719.9679999999998</v>
      </c>
      <c r="L31" s="62">
        <f t="shared" si="4"/>
        <v>5935.6769999999997</v>
      </c>
      <c r="M31" s="62">
        <f t="shared" si="4"/>
        <v>6094.6120000000001</v>
      </c>
      <c r="N31" s="62">
        <f t="shared" si="4"/>
        <v>6166.3190000000004</v>
      </c>
      <c r="O31" s="62">
        <f t="shared" si="4"/>
        <v>6125.9669999999996</v>
      </c>
      <c r="P31" s="62">
        <f t="shared" si="4"/>
        <v>5875.8270000000002</v>
      </c>
      <c r="Q31" s="62">
        <f t="shared" si="4"/>
        <v>5533.5190000000002</v>
      </c>
      <c r="R31" s="62">
        <f t="shared" si="4"/>
        <v>5453.1909999999998</v>
      </c>
      <c r="S31" s="62">
        <f t="shared" si="4"/>
        <v>5535.1409999999996</v>
      </c>
      <c r="T31" s="62">
        <f t="shared" si="4"/>
        <v>5725.0839999999998</v>
      </c>
      <c r="U31" s="62">
        <f t="shared" si="4"/>
        <v>6058.2209999999995</v>
      </c>
      <c r="V31" s="62">
        <f t="shared" si="4"/>
        <v>5915.01</v>
      </c>
      <c r="W31" s="62">
        <f t="shared" si="4"/>
        <v>5577.3190000000004</v>
      </c>
      <c r="X31" s="62">
        <f t="shared" si="4"/>
        <v>5219.3050000000003</v>
      </c>
      <c r="Y31" s="62">
        <f t="shared" si="4"/>
        <v>4855.76</v>
      </c>
      <c r="Z31" s="63">
        <f t="shared" si="4"/>
        <v>0</v>
      </c>
      <c r="AA31" s="64">
        <f t="shared" si="4"/>
        <v>127580.21200000001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122</v>
      </c>
      <c r="C34" s="95">
        <v>122</v>
      </c>
      <c r="D34" s="95">
        <v>126</v>
      </c>
      <c r="E34" s="95">
        <v>122</v>
      </c>
      <c r="F34" s="95">
        <v>122</v>
      </c>
      <c r="G34" s="95">
        <v>122</v>
      </c>
      <c r="H34" s="95">
        <v>122</v>
      </c>
      <c r="I34" s="95">
        <v>132</v>
      </c>
      <c r="J34" s="95">
        <v>134</v>
      </c>
      <c r="K34" s="95">
        <v>154</v>
      </c>
      <c r="L34" s="95">
        <v>158</v>
      </c>
      <c r="M34" s="95">
        <v>158</v>
      </c>
      <c r="N34" s="95">
        <v>178</v>
      </c>
      <c r="O34" s="95">
        <v>178</v>
      </c>
      <c r="P34" s="95">
        <v>174</v>
      </c>
      <c r="Q34" s="95">
        <v>154</v>
      </c>
      <c r="R34" s="95">
        <v>152</v>
      </c>
      <c r="S34" s="95">
        <v>138</v>
      </c>
      <c r="T34" s="95">
        <v>138</v>
      </c>
      <c r="U34" s="95">
        <v>138</v>
      </c>
      <c r="V34" s="95">
        <v>142</v>
      </c>
      <c r="W34" s="95">
        <v>142</v>
      </c>
      <c r="X34" s="95">
        <v>142</v>
      </c>
      <c r="Y34" s="95">
        <v>142</v>
      </c>
      <c r="Z34" s="96"/>
      <c r="AA34" s="74">
        <f t="shared" ref="AA34:AA39" si="5">SUM(B34:Z34)</f>
        <v>3412</v>
      </c>
    </row>
    <row r="35" spans="1:27" ht="24.95" customHeight="1" x14ac:dyDescent="0.2">
      <c r="A35" s="97" t="s">
        <v>41</v>
      </c>
      <c r="B35" s="98">
        <v>11</v>
      </c>
      <c r="C35" s="99">
        <v>11</v>
      </c>
      <c r="D35" s="99">
        <v>11</v>
      </c>
      <c r="E35" s="99">
        <v>11</v>
      </c>
      <c r="F35" s="99">
        <v>11</v>
      </c>
      <c r="G35" s="99">
        <v>11</v>
      </c>
      <c r="H35" s="99">
        <v>11</v>
      </c>
      <c r="I35" s="99">
        <v>11</v>
      </c>
      <c r="J35" s="99">
        <v>11</v>
      </c>
      <c r="K35" s="99">
        <v>11</v>
      </c>
      <c r="L35" s="99">
        <v>11</v>
      </c>
      <c r="M35" s="99">
        <v>11</v>
      </c>
      <c r="N35" s="99">
        <v>11</v>
      </c>
      <c r="O35" s="99">
        <v>60</v>
      </c>
      <c r="P35" s="99">
        <v>60</v>
      </c>
      <c r="Q35" s="99">
        <v>60</v>
      </c>
      <c r="R35" s="99">
        <v>11</v>
      </c>
      <c r="S35" s="99">
        <v>11</v>
      </c>
      <c r="T35" s="99">
        <v>11</v>
      </c>
      <c r="U35" s="99">
        <v>11</v>
      </c>
      <c r="V35" s="99">
        <v>19</v>
      </c>
      <c r="W35" s="99">
        <v>11</v>
      </c>
      <c r="X35" s="99">
        <v>11</v>
      </c>
      <c r="Y35" s="99">
        <v>11</v>
      </c>
      <c r="Z35" s="100"/>
      <c r="AA35" s="79">
        <f t="shared" si="5"/>
        <v>419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77.24799999999999</v>
      </c>
      <c r="O37" s="99">
        <v>244</v>
      </c>
      <c r="P37" s="99">
        <v>258</v>
      </c>
      <c r="Q37" s="99">
        <v>55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634.24800000000005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86.3</v>
      </c>
      <c r="J38" s="99">
        <v>111</v>
      </c>
      <c r="K38" s="99">
        <v>41.1</v>
      </c>
      <c r="L38" s="99">
        <v>272.7</v>
      </c>
      <c r="M38" s="99">
        <v>427.6</v>
      </c>
      <c r="N38" s="99">
        <v>500</v>
      </c>
      <c r="O38" s="99">
        <v>500</v>
      </c>
      <c r="P38" s="99">
        <v>500</v>
      </c>
      <c r="Q38" s="99">
        <v>475.7</v>
      </c>
      <c r="R38" s="99">
        <v>137.69999999999999</v>
      </c>
      <c r="S38" s="99">
        <v>25.5</v>
      </c>
      <c r="T38" s="99">
        <v>27.9</v>
      </c>
      <c r="U38" s="99">
        <v>65</v>
      </c>
      <c r="V38" s="99">
        <v>317.89999999999998</v>
      </c>
      <c r="W38" s="99">
        <v>500</v>
      </c>
      <c r="X38" s="99">
        <v>173</v>
      </c>
      <c r="Y38" s="99">
        <v>118</v>
      </c>
      <c r="Z38" s="100"/>
      <c r="AA38" s="79">
        <f t="shared" si="5"/>
        <v>4279.3999999999996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133</v>
      </c>
      <c r="C39" s="88">
        <f t="shared" si="6"/>
        <v>133</v>
      </c>
      <c r="D39" s="88">
        <f t="shared" si="6"/>
        <v>137</v>
      </c>
      <c r="E39" s="88">
        <f t="shared" si="6"/>
        <v>133</v>
      </c>
      <c r="F39" s="88">
        <f t="shared" si="6"/>
        <v>133</v>
      </c>
      <c r="G39" s="88">
        <f t="shared" si="6"/>
        <v>133</v>
      </c>
      <c r="H39" s="88">
        <f t="shared" si="6"/>
        <v>133</v>
      </c>
      <c r="I39" s="88">
        <f t="shared" si="6"/>
        <v>229.3</v>
      </c>
      <c r="J39" s="88">
        <f t="shared" si="6"/>
        <v>256</v>
      </c>
      <c r="K39" s="88">
        <f t="shared" si="6"/>
        <v>206.1</v>
      </c>
      <c r="L39" s="88">
        <f t="shared" si="6"/>
        <v>441.7</v>
      </c>
      <c r="M39" s="88">
        <f t="shared" si="6"/>
        <v>596.6</v>
      </c>
      <c r="N39" s="88">
        <f t="shared" si="6"/>
        <v>766.24800000000005</v>
      </c>
      <c r="O39" s="88">
        <f t="shared" si="6"/>
        <v>982</v>
      </c>
      <c r="P39" s="88">
        <f t="shared" si="6"/>
        <v>992</v>
      </c>
      <c r="Q39" s="88">
        <f t="shared" si="6"/>
        <v>744.7</v>
      </c>
      <c r="R39" s="88">
        <f t="shared" si="6"/>
        <v>300.7</v>
      </c>
      <c r="S39" s="88">
        <f t="shared" si="6"/>
        <v>174.5</v>
      </c>
      <c r="T39" s="88">
        <f t="shared" si="6"/>
        <v>176.9</v>
      </c>
      <c r="U39" s="88">
        <f t="shared" si="6"/>
        <v>214</v>
      </c>
      <c r="V39" s="88">
        <f t="shared" si="6"/>
        <v>478.9</v>
      </c>
      <c r="W39" s="88">
        <f t="shared" si="6"/>
        <v>653</v>
      </c>
      <c r="X39" s="88">
        <f t="shared" si="6"/>
        <v>326</v>
      </c>
      <c r="Y39" s="88">
        <f t="shared" si="6"/>
        <v>271</v>
      </c>
      <c r="Z39" s="89">
        <f t="shared" si="6"/>
        <v>0</v>
      </c>
      <c r="AA39" s="90">
        <f t="shared" si="5"/>
        <v>8744.6479999999992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86.3</v>
      </c>
      <c r="J46" s="99">
        <v>111</v>
      </c>
      <c r="K46" s="99">
        <v>41.1</v>
      </c>
      <c r="L46" s="99">
        <v>272.7</v>
      </c>
      <c r="M46" s="99">
        <v>427.6</v>
      </c>
      <c r="N46" s="99">
        <v>500</v>
      </c>
      <c r="O46" s="99">
        <v>500</v>
      </c>
      <c r="P46" s="99">
        <v>500</v>
      </c>
      <c r="Q46" s="99">
        <v>475.7</v>
      </c>
      <c r="R46" s="99">
        <v>137.69999999999999</v>
      </c>
      <c r="S46" s="99">
        <v>25.5</v>
      </c>
      <c r="T46" s="99">
        <v>27.9</v>
      </c>
      <c r="U46" s="99">
        <v>65</v>
      </c>
      <c r="V46" s="99">
        <v>317.89999999999998</v>
      </c>
      <c r="W46" s="99">
        <v>500</v>
      </c>
      <c r="X46" s="99">
        <v>173</v>
      </c>
      <c r="Y46" s="99">
        <v>118</v>
      </c>
      <c r="Z46" s="100"/>
      <c r="AA46" s="79">
        <f t="shared" si="7"/>
        <v>4279.3999999999996</v>
      </c>
    </row>
    <row r="47" spans="1:27" ht="24.95" customHeight="1" x14ac:dyDescent="0.2">
      <c r="A47" s="85" t="s">
        <v>47</v>
      </c>
      <c r="B47" s="98">
        <v>25.5</v>
      </c>
      <c r="C47" s="99">
        <v>11.5</v>
      </c>
      <c r="D47" s="99">
        <v>4.5</v>
      </c>
      <c r="E47" s="99">
        <v>0.5</v>
      </c>
      <c r="F47" s="99">
        <v>1.5</v>
      </c>
      <c r="G47" s="99">
        <v>16.5</v>
      </c>
      <c r="H47" s="99"/>
      <c r="I47" s="99"/>
      <c r="J47" s="99"/>
      <c r="K47" s="99"/>
      <c r="L47" s="99">
        <v>46.2</v>
      </c>
      <c r="M47" s="99">
        <v>95.2</v>
      </c>
      <c r="N47" s="99">
        <v>112.5</v>
      </c>
      <c r="O47" s="99">
        <v>111.5</v>
      </c>
      <c r="P47" s="99">
        <v>102.5</v>
      </c>
      <c r="Q47" s="99">
        <v>109.5</v>
      </c>
      <c r="R47" s="99">
        <v>68.2</v>
      </c>
      <c r="S47" s="99">
        <v>9.1999999999999993</v>
      </c>
      <c r="T47" s="99"/>
      <c r="U47" s="99"/>
      <c r="V47" s="99"/>
      <c r="W47" s="99"/>
      <c r="X47" s="99">
        <v>5.2</v>
      </c>
      <c r="Y47" s="99"/>
      <c r="Z47" s="100"/>
      <c r="AA47" s="79">
        <f t="shared" si="7"/>
        <v>720.00000000000011</v>
      </c>
    </row>
    <row r="48" spans="1:27" ht="30" customHeight="1" thickBot="1" x14ac:dyDescent="0.25">
      <c r="A48" s="86" t="s">
        <v>48</v>
      </c>
      <c r="B48" s="87">
        <f>SUM(B42:B47)</f>
        <v>25.5</v>
      </c>
      <c r="C48" s="88">
        <f t="shared" ref="C48:Z48" si="8">SUM(C42:C47)</f>
        <v>11.5</v>
      </c>
      <c r="D48" s="88">
        <f t="shared" si="8"/>
        <v>4.5</v>
      </c>
      <c r="E48" s="88">
        <f t="shared" si="8"/>
        <v>0.5</v>
      </c>
      <c r="F48" s="88">
        <f t="shared" si="8"/>
        <v>1.5</v>
      </c>
      <c r="G48" s="88">
        <f t="shared" si="8"/>
        <v>16.5</v>
      </c>
      <c r="H48" s="88">
        <f t="shared" si="8"/>
        <v>0</v>
      </c>
      <c r="I48" s="88">
        <f t="shared" si="8"/>
        <v>86.3</v>
      </c>
      <c r="J48" s="88">
        <f t="shared" si="8"/>
        <v>111</v>
      </c>
      <c r="K48" s="88">
        <f t="shared" si="8"/>
        <v>41.1</v>
      </c>
      <c r="L48" s="88">
        <f t="shared" si="8"/>
        <v>318.89999999999998</v>
      </c>
      <c r="M48" s="88">
        <f t="shared" si="8"/>
        <v>522.80000000000007</v>
      </c>
      <c r="N48" s="88">
        <f t="shared" si="8"/>
        <v>612.5</v>
      </c>
      <c r="O48" s="88">
        <f t="shared" si="8"/>
        <v>611.5</v>
      </c>
      <c r="P48" s="88">
        <f t="shared" si="8"/>
        <v>602.5</v>
      </c>
      <c r="Q48" s="88">
        <f t="shared" si="8"/>
        <v>585.20000000000005</v>
      </c>
      <c r="R48" s="88">
        <f t="shared" si="8"/>
        <v>205.89999999999998</v>
      </c>
      <c r="S48" s="88">
        <f t="shared" si="8"/>
        <v>34.700000000000003</v>
      </c>
      <c r="T48" s="88">
        <f t="shared" si="8"/>
        <v>27.9</v>
      </c>
      <c r="U48" s="88">
        <f t="shared" si="8"/>
        <v>65</v>
      </c>
      <c r="V48" s="88">
        <f t="shared" si="8"/>
        <v>317.89999999999998</v>
      </c>
      <c r="W48" s="88">
        <f t="shared" si="8"/>
        <v>500</v>
      </c>
      <c r="X48" s="88">
        <f t="shared" si="8"/>
        <v>178.2</v>
      </c>
      <c r="Y48" s="88">
        <f t="shared" si="8"/>
        <v>118</v>
      </c>
      <c r="Z48" s="89">
        <f t="shared" si="8"/>
        <v>0</v>
      </c>
      <c r="AA48" s="90">
        <f t="shared" si="7"/>
        <v>4999.3999999999996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4836.4120000000003</v>
      </c>
      <c r="C51" s="88">
        <f t="shared" si="10"/>
        <v>4647.7879999999996</v>
      </c>
      <c r="D51" s="88">
        <f t="shared" si="10"/>
        <v>4496.6510000000007</v>
      </c>
      <c r="E51" s="88">
        <f t="shared" si="10"/>
        <v>4409.0429999999997</v>
      </c>
      <c r="F51" s="88">
        <f t="shared" si="10"/>
        <v>4383.6899999999996</v>
      </c>
      <c r="G51" s="88">
        <f t="shared" si="10"/>
        <v>4418.08</v>
      </c>
      <c r="H51" s="88">
        <f t="shared" si="10"/>
        <v>4486.1730000000007</v>
      </c>
      <c r="I51" s="88">
        <f t="shared" si="10"/>
        <v>4934.4980000000005</v>
      </c>
      <c r="J51" s="88">
        <f t="shared" si="10"/>
        <v>5374.2569999999996</v>
      </c>
      <c r="K51" s="88">
        <f t="shared" si="10"/>
        <v>5761.0680000000002</v>
      </c>
      <c r="L51" s="88">
        <f t="shared" si="10"/>
        <v>6208.3769999999995</v>
      </c>
      <c r="M51" s="88">
        <f t="shared" si="10"/>
        <v>6522.2120000000004</v>
      </c>
      <c r="N51" s="88">
        <f t="shared" si="10"/>
        <v>6666.3189999999995</v>
      </c>
      <c r="O51" s="88">
        <f t="shared" si="10"/>
        <v>6625.9669999999996</v>
      </c>
      <c r="P51" s="88">
        <f t="shared" si="10"/>
        <v>6375.8269999999993</v>
      </c>
      <c r="Q51" s="88">
        <f t="shared" si="10"/>
        <v>6009.2190000000001</v>
      </c>
      <c r="R51" s="88">
        <f t="shared" si="10"/>
        <v>5590.8909999999996</v>
      </c>
      <c r="S51" s="88">
        <f t="shared" si="10"/>
        <v>5560.6409999999996</v>
      </c>
      <c r="T51" s="88">
        <f t="shared" si="10"/>
        <v>5752.9839999999995</v>
      </c>
      <c r="U51" s="88">
        <f t="shared" si="10"/>
        <v>6123.2209999999995</v>
      </c>
      <c r="V51" s="88">
        <f t="shared" si="10"/>
        <v>6232.91</v>
      </c>
      <c r="W51" s="88">
        <f t="shared" si="10"/>
        <v>6077.3190000000004</v>
      </c>
      <c r="X51" s="88">
        <f t="shared" si="10"/>
        <v>5392.3050000000003</v>
      </c>
      <c r="Y51" s="88">
        <f t="shared" si="10"/>
        <v>4973.76</v>
      </c>
      <c r="Z51" s="89">
        <f t="shared" si="10"/>
        <v>0</v>
      </c>
      <c r="AA51" s="105">
        <f>SUM(B51:Z51)</f>
        <v>131859.61200000002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-674.5</v>
      </c>
      <c r="C4" s="18">
        <v>-953.5</v>
      </c>
      <c r="D4" s="18">
        <v>-841.4</v>
      </c>
      <c r="E4" s="18">
        <v>-762.2</v>
      </c>
      <c r="F4" s="18">
        <v>-903.4</v>
      </c>
      <c r="G4" s="18">
        <v>-879.8</v>
      </c>
      <c r="H4" s="18">
        <v>-705.7</v>
      </c>
      <c r="I4" s="18">
        <v>-558.70000000000005</v>
      </c>
      <c r="J4" s="18">
        <v>-534</v>
      </c>
      <c r="K4" s="18">
        <v>-603.9</v>
      </c>
      <c r="L4" s="18">
        <v>-372.3</v>
      </c>
      <c r="M4" s="18">
        <v>-217.39999999999998</v>
      </c>
      <c r="N4" s="18">
        <v>-145</v>
      </c>
      <c r="O4" s="18">
        <v>-113.29999999999995</v>
      </c>
      <c r="P4" s="18">
        <v>34.300000000000011</v>
      </c>
      <c r="Q4" s="18">
        <v>-169.3</v>
      </c>
      <c r="R4" s="18">
        <v>-507.3</v>
      </c>
      <c r="S4" s="18">
        <v>-619.5</v>
      </c>
      <c r="T4" s="18">
        <v>-617.1</v>
      </c>
      <c r="U4" s="18">
        <v>-580</v>
      </c>
      <c r="V4" s="18">
        <v>-327.10000000000002</v>
      </c>
      <c r="W4" s="18">
        <v>-145</v>
      </c>
      <c r="X4" s="18">
        <v>-472</v>
      </c>
      <c r="Y4" s="18">
        <v>-527</v>
      </c>
      <c r="Z4" s="19"/>
      <c r="AA4" s="112">
        <f>SUM(B4:Z4)</f>
        <v>-12195.099999999999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384.17</v>
      </c>
      <c r="C7" s="118">
        <v>371.71</v>
      </c>
      <c r="D7" s="118">
        <v>344.74</v>
      </c>
      <c r="E7" s="118">
        <v>344.39</v>
      </c>
      <c r="F7" s="118">
        <v>350.47</v>
      </c>
      <c r="G7" s="118">
        <v>384.54</v>
      </c>
      <c r="H7" s="118">
        <v>354.71</v>
      </c>
      <c r="I7" s="118">
        <v>359.79</v>
      </c>
      <c r="J7" s="118">
        <v>340.26</v>
      </c>
      <c r="K7" s="118">
        <v>241.81</v>
      </c>
      <c r="L7" s="118">
        <v>226.8</v>
      </c>
      <c r="M7" s="118">
        <v>162.56</v>
      </c>
      <c r="N7" s="118">
        <v>109</v>
      </c>
      <c r="O7" s="118">
        <v>41.94</v>
      </c>
      <c r="P7" s="118">
        <v>28.45</v>
      </c>
      <c r="Q7" s="118">
        <v>132.41</v>
      </c>
      <c r="R7" s="118">
        <v>226.8</v>
      </c>
      <c r="S7" s="118">
        <v>344.44</v>
      </c>
      <c r="T7" s="118">
        <v>371</v>
      </c>
      <c r="U7" s="118">
        <v>414.65</v>
      </c>
      <c r="V7" s="118">
        <v>460</v>
      </c>
      <c r="W7" s="118">
        <v>388.09</v>
      </c>
      <c r="X7" s="118">
        <v>399.12</v>
      </c>
      <c r="Y7" s="118">
        <v>364.79</v>
      </c>
      <c r="Z7" s="119"/>
      <c r="AA7" s="120">
        <f>IF(SUM(B7:Z7)&lt;&gt;0,AVERAGEIF(B7:Z7,"&lt;&gt;"""),"")</f>
        <v>297.77666666666664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645</v>
      </c>
      <c r="I13" s="130">
        <v>645</v>
      </c>
      <c r="J13" s="130">
        <v>645</v>
      </c>
      <c r="K13" s="130">
        <v>645</v>
      </c>
      <c r="L13" s="130">
        <v>645</v>
      </c>
      <c r="M13" s="130">
        <v>645</v>
      </c>
      <c r="N13" s="130">
        <v>645</v>
      </c>
      <c r="O13" s="130">
        <v>613.29999999999995</v>
      </c>
      <c r="P13" s="130">
        <v>465.7</v>
      </c>
      <c r="Q13" s="130">
        <v>645</v>
      </c>
      <c r="R13" s="130">
        <v>645</v>
      </c>
      <c r="S13" s="130">
        <v>645</v>
      </c>
      <c r="T13" s="130">
        <v>645</v>
      </c>
      <c r="U13" s="130">
        <v>645</v>
      </c>
      <c r="V13" s="130">
        <v>645</v>
      </c>
      <c r="W13" s="130">
        <v>645</v>
      </c>
      <c r="X13" s="130">
        <v>645</v>
      </c>
      <c r="Y13" s="131">
        <v>645</v>
      </c>
      <c r="Z13" s="132"/>
      <c r="AA13" s="133">
        <f t="shared" si="0"/>
        <v>15269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29.5</v>
      </c>
      <c r="C15" s="134">
        <v>308.5</v>
      </c>
      <c r="D15" s="134">
        <v>196.4</v>
      </c>
      <c r="E15" s="134">
        <v>117.2</v>
      </c>
      <c r="F15" s="134">
        <v>258.39999999999998</v>
      </c>
      <c r="G15" s="134">
        <v>234.8</v>
      </c>
      <c r="H15" s="134">
        <v>60.7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1205.5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674.5</v>
      </c>
      <c r="C16" s="136">
        <f t="shared" si="1"/>
        <v>953.5</v>
      </c>
      <c r="D16" s="136">
        <f t="shared" si="1"/>
        <v>841.4</v>
      </c>
      <c r="E16" s="136">
        <f t="shared" si="1"/>
        <v>762.2</v>
      </c>
      <c r="F16" s="136">
        <f t="shared" si="1"/>
        <v>903.4</v>
      </c>
      <c r="G16" s="136">
        <f t="shared" si="1"/>
        <v>879.8</v>
      </c>
      <c r="H16" s="136">
        <f t="shared" si="1"/>
        <v>705.7</v>
      </c>
      <c r="I16" s="136">
        <f t="shared" si="1"/>
        <v>645</v>
      </c>
      <c r="J16" s="136">
        <f t="shared" si="1"/>
        <v>645</v>
      </c>
      <c r="K16" s="136">
        <f t="shared" si="1"/>
        <v>645</v>
      </c>
      <c r="L16" s="136">
        <f t="shared" si="1"/>
        <v>645</v>
      </c>
      <c r="M16" s="136">
        <f t="shared" si="1"/>
        <v>645</v>
      </c>
      <c r="N16" s="136">
        <f t="shared" si="1"/>
        <v>645</v>
      </c>
      <c r="O16" s="136">
        <f t="shared" si="1"/>
        <v>613.29999999999995</v>
      </c>
      <c r="P16" s="136">
        <f t="shared" si="1"/>
        <v>465.7</v>
      </c>
      <c r="Q16" s="136">
        <f t="shared" si="1"/>
        <v>645</v>
      </c>
      <c r="R16" s="136">
        <f t="shared" si="1"/>
        <v>645</v>
      </c>
      <c r="S16" s="136">
        <f t="shared" si="1"/>
        <v>645</v>
      </c>
      <c r="T16" s="136">
        <f t="shared" si="1"/>
        <v>645</v>
      </c>
      <c r="U16" s="136">
        <f t="shared" si="1"/>
        <v>645</v>
      </c>
      <c r="V16" s="136">
        <f t="shared" si="1"/>
        <v>645</v>
      </c>
      <c r="W16" s="136">
        <f t="shared" si="1"/>
        <v>645</v>
      </c>
      <c r="X16" s="136">
        <f t="shared" si="1"/>
        <v>645</v>
      </c>
      <c r="Y16" s="136">
        <f t="shared" si="1"/>
        <v>645</v>
      </c>
      <c r="Z16" s="137" t="str">
        <f t="shared" si="1"/>
        <v/>
      </c>
      <c r="AA16" s="90">
        <f t="shared" si="0"/>
        <v>16474.5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86.3</v>
      </c>
      <c r="J23" s="134">
        <v>111</v>
      </c>
      <c r="K23" s="134">
        <v>41.1</v>
      </c>
      <c r="L23" s="134">
        <v>272.7</v>
      </c>
      <c r="M23" s="134">
        <v>427.6</v>
      </c>
      <c r="N23" s="134">
        <v>500</v>
      </c>
      <c r="O23" s="134">
        <v>500</v>
      </c>
      <c r="P23" s="134">
        <v>500</v>
      </c>
      <c r="Q23" s="134">
        <v>475.7</v>
      </c>
      <c r="R23" s="134">
        <v>137.69999999999999</v>
      </c>
      <c r="S23" s="134">
        <v>25.5</v>
      </c>
      <c r="T23" s="134">
        <v>27.9</v>
      </c>
      <c r="U23" s="134">
        <v>65</v>
      </c>
      <c r="V23" s="134">
        <v>317.89999999999998</v>
      </c>
      <c r="W23" s="134">
        <v>500</v>
      </c>
      <c r="X23" s="134">
        <v>173</v>
      </c>
      <c r="Y23" s="134">
        <v>118</v>
      </c>
      <c r="Z23" s="132"/>
      <c r="AA23" s="133">
        <f t="shared" si="2"/>
        <v>4279.3999999999996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86.3</v>
      </c>
      <c r="J24" s="136">
        <f t="shared" si="3"/>
        <v>111</v>
      </c>
      <c r="K24" s="136">
        <f t="shared" si="3"/>
        <v>41.1</v>
      </c>
      <c r="L24" s="136">
        <f t="shared" si="3"/>
        <v>272.7</v>
      </c>
      <c r="M24" s="136">
        <f t="shared" si="3"/>
        <v>427.6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475.7</v>
      </c>
      <c r="R24" s="136">
        <f t="shared" si="3"/>
        <v>137.69999999999999</v>
      </c>
      <c r="S24" s="136">
        <f t="shared" si="3"/>
        <v>25.5</v>
      </c>
      <c r="T24" s="136">
        <f t="shared" si="3"/>
        <v>27.9</v>
      </c>
      <c r="U24" s="136">
        <f t="shared" si="3"/>
        <v>65</v>
      </c>
      <c r="V24" s="136">
        <f t="shared" si="3"/>
        <v>317.89999999999998</v>
      </c>
      <c r="W24" s="136">
        <f t="shared" si="3"/>
        <v>500</v>
      </c>
      <c r="X24" s="136">
        <f t="shared" si="3"/>
        <v>173</v>
      </c>
      <c r="Y24" s="136">
        <f t="shared" si="3"/>
        <v>118</v>
      </c>
      <c r="Z24" s="137" t="str">
        <f t="shared" si="3"/>
        <v/>
      </c>
      <c r="AA24" s="90">
        <f t="shared" si="2"/>
        <v>4279.3999999999996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2022-09-17T11:03:39Z</dcterms:created>
  <dcterms:modified xsi:type="dcterms:W3CDTF">2022-09-17T11:03:39Z</dcterms:modified>
</cp:coreProperties>
</file>