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<sst xmlns="http://schemas.openxmlformats.org/spreadsheetml/2006/main" count="117" uniqueCount="53">
  <si>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16/09/2022 14:08:34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</si>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</sst>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440</c:v>
                </c:pt>
                <c:pt idx="1">
                  <c:v>440</c:v>
                </c:pt>
                <c:pt idx="2">
                  <c:v>440</c:v>
                </c:pt>
                <c:pt idx="3">
                  <c:v>440</c:v>
                </c:pt>
                <c:pt idx="4">
                  <c:v>440</c:v>
                </c:pt>
                <c:pt idx="5">
                  <c:v>440</c:v>
                </c:pt>
                <c:pt idx="6">
                  <c:v>440</c:v>
                </c:pt>
                <c:pt idx="7">
                  <c:v>440</c:v>
                </c:pt>
                <c:pt idx="8">
                  <c:v>440</c:v>
                </c:pt>
                <c:pt idx="9">
                  <c:v>440</c:v>
                </c:pt>
                <c:pt idx="10">
                  <c:v>440</c:v>
                </c:pt>
                <c:pt idx="11">
                  <c:v>440</c:v>
                </c:pt>
                <c:pt idx="12">
                  <c:v>440</c:v>
                </c:pt>
                <c:pt idx="13">
                  <c:v>440</c:v>
                </c:pt>
                <c:pt idx="14">
                  <c:v>390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440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266.5</c:v>
                </c:pt>
                <c:pt idx="1">
                  <c:v>253.5</c:v>
                </c:pt>
                <c:pt idx="2">
                  <c:v>253.5</c:v>
                </c:pt>
                <c:pt idx="3">
                  <c:v>253.5</c:v>
                </c:pt>
                <c:pt idx="4">
                  <c:v>253.5</c:v>
                </c:pt>
                <c:pt idx="5">
                  <c:v>253.5</c:v>
                </c:pt>
                <c:pt idx="6">
                  <c:v>329.05</c:v>
                </c:pt>
                <c:pt idx="7">
                  <c:v>362.8</c:v>
                </c:pt>
                <c:pt idx="8">
                  <c:v>389</c:v>
                </c:pt>
                <c:pt idx="9">
                  <c:v>395</c:v>
                </c:pt>
                <c:pt idx="10">
                  <c:v>314.8</c:v>
                </c:pt>
                <c:pt idx="11">
                  <c:v>294.3</c:v>
                </c:pt>
                <c:pt idx="12">
                  <c:v>253.5</c:v>
                </c:pt>
                <c:pt idx="13">
                  <c:v>253.5</c:v>
                </c:pt>
                <c:pt idx="14">
                  <c:v>253.5</c:v>
                </c:pt>
                <c:pt idx="15">
                  <c:v>253.5</c:v>
                </c:pt>
                <c:pt idx="16">
                  <c:v>322.8</c:v>
                </c:pt>
                <c:pt idx="17">
                  <c:v>409.8</c:v>
                </c:pt>
                <c:pt idx="18">
                  <c:v>447.8</c:v>
                </c:pt>
                <c:pt idx="19">
                  <c:v>478</c:v>
                </c:pt>
                <c:pt idx="20">
                  <c:v>438</c:v>
                </c:pt>
                <c:pt idx="21">
                  <c:v>393</c:v>
                </c:pt>
                <c:pt idx="22">
                  <c:v>354</c:v>
                </c:pt>
                <c:pt idx="23">
                  <c:v>303.3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1918</c:v>
                </c:pt>
                <c:pt idx="1">
                  <c:v>1532.9569999999999</c:v>
                </c:pt>
                <c:pt idx="2">
                  <c:v>1252.0250000000001</c:v>
                </c:pt>
                <c:pt idx="3">
                  <c:v>1133.7739999999999</c:v>
                </c:pt>
                <c:pt idx="4">
                  <c:v>1124.1300000000001</c:v>
                </c:pt>
                <c:pt idx="5">
                  <c:v>1196.1889999999999</c:v>
                </c:pt>
                <c:pt idx="6">
                  <c:v>1132.606</c:v>
                </c:pt>
                <c:pt idx="7">
                  <c:v>1239.3720000000001</c:v>
                </c:pt>
                <c:pt idx="8">
                  <c:v>1112.9389999999999</c:v>
                </c:pt>
                <c:pt idx="9">
                  <c:v>894.47299999999996</c:v>
                </c:pt>
                <c:pt idx="10">
                  <c:v>879.9</c:v>
                </c:pt>
                <c:pt idx="11">
                  <c:v>779.9</c:v>
                </c:pt>
                <c:pt idx="12">
                  <c:v>779.9</c:v>
                </c:pt>
                <c:pt idx="13">
                  <c:v>779.9</c:v>
                </c:pt>
                <c:pt idx="14">
                  <c:v>779.9</c:v>
                </c:pt>
                <c:pt idx="15">
                  <c:v>939.9</c:v>
                </c:pt>
                <c:pt idx="16">
                  <c:v>1197.9000000000001</c:v>
                </c:pt>
                <c:pt idx="17">
                  <c:v>1488.3530000000001</c:v>
                </c:pt>
                <c:pt idx="18">
                  <c:v>1745.3510000000001</c:v>
                </c:pt>
                <c:pt idx="19">
                  <c:v>1841.39</c:v>
                </c:pt>
                <c:pt idx="20">
                  <c:v>1814.9180000000001</c:v>
                </c:pt>
                <c:pt idx="21">
                  <c:v>1754.9</c:v>
                </c:pt>
                <c:pt idx="22">
                  <c:v>1737.5559999999998</c:v>
                </c:pt>
                <c:pt idx="23">
                  <c:v>1572.8110000000001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1595.9</c:v>
                </c:pt>
                <c:pt idx="1">
                  <c:v>1828.7</c:v>
                </c:pt>
                <c:pt idx="2">
                  <c:v>1973.5</c:v>
                </c:pt>
                <c:pt idx="3">
                  <c:v>2065</c:v>
                </c:pt>
                <c:pt idx="4">
                  <c:v>2067</c:v>
                </c:pt>
                <c:pt idx="5">
                  <c:v>2059</c:v>
                </c:pt>
                <c:pt idx="6">
                  <c:v>2017</c:v>
                </c:pt>
                <c:pt idx="7">
                  <c:v>1688.9</c:v>
                </c:pt>
                <c:pt idx="8">
                  <c:v>1622.5</c:v>
                </c:pt>
                <c:pt idx="9">
                  <c:v>1540.7</c:v>
                </c:pt>
                <c:pt idx="10">
                  <c:v>1444.4</c:v>
                </c:pt>
                <c:pt idx="11">
                  <c:v>1459.3</c:v>
                </c:pt>
                <c:pt idx="12">
                  <c:v>1395.2</c:v>
                </c:pt>
                <c:pt idx="13">
                  <c:v>1305</c:v>
                </c:pt>
                <c:pt idx="14">
                  <c:v>1394.4</c:v>
                </c:pt>
                <c:pt idx="15">
                  <c:v>1359.2</c:v>
                </c:pt>
                <c:pt idx="16">
                  <c:v>1529.8</c:v>
                </c:pt>
                <c:pt idx="17">
                  <c:v>1744.3</c:v>
                </c:pt>
                <c:pt idx="18">
                  <c:v>1765.5</c:v>
                </c:pt>
                <c:pt idx="19">
                  <c:v>1625.9</c:v>
                </c:pt>
                <c:pt idx="20">
                  <c:v>1451</c:v>
                </c:pt>
                <c:pt idx="21">
                  <c:v>1434</c:v>
                </c:pt>
                <c:pt idx="22">
                  <c:v>1406</c:v>
                </c:pt>
                <c:pt idx="23">
                  <c:v>1504.8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698.77700000000004</c:v>
                </c:pt>
                <c:pt idx="1">
                  <c:v>702.12900000000002</c:v>
                </c:pt>
                <c:pt idx="2">
                  <c:v>716.77800000000013</c:v>
                </c:pt>
                <c:pt idx="3">
                  <c:v>726.274</c:v>
                </c:pt>
                <c:pt idx="4">
                  <c:v>735.53800000000001</c:v>
                </c:pt>
                <c:pt idx="5">
                  <c:v>750.80600000000015</c:v>
                </c:pt>
                <c:pt idx="6">
                  <c:v>859.84399999999994</c:v>
                </c:pt>
                <c:pt idx="7">
                  <c:v>1334.6019999999999</c:v>
                </c:pt>
                <c:pt idx="8">
                  <c:v>2068.308</c:v>
                </c:pt>
                <c:pt idx="9">
                  <c:v>2768.7590000000009</c:v>
                </c:pt>
                <c:pt idx="10">
                  <c:v>3264.8290000000002</c:v>
                </c:pt>
                <c:pt idx="11">
                  <c:v>3568.2900000000004</c:v>
                </c:pt>
                <c:pt idx="12">
                  <c:v>3734.6559999999999</c:v>
                </c:pt>
                <c:pt idx="13">
                  <c:v>3659.7510000000002</c:v>
                </c:pt>
                <c:pt idx="14">
                  <c:v>3472.157999999999</c:v>
                </c:pt>
                <c:pt idx="15">
                  <c:v>3077.449999999998</c:v>
                </c:pt>
                <c:pt idx="16">
                  <c:v>2495.0770000000011</c:v>
                </c:pt>
                <c:pt idx="17">
                  <c:v>1821.8260000000002</c:v>
                </c:pt>
                <c:pt idx="18">
                  <c:v>1463.4499999999994</c:v>
                </c:pt>
                <c:pt idx="19">
                  <c:v>1394.644</c:v>
                </c:pt>
                <c:pt idx="20">
                  <c:v>1389.1479999999999</c:v>
                </c:pt>
                <c:pt idx="21">
                  <c:v>1422.481</c:v>
                </c:pt>
                <c:pt idx="22">
                  <c:v>1459.0840000000003</c:v>
                </c:pt>
                <c:pt idx="23">
                  <c:v>1474.7450000000003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12</c:v>
                </c:pt>
                <c:pt idx="6">
                  <c:v>20</c:v>
                </c:pt>
                <c:pt idx="7">
                  <c:v>42</c:v>
                </c:pt>
                <c:pt idx="8">
                  <c:v>65</c:v>
                </c:pt>
                <c:pt idx="9">
                  <c:v>78</c:v>
                </c:pt>
                <c:pt idx="10">
                  <c:v>89</c:v>
                </c:pt>
                <c:pt idx="11">
                  <c:v>94</c:v>
                </c:pt>
                <c:pt idx="12">
                  <c:v>96</c:v>
                </c:pt>
                <c:pt idx="13">
                  <c:v>94</c:v>
                </c:pt>
                <c:pt idx="14">
                  <c:v>88</c:v>
                </c:pt>
                <c:pt idx="15">
                  <c:v>75</c:v>
                </c:pt>
                <c:pt idx="16">
                  <c:v>55</c:v>
                </c:pt>
                <c:pt idx="17">
                  <c:v>28</c:v>
                </c:pt>
                <c:pt idx="18">
                  <c:v>14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16</c:v>
                </c:pt>
                <c:pt idx="23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181</c:v>
                </c:pt>
                <c:pt idx="7">
                  <c:v>284</c:v>
                </c:pt>
                <c:pt idx="8">
                  <c:v>213</c:v>
                </c:pt>
                <c:pt idx="9">
                  <c:v>117</c:v>
                </c:pt>
                <c:pt idx="10">
                  <c:v>86</c:v>
                </c:pt>
                <c:pt idx="11">
                  <c:v>97</c:v>
                </c:pt>
                <c:pt idx="12">
                  <c:v>83</c:v>
                </c:pt>
                <c:pt idx="13">
                  <c:v>46</c:v>
                </c:pt>
                <c:pt idx="14">
                  <c:v>20</c:v>
                </c:pt>
                <c:pt idx="15">
                  <c:v>65</c:v>
                </c:pt>
                <c:pt idx="16">
                  <c:v>150</c:v>
                </c:pt>
                <c:pt idx="17">
                  <c:v>309</c:v>
                </c:pt>
                <c:pt idx="18">
                  <c:v>505</c:v>
                </c:pt>
                <c:pt idx="19">
                  <c:v>811</c:v>
                </c:pt>
                <c:pt idx="20">
                  <c:v>927</c:v>
                </c:pt>
                <c:pt idx="21">
                  <c:v>706</c:v>
                </c:pt>
                <c:pt idx="22">
                  <c:v>351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4602896"/>
        <c:axId val="434603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4951.1980000000021</c:v>
                </c:pt>
                <c:pt idx="1">
                  <c:v>4789.237000000001</c:v>
                </c:pt>
                <c:pt idx="2">
                  <c:v>4666.7910000000002</c:v>
                </c:pt>
                <c:pt idx="3">
                  <c:v>4649.547999999998</c:v>
                </c:pt>
                <c:pt idx="4">
                  <c:v>4677.1679999999997</c:v>
                </c:pt>
                <c:pt idx="5">
                  <c:v>4757.4950000000026</c:v>
                </c:pt>
                <c:pt idx="6">
                  <c:v>4979.5000000000009</c:v>
                </c:pt>
                <c:pt idx="7">
                  <c:v>5391.6959999999981</c:v>
                </c:pt>
                <c:pt idx="8">
                  <c:v>5910.7610000000004</c:v>
                </c:pt>
                <c:pt idx="9">
                  <c:v>6233.9129999999986</c:v>
                </c:pt>
                <c:pt idx="10">
                  <c:v>6518.9019999999991</c:v>
                </c:pt>
                <c:pt idx="11">
                  <c:v>6732.7439999999988</c:v>
                </c:pt>
                <c:pt idx="12">
                  <c:v>6782.2440000000015</c:v>
                </c:pt>
                <c:pt idx="13">
                  <c:v>6578.1539999999995</c:v>
                </c:pt>
                <c:pt idx="14">
                  <c:v>6397.9720000000016</c:v>
                </c:pt>
                <c:pt idx="15">
                  <c:v>6210.088999999999</c:v>
                </c:pt>
                <c:pt idx="16">
                  <c:v>6190.530999999999</c:v>
                </c:pt>
                <c:pt idx="17">
                  <c:v>6241.2739999999985</c:v>
                </c:pt>
                <c:pt idx="18">
                  <c:v>6381.0330000000004</c:v>
                </c:pt>
                <c:pt idx="19">
                  <c:v>6602.9780000000001</c:v>
                </c:pt>
                <c:pt idx="20">
                  <c:v>6473.0500000000011</c:v>
                </c:pt>
                <c:pt idx="21">
                  <c:v>6164.398000000001</c:v>
                </c:pt>
                <c:pt idx="22">
                  <c:v>5763.6540000000005</c:v>
                </c:pt>
                <c:pt idx="23">
                  <c:v>5373.6470000000008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602896"/>
        <c:axId val="434603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454.83</c:v>
                </c:pt>
                <c:pt idx="1">
                  <c:v>416.38</c:v>
                </c:pt>
                <c:pt idx="2">
                  <c:v>383.86</c:v>
                </c:pt>
                <c:pt idx="3">
                  <c:v>380</c:v>
                </c:pt>
                <c:pt idx="4">
                  <c:v>380</c:v>
                </c:pt>
                <c:pt idx="5">
                  <c:v>383.41</c:v>
                </c:pt>
                <c:pt idx="6">
                  <c:v>385.97</c:v>
                </c:pt>
                <c:pt idx="7">
                  <c:v>395</c:v>
                </c:pt>
                <c:pt idx="8">
                  <c:v>384.1</c:v>
                </c:pt>
                <c:pt idx="9">
                  <c:v>371.86</c:v>
                </c:pt>
                <c:pt idx="10">
                  <c:v>288.12</c:v>
                </c:pt>
                <c:pt idx="11">
                  <c:v>295.8</c:v>
                </c:pt>
                <c:pt idx="12">
                  <c:v>247.46</c:v>
                </c:pt>
                <c:pt idx="13">
                  <c:v>289.04000000000002</c:v>
                </c:pt>
                <c:pt idx="14">
                  <c:v>167.5</c:v>
                </c:pt>
                <c:pt idx="15">
                  <c:v>230.55</c:v>
                </c:pt>
                <c:pt idx="16">
                  <c:v>285.52999999999997</c:v>
                </c:pt>
                <c:pt idx="17">
                  <c:v>423.83</c:v>
                </c:pt>
                <c:pt idx="18">
                  <c:v>393.19</c:v>
                </c:pt>
                <c:pt idx="19">
                  <c:v>469.99</c:v>
                </c:pt>
                <c:pt idx="20">
                  <c:v>454.22</c:v>
                </c:pt>
                <c:pt idx="21">
                  <c:v>409.99</c:v>
                </c:pt>
                <c:pt idx="22">
                  <c:v>391.7</c:v>
                </c:pt>
                <c:pt idx="23">
                  <c:v>380.95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604072"/>
        <c:axId val="434603680"/>
      </c:lineChart>
      <c:catAx>
        <c:axId val="434602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603288"/>
        <c:crosses val="autoZero"/>
        <c:auto val="1"/>
        <c:lblAlgn val="ctr"/>
        <c:lblOffset val="100"/>
        <c:noMultiLvlLbl val="0"/>
      </c:catAx>
      <c:valAx>
        <c:axId val="434603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602896"/>
        <c:crosses val="autoZero"/>
        <c:crossBetween val="between"/>
      </c:valAx>
      <c:valAx>
        <c:axId val="434603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604072"/>
        <c:crosses val="max"/>
        <c:crossBetween val="between"/>
      </c:valAx>
      <c:catAx>
        <c:axId val="434604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4603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4951.1769999999988</v>
      </c>
      <c r="C4" s="18">
        <v>4789.2860000000001</v>
      </c>
      <c r="D4" s="18">
        <v>4666.8029999999981</v>
      </c>
      <c r="E4" s="18">
        <v>4649.5480000000016</v>
      </c>
      <c r="F4" s="18">
        <v>4677.1679999999997</v>
      </c>
      <c r="G4" s="18">
        <v>4757.4949999999999</v>
      </c>
      <c r="H4" s="18">
        <v>4979.5</v>
      </c>
      <c r="I4" s="18">
        <v>5391.6740000000009</v>
      </c>
      <c r="J4" s="18">
        <v>5910.7469999999994</v>
      </c>
      <c r="K4" s="18">
        <v>6233.9320000000007</v>
      </c>
      <c r="L4" s="18">
        <v>6518.929000000001</v>
      </c>
      <c r="M4" s="18">
        <v>6732.7900000000009</v>
      </c>
      <c r="N4" s="18">
        <v>6782.2560000000003</v>
      </c>
      <c r="O4" s="18">
        <v>6578.1510000000017</v>
      </c>
      <c r="P4" s="18">
        <v>6397.9580000000014</v>
      </c>
      <c r="Q4" s="18">
        <v>6210.05</v>
      </c>
      <c r="R4" s="18">
        <v>6190.5769999999993</v>
      </c>
      <c r="S4" s="18">
        <v>6241.2789999999995</v>
      </c>
      <c r="T4" s="18">
        <v>6381.1010000000015</v>
      </c>
      <c r="U4" s="18">
        <v>6602.9339999999993</v>
      </c>
      <c r="V4" s="18">
        <v>6473.0660000000016</v>
      </c>
      <c r="W4" s="18">
        <v>6164.3809999999994</v>
      </c>
      <c r="X4" s="18">
        <v>5763.6399999999994</v>
      </c>
      <c r="Y4" s="18">
        <v>5373.6560000000009</v>
      </c>
      <c r="Z4" s="19"/>
      <c r="AA4" s="20">
        <f>SUM(B4:Z4)</f>
        <v>139418.09799999997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454.83</v>
      </c>
      <c r="C7" s="28">
        <v>416.38</v>
      </c>
      <c r="D7" s="28">
        <v>383.86</v>
      </c>
      <c r="E7" s="28">
        <v>380</v>
      </c>
      <c r="F7" s="28">
        <v>380</v>
      </c>
      <c r="G7" s="28">
        <v>383.41</v>
      </c>
      <c r="H7" s="28">
        <v>385.97</v>
      </c>
      <c r="I7" s="28">
        <v>395</v>
      </c>
      <c r="J7" s="28">
        <v>384.1</v>
      </c>
      <c r="K7" s="28">
        <v>371.86</v>
      </c>
      <c r="L7" s="28">
        <v>288.12</v>
      </c>
      <c r="M7" s="28">
        <v>295.8</v>
      </c>
      <c r="N7" s="28">
        <v>247.46</v>
      </c>
      <c r="O7" s="28">
        <v>289.04000000000002</v>
      </c>
      <c r="P7" s="28">
        <v>167.5</v>
      </c>
      <c r="Q7" s="28">
        <v>230.55</v>
      </c>
      <c r="R7" s="28">
        <v>285.52999999999997</v>
      </c>
      <c r="S7" s="28">
        <v>423.83</v>
      </c>
      <c r="T7" s="28">
        <v>393.19</v>
      </c>
      <c r="U7" s="28">
        <v>469.99</v>
      </c>
      <c r="V7" s="28">
        <v>454.22</v>
      </c>
      <c r="W7" s="28">
        <v>409.99</v>
      </c>
      <c r="X7" s="28">
        <v>391.7</v>
      </c>
      <c r="Y7" s="28">
        <v>380.95</v>
      </c>
      <c r="Z7" s="29"/>
      <c r="AA7" s="30">
        <f>IF(SUM(B7:Z7)&lt;&gt;0,AVERAGEIF(B7:Z7,"&lt;&gt;"""),"")</f>
        <v>360.97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440</v>
      </c>
      <c r="C10" s="42">
        <v>440</v>
      </c>
      <c r="D10" s="42">
        <v>440</v>
      </c>
      <c r="E10" s="42">
        <v>440</v>
      </c>
      <c r="F10" s="42">
        <v>440</v>
      </c>
      <c r="G10" s="42">
        <v>440</v>
      </c>
      <c r="H10" s="42">
        <v>440</v>
      </c>
      <c r="I10" s="42">
        <v>440</v>
      </c>
      <c r="J10" s="42">
        <v>440</v>
      </c>
      <c r="K10" s="42">
        <v>440</v>
      </c>
      <c r="L10" s="42">
        <v>440</v>
      </c>
      <c r="M10" s="42">
        <v>440</v>
      </c>
      <c r="N10" s="42">
        <v>440</v>
      </c>
      <c r="O10" s="42">
        <v>440</v>
      </c>
      <c r="P10" s="42">
        <v>390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440</v>
      </c>
      <c r="Z10" s="43"/>
      <c r="AA10" s="44">
        <f t="shared" ref="AA10:AA15" si="0">SUM(B10:Z10)</f>
        <v>10510</v>
      </c>
    </row>
    <row r="11" spans="1:27" ht="24.95" customHeight="1" x14ac:dyDescent="0.2">
      <c r="A11" s="45" t="s">
        <v>7</v>
      </c>
      <c r="B11" s="46">
        <v>266.5</v>
      </c>
      <c r="C11" s="47">
        <v>253.5</v>
      </c>
      <c r="D11" s="47">
        <v>253.5</v>
      </c>
      <c r="E11" s="47">
        <v>253.5</v>
      </c>
      <c r="F11" s="47">
        <v>253.5</v>
      </c>
      <c r="G11" s="47">
        <v>253.5</v>
      </c>
      <c r="H11" s="47">
        <v>329.05</v>
      </c>
      <c r="I11" s="47">
        <v>362.8</v>
      </c>
      <c r="J11" s="47">
        <v>389</v>
      </c>
      <c r="K11" s="47">
        <v>395</v>
      </c>
      <c r="L11" s="47">
        <v>314.8</v>
      </c>
      <c r="M11" s="47">
        <v>294.3</v>
      </c>
      <c r="N11" s="47">
        <v>253.5</v>
      </c>
      <c r="O11" s="47">
        <v>253.5</v>
      </c>
      <c r="P11" s="47">
        <v>253.5</v>
      </c>
      <c r="Q11" s="47">
        <v>253.5</v>
      </c>
      <c r="R11" s="47">
        <v>322.8</v>
      </c>
      <c r="S11" s="47">
        <v>409.8</v>
      </c>
      <c r="T11" s="47">
        <v>447.8</v>
      </c>
      <c r="U11" s="47">
        <v>478</v>
      </c>
      <c r="V11" s="47">
        <v>438</v>
      </c>
      <c r="W11" s="47">
        <v>393</v>
      </c>
      <c r="X11" s="47">
        <v>354</v>
      </c>
      <c r="Y11" s="47">
        <v>303.3</v>
      </c>
      <c r="Z11" s="48"/>
      <c r="AA11" s="49">
        <f t="shared" si="0"/>
        <v>7779.6500000000015</v>
      </c>
    </row>
    <row r="12" spans="1:27" ht="24.95" customHeight="1" x14ac:dyDescent="0.2">
      <c r="A12" s="50" t="s">
        <v>8</v>
      </c>
      <c r="B12" s="51">
        <v>1918</v>
      </c>
      <c r="C12" s="52">
        <v>1532.9569999999999</v>
      </c>
      <c r="D12" s="52">
        <v>1252.0250000000001</v>
      </c>
      <c r="E12" s="52">
        <v>1133.7739999999999</v>
      </c>
      <c r="F12" s="52">
        <v>1124.1300000000001</v>
      </c>
      <c r="G12" s="52">
        <v>1196.1889999999999</v>
      </c>
      <c r="H12" s="52">
        <v>1132.606</v>
      </c>
      <c r="I12" s="52">
        <v>1239.3720000000001</v>
      </c>
      <c r="J12" s="52">
        <v>1112.9389999999999</v>
      </c>
      <c r="K12" s="52">
        <v>894.47299999999996</v>
      </c>
      <c r="L12" s="52">
        <v>879.9</v>
      </c>
      <c r="M12" s="52">
        <v>779.9</v>
      </c>
      <c r="N12" s="52">
        <v>779.9</v>
      </c>
      <c r="O12" s="52">
        <v>779.9</v>
      </c>
      <c r="P12" s="52">
        <v>779.9</v>
      </c>
      <c r="Q12" s="52">
        <v>939.9</v>
      </c>
      <c r="R12" s="52">
        <v>1197.9000000000001</v>
      </c>
      <c r="S12" s="52">
        <v>1488.3530000000001</v>
      </c>
      <c r="T12" s="52">
        <v>1745.3510000000001</v>
      </c>
      <c r="U12" s="52">
        <v>1841.39</v>
      </c>
      <c r="V12" s="52">
        <v>1814.9180000000001</v>
      </c>
      <c r="W12" s="52">
        <v>1754.9</v>
      </c>
      <c r="X12" s="52">
        <v>1737.5559999999998</v>
      </c>
      <c r="Y12" s="52">
        <v>1572.8110000000001</v>
      </c>
      <c r="Z12" s="53"/>
      <c r="AA12" s="54">
        <f t="shared" si="0"/>
        <v>30629.044000000002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181</v>
      </c>
      <c r="I13" s="52">
        <v>284</v>
      </c>
      <c r="J13" s="52">
        <v>213</v>
      </c>
      <c r="K13" s="52">
        <v>117</v>
      </c>
      <c r="L13" s="52">
        <v>86</v>
      </c>
      <c r="M13" s="52">
        <v>97</v>
      </c>
      <c r="N13" s="52">
        <v>83</v>
      </c>
      <c r="O13" s="52">
        <v>46</v>
      </c>
      <c r="P13" s="52">
        <v>20</v>
      </c>
      <c r="Q13" s="52">
        <v>65</v>
      </c>
      <c r="R13" s="52">
        <v>150</v>
      </c>
      <c r="S13" s="52">
        <v>309</v>
      </c>
      <c r="T13" s="52">
        <v>505</v>
      </c>
      <c r="U13" s="52">
        <v>811</v>
      </c>
      <c r="V13" s="52">
        <v>927</v>
      </c>
      <c r="W13" s="52">
        <v>706</v>
      </c>
      <c r="X13" s="52">
        <v>351</v>
      </c>
      <c r="Y13" s="52">
        <v>60</v>
      </c>
      <c r="Z13" s="53"/>
      <c r="AA13" s="54">
        <f t="shared" si="0"/>
        <v>5183</v>
      </c>
    </row>
    <row r="14" spans="1:27" ht="24.95" customHeight="1" x14ac:dyDescent="0.2">
      <c r="A14" s="55" t="s">
        <v>10</v>
      </c>
      <c r="B14" s="56">
        <v>698.77700000000004</v>
      </c>
      <c r="C14" s="57">
        <v>702.12900000000002</v>
      </c>
      <c r="D14" s="57">
        <v>716.77800000000013</v>
      </c>
      <c r="E14" s="57">
        <v>726.274</v>
      </c>
      <c r="F14" s="57">
        <v>735.53800000000001</v>
      </c>
      <c r="G14" s="57">
        <v>750.80600000000015</v>
      </c>
      <c r="H14" s="57">
        <v>859.84399999999994</v>
      </c>
      <c r="I14" s="57">
        <v>1334.6019999999999</v>
      </c>
      <c r="J14" s="57">
        <v>2068.308</v>
      </c>
      <c r="K14" s="57">
        <v>2768.7590000000009</v>
      </c>
      <c r="L14" s="57">
        <v>3264.8290000000002</v>
      </c>
      <c r="M14" s="57">
        <v>3568.2900000000004</v>
      </c>
      <c r="N14" s="57">
        <v>3734.6559999999999</v>
      </c>
      <c r="O14" s="57">
        <v>3659.7510000000002</v>
      </c>
      <c r="P14" s="57">
        <v>3472.157999999999</v>
      </c>
      <c r="Q14" s="57">
        <v>3077.449999999998</v>
      </c>
      <c r="R14" s="57">
        <v>2495.0770000000011</v>
      </c>
      <c r="S14" s="57">
        <v>1821.8260000000002</v>
      </c>
      <c r="T14" s="57">
        <v>1463.4499999999994</v>
      </c>
      <c r="U14" s="57">
        <v>1394.644</v>
      </c>
      <c r="V14" s="57">
        <v>1389.1479999999999</v>
      </c>
      <c r="W14" s="57">
        <v>1422.481</v>
      </c>
      <c r="X14" s="57">
        <v>1459.0840000000003</v>
      </c>
      <c r="Y14" s="57">
        <v>1474.7450000000003</v>
      </c>
      <c r="Z14" s="58"/>
      <c r="AA14" s="59">
        <f t="shared" si="0"/>
        <v>45059.404000000002</v>
      </c>
    </row>
    <row r="15" spans="1:27" ht="24.95" customHeight="1" x14ac:dyDescent="0.2">
      <c r="A15" s="55" t="s">
        <v>11</v>
      </c>
      <c r="B15" s="56">
        <v>12</v>
      </c>
      <c r="C15" s="57">
        <v>12</v>
      </c>
      <c r="D15" s="57">
        <v>11</v>
      </c>
      <c r="E15" s="57">
        <v>11</v>
      </c>
      <c r="F15" s="57">
        <v>11</v>
      </c>
      <c r="G15" s="57">
        <v>12</v>
      </c>
      <c r="H15" s="57">
        <v>20</v>
      </c>
      <c r="I15" s="57">
        <v>42</v>
      </c>
      <c r="J15" s="57">
        <v>65</v>
      </c>
      <c r="K15" s="57">
        <v>78</v>
      </c>
      <c r="L15" s="57">
        <v>89</v>
      </c>
      <c r="M15" s="57">
        <v>94</v>
      </c>
      <c r="N15" s="57">
        <v>96</v>
      </c>
      <c r="O15" s="57">
        <v>94</v>
      </c>
      <c r="P15" s="57">
        <v>88</v>
      </c>
      <c r="Q15" s="57">
        <v>75</v>
      </c>
      <c r="R15" s="57">
        <v>55</v>
      </c>
      <c r="S15" s="57">
        <v>28</v>
      </c>
      <c r="T15" s="57">
        <v>14</v>
      </c>
      <c r="U15" s="57">
        <v>12</v>
      </c>
      <c r="V15" s="57">
        <v>13</v>
      </c>
      <c r="W15" s="57">
        <v>14</v>
      </c>
      <c r="X15" s="57">
        <v>16</v>
      </c>
      <c r="Y15" s="57">
        <v>18</v>
      </c>
      <c r="Z15" s="58"/>
      <c r="AA15" s="59">
        <f t="shared" si="0"/>
        <v>980</v>
      </c>
    </row>
    <row r="16" spans="1:27" ht="30" customHeight="1" thickBot="1" x14ac:dyDescent="0.25">
      <c r="A16" s="60" t="s">
        <v>12</v>
      </c>
      <c r="B16" s="61">
        <f>IF(LEN(B$2)&gt;0,SUM(B10:B15),"")</f>
        <v>3355.277</v>
      </c>
      <c r="C16" s="62">
        <f t="shared" ref="C16:Z16" si="1">IF(LEN(C$2)&gt;0,SUM(C10:C15),"")</f>
        <v>2960.5859999999998</v>
      </c>
      <c r="D16" s="62">
        <f t="shared" si="1"/>
        <v>2693.3030000000003</v>
      </c>
      <c r="E16" s="62">
        <f t="shared" si="1"/>
        <v>2584.5479999999998</v>
      </c>
      <c r="F16" s="62">
        <f t="shared" si="1"/>
        <v>2610.1680000000001</v>
      </c>
      <c r="G16" s="62">
        <f t="shared" si="1"/>
        <v>2698.4949999999999</v>
      </c>
      <c r="H16" s="62">
        <f t="shared" si="1"/>
        <v>2962.5</v>
      </c>
      <c r="I16" s="62">
        <f t="shared" si="1"/>
        <v>3702.7739999999999</v>
      </c>
      <c r="J16" s="62">
        <f t="shared" si="1"/>
        <v>4288.2469999999994</v>
      </c>
      <c r="K16" s="62">
        <f t="shared" si="1"/>
        <v>4693.2320000000009</v>
      </c>
      <c r="L16" s="62">
        <f t="shared" si="1"/>
        <v>5074.5290000000005</v>
      </c>
      <c r="M16" s="62">
        <f t="shared" si="1"/>
        <v>5273.49</v>
      </c>
      <c r="N16" s="62">
        <f t="shared" si="1"/>
        <v>5387.0560000000005</v>
      </c>
      <c r="O16" s="62">
        <f t="shared" si="1"/>
        <v>5273.1509999999998</v>
      </c>
      <c r="P16" s="62">
        <f t="shared" si="1"/>
        <v>5003.5579999999991</v>
      </c>
      <c r="Q16" s="62">
        <f t="shared" si="1"/>
        <v>4850.8499999999985</v>
      </c>
      <c r="R16" s="62">
        <f t="shared" si="1"/>
        <v>4660.777000000001</v>
      </c>
      <c r="S16" s="62">
        <f t="shared" si="1"/>
        <v>4496.9790000000003</v>
      </c>
      <c r="T16" s="62">
        <f t="shared" si="1"/>
        <v>4615.6009999999987</v>
      </c>
      <c r="U16" s="62">
        <f t="shared" si="1"/>
        <v>4977.0340000000006</v>
      </c>
      <c r="V16" s="62">
        <f t="shared" si="1"/>
        <v>5022.0659999999998</v>
      </c>
      <c r="W16" s="62">
        <f t="shared" si="1"/>
        <v>4730.3810000000003</v>
      </c>
      <c r="X16" s="62">
        <f t="shared" si="1"/>
        <v>4357.6399999999994</v>
      </c>
      <c r="Y16" s="62">
        <f t="shared" si="1"/>
        <v>3868.8560000000002</v>
      </c>
      <c r="Z16" s="63" t="str">
        <f t="shared" si="1"/>
        <v/>
      </c>
      <c r="AA16" s="64">
        <f>SUM(AA10:AA15)</f>
        <v>100141.098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1136.4000000000001</v>
      </c>
      <c r="C28" s="72">
        <v>1121.4000000000001</v>
      </c>
      <c r="D28" s="72">
        <v>1128.4000000000001</v>
      </c>
      <c r="E28" s="72">
        <v>1141.4000000000001</v>
      </c>
      <c r="F28" s="72">
        <v>1180.4000000000001</v>
      </c>
      <c r="G28" s="72">
        <v>1194.4000000000001</v>
      </c>
      <c r="H28" s="72">
        <v>1469.95</v>
      </c>
      <c r="I28" s="72">
        <v>1927.7</v>
      </c>
      <c r="J28" s="72">
        <v>2371.9</v>
      </c>
      <c r="K28" s="72">
        <v>2716.9</v>
      </c>
      <c r="L28" s="72">
        <v>2932.7</v>
      </c>
      <c r="M28" s="72">
        <v>3163.2</v>
      </c>
      <c r="N28" s="72">
        <v>3246.4</v>
      </c>
      <c r="O28" s="72">
        <v>3208.4</v>
      </c>
      <c r="P28" s="72">
        <v>3022.4</v>
      </c>
      <c r="Q28" s="72">
        <v>2770.4</v>
      </c>
      <c r="R28" s="72">
        <v>2511.6999999999998</v>
      </c>
      <c r="S28" s="72">
        <v>2280.6999999999998</v>
      </c>
      <c r="T28" s="72">
        <v>2228.6999999999998</v>
      </c>
      <c r="U28" s="72">
        <v>2509.9</v>
      </c>
      <c r="V28" s="72">
        <v>2608.9</v>
      </c>
      <c r="W28" s="72">
        <v>2375.9</v>
      </c>
      <c r="X28" s="72">
        <v>2023.9</v>
      </c>
      <c r="Y28" s="72">
        <v>1713.2</v>
      </c>
      <c r="Z28" s="73"/>
      <c r="AA28" s="74">
        <f>SUM(B28:Z28)</f>
        <v>51985.25</v>
      </c>
    </row>
    <row r="29" spans="1:27" ht="24.95" customHeight="1" x14ac:dyDescent="0.2">
      <c r="A29" s="75" t="s">
        <v>23</v>
      </c>
      <c r="B29" s="76">
        <v>1303.777</v>
      </c>
      <c r="C29" s="77">
        <v>1357.086</v>
      </c>
      <c r="D29" s="77">
        <v>1094.903</v>
      </c>
      <c r="E29" s="77">
        <v>1003.148</v>
      </c>
      <c r="F29" s="77">
        <v>991.76800000000003</v>
      </c>
      <c r="G29" s="77">
        <v>1006.095</v>
      </c>
      <c r="H29" s="77">
        <v>1124.55</v>
      </c>
      <c r="I29" s="77">
        <v>1301.0740000000001</v>
      </c>
      <c r="J29" s="77">
        <v>1360.347</v>
      </c>
      <c r="K29" s="77">
        <v>1461.3320000000001</v>
      </c>
      <c r="L29" s="77">
        <v>1608.829</v>
      </c>
      <c r="M29" s="77">
        <v>1686.29</v>
      </c>
      <c r="N29" s="77">
        <v>1686.6559999999999</v>
      </c>
      <c r="O29" s="77">
        <v>1641.751</v>
      </c>
      <c r="P29" s="77">
        <v>1569.1579999999999</v>
      </c>
      <c r="Q29" s="77">
        <v>1515.45</v>
      </c>
      <c r="R29" s="77">
        <v>1386.077</v>
      </c>
      <c r="S29" s="77">
        <v>1494.279</v>
      </c>
      <c r="T29" s="77">
        <v>1338.9010000000001</v>
      </c>
      <c r="U29" s="77">
        <v>1458.134</v>
      </c>
      <c r="V29" s="77">
        <v>1429.1659999999999</v>
      </c>
      <c r="W29" s="77">
        <v>1353.481</v>
      </c>
      <c r="X29" s="77">
        <v>1404.74</v>
      </c>
      <c r="Y29" s="77">
        <v>1284.6559999999999</v>
      </c>
      <c r="Z29" s="78"/>
      <c r="AA29" s="79">
        <f>SUM(B29:Z29)</f>
        <v>32861.648000000008</v>
      </c>
    </row>
    <row r="30" spans="1:27" ht="24.95" customHeight="1" x14ac:dyDescent="0.2">
      <c r="A30" s="82" t="s">
        <v>24</v>
      </c>
      <c r="B30" s="80">
        <v>1781.1</v>
      </c>
      <c r="C30" s="81">
        <v>1401.1</v>
      </c>
      <c r="D30" s="81">
        <v>1390</v>
      </c>
      <c r="E30" s="81">
        <v>1360</v>
      </c>
      <c r="F30" s="81">
        <v>1360</v>
      </c>
      <c r="G30" s="81">
        <v>1412</v>
      </c>
      <c r="H30" s="81">
        <v>1240</v>
      </c>
      <c r="I30" s="81">
        <v>1240</v>
      </c>
      <c r="J30" s="81">
        <v>1240</v>
      </c>
      <c r="K30" s="81">
        <v>1142</v>
      </c>
      <c r="L30" s="81">
        <v>1142</v>
      </c>
      <c r="M30" s="81">
        <v>1042</v>
      </c>
      <c r="N30" s="81">
        <v>1042</v>
      </c>
      <c r="O30" s="81">
        <v>1042</v>
      </c>
      <c r="P30" s="81">
        <v>1042</v>
      </c>
      <c r="Q30" s="81">
        <v>1202</v>
      </c>
      <c r="R30" s="81">
        <v>1460</v>
      </c>
      <c r="S30" s="81">
        <v>1550</v>
      </c>
      <c r="T30" s="81">
        <v>1840</v>
      </c>
      <c r="U30" s="81">
        <v>1840</v>
      </c>
      <c r="V30" s="81">
        <v>1790</v>
      </c>
      <c r="W30" s="81">
        <v>1790</v>
      </c>
      <c r="X30" s="81">
        <v>1690</v>
      </c>
      <c r="Y30" s="81">
        <v>1660</v>
      </c>
      <c r="Z30" s="83"/>
      <c r="AA30" s="84">
        <f>SUM(B30:Z30)</f>
        <v>33698.199999999997</v>
      </c>
    </row>
    <row r="31" spans="1:27" ht="30" customHeight="1" thickBot="1" x14ac:dyDescent="0.25">
      <c r="A31" s="60" t="s">
        <v>25</v>
      </c>
      <c r="B31" s="61">
        <f>IF(LEN(B$2)&gt;0,SUM(B28:B30),"")</f>
        <v>4221.277</v>
      </c>
      <c r="C31" s="62">
        <f t="shared" ref="C31:Z31" si="4">IF(LEN(C$2)&gt;0,SUM(C28:C30),"")</f>
        <v>3879.5859999999998</v>
      </c>
      <c r="D31" s="62">
        <f t="shared" si="4"/>
        <v>3613.3029999999999</v>
      </c>
      <c r="E31" s="62">
        <f t="shared" si="4"/>
        <v>3504.5480000000002</v>
      </c>
      <c r="F31" s="62">
        <f t="shared" si="4"/>
        <v>3532.1680000000001</v>
      </c>
      <c r="G31" s="62">
        <f t="shared" si="4"/>
        <v>3612.4949999999999</v>
      </c>
      <c r="H31" s="62">
        <f t="shared" si="4"/>
        <v>3834.5</v>
      </c>
      <c r="I31" s="62">
        <f t="shared" si="4"/>
        <v>4468.7740000000003</v>
      </c>
      <c r="J31" s="62">
        <f t="shared" si="4"/>
        <v>4972.2470000000003</v>
      </c>
      <c r="K31" s="62">
        <f t="shared" si="4"/>
        <v>5320.232</v>
      </c>
      <c r="L31" s="62">
        <f t="shared" si="4"/>
        <v>5683.5289999999995</v>
      </c>
      <c r="M31" s="62">
        <f t="shared" si="4"/>
        <v>5891.49</v>
      </c>
      <c r="N31" s="62">
        <f t="shared" si="4"/>
        <v>5975.0560000000005</v>
      </c>
      <c r="O31" s="62">
        <f t="shared" si="4"/>
        <v>5892.1509999999998</v>
      </c>
      <c r="P31" s="62">
        <f t="shared" si="4"/>
        <v>5633.558</v>
      </c>
      <c r="Q31" s="62">
        <f t="shared" si="4"/>
        <v>5487.85</v>
      </c>
      <c r="R31" s="62">
        <f t="shared" si="4"/>
        <v>5357.777</v>
      </c>
      <c r="S31" s="62">
        <f t="shared" si="4"/>
        <v>5324.9789999999994</v>
      </c>
      <c r="T31" s="62">
        <f t="shared" si="4"/>
        <v>5407.6009999999997</v>
      </c>
      <c r="U31" s="62">
        <f t="shared" si="4"/>
        <v>5808.0339999999997</v>
      </c>
      <c r="V31" s="62">
        <f t="shared" si="4"/>
        <v>5828.0659999999998</v>
      </c>
      <c r="W31" s="62">
        <f t="shared" si="4"/>
        <v>5519.3810000000003</v>
      </c>
      <c r="X31" s="62">
        <f t="shared" si="4"/>
        <v>5118.6400000000003</v>
      </c>
      <c r="Y31" s="62">
        <f t="shared" si="4"/>
        <v>4657.8559999999998</v>
      </c>
      <c r="Z31" s="63" t="str">
        <f t="shared" si="4"/>
        <v/>
      </c>
      <c r="AA31" s="64">
        <f>SUM(AA28:AA30)</f>
        <v>118545.09800000001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380</v>
      </c>
      <c r="C34" s="95">
        <v>433</v>
      </c>
      <c r="D34" s="95">
        <v>434</v>
      </c>
      <c r="E34" s="95">
        <v>434</v>
      </c>
      <c r="F34" s="95">
        <v>436</v>
      </c>
      <c r="G34" s="95">
        <v>434</v>
      </c>
      <c r="H34" s="95">
        <v>391</v>
      </c>
      <c r="I34" s="95">
        <v>300</v>
      </c>
      <c r="J34" s="95">
        <v>218</v>
      </c>
      <c r="K34" s="95">
        <v>161</v>
      </c>
      <c r="L34" s="95">
        <v>153</v>
      </c>
      <c r="M34" s="95">
        <v>170</v>
      </c>
      <c r="N34" s="95">
        <v>140</v>
      </c>
      <c r="O34" s="95">
        <v>172</v>
      </c>
      <c r="P34" s="95">
        <v>181</v>
      </c>
      <c r="Q34" s="95">
        <v>186</v>
      </c>
      <c r="R34" s="95">
        <v>241</v>
      </c>
      <c r="S34" s="95">
        <v>342</v>
      </c>
      <c r="T34" s="95">
        <v>306</v>
      </c>
      <c r="U34" s="95">
        <v>345</v>
      </c>
      <c r="V34" s="95">
        <v>320</v>
      </c>
      <c r="W34" s="95">
        <v>303</v>
      </c>
      <c r="X34" s="95">
        <v>275</v>
      </c>
      <c r="Y34" s="95">
        <v>303</v>
      </c>
      <c r="Z34" s="96"/>
      <c r="AA34" s="74">
        <f t="shared" ref="AA34:AA39" si="5">SUM(B34:Z34)</f>
        <v>7058</v>
      </c>
    </row>
    <row r="35" spans="1:27" ht="24.95" customHeight="1" x14ac:dyDescent="0.2">
      <c r="A35" s="97" t="s">
        <v>28</v>
      </c>
      <c r="B35" s="98">
        <v>411</v>
      </c>
      <c r="C35" s="99">
        <v>411</v>
      </c>
      <c r="D35" s="99">
        <v>411</v>
      </c>
      <c r="E35" s="99">
        <v>411</v>
      </c>
      <c r="F35" s="99">
        <v>411</v>
      </c>
      <c r="G35" s="99">
        <v>405</v>
      </c>
      <c r="H35" s="99">
        <v>406</v>
      </c>
      <c r="I35" s="99">
        <v>391</v>
      </c>
      <c r="J35" s="99">
        <v>391</v>
      </c>
      <c r="K35" s="99">
        <v>391</v>
      </c>
      <c r="L35" s="99">
        <v>381</v>
      </c>
      <c r="M35" s="99">
        <v>373</v>
      </c>
      <c r="N35" s="99">
        <v>373</v>
      </c>
      <c r="O35" s="99">
        <v>372</v>
      </c>
      <c r="P35" s="99">
        <v>374</v>
      </c>
      <c r="Q35" s="99">
        <v>376</v>
      </c>
      <c r="R35" s="99">
        <v>381</v>
      </c>
      <c r="S35" s="99">
        <v>411</v>
      </c>
      <c r="T35" s="99">
        <v>411</v>
      </c>
      <c r="U35" s="99">
        <v>411</v>
      </c>
      <c r="V35" s="99">
        <v>411</v>
      </c>
      <c r="W35" s="99">
        <v>411</v>
      </c>
      <c r="X35" s="99">
        <v>411</v>
      </c>
      <c r="Y35" s="99">
        <v>411</v>
      </c>
      <c r="Z35" s="100"/>
      <c r="AA35" s="79">
        <f t="shared" si="5"/>
        <v>9546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670</v>
      </c>
      <c r="I36" s="99">
        <v>670</v>
      </c>
      <c r="J36" s="99">
        <v>555.29999999999995</v>
      </c>
      <c r="K36" s="99">
        <v>439.5</v>
      </c>
      <c r="L36" s="99">
        <v>360.4</v>
      </c>
      <c r="M36" s="99">
        <v>366.3</v>
      </c>
      <c r="N36" s="99">
        <v>332.2</v>
      </c>
      <c r="O36" s="99">
        <v>211</v>
      </c>
      <c r="P36" s="99">
        <v>289.39999999999998</v>
      </c>
      <c r="Q36" s="99">
        <v>247.2</v>
      </c>
      <c r="R36" s="99">
        <v>357.8</v>
      </c>
      <c r="S36" s="99">
        <v>441.3</v>
      </c>
      <c r="T36" s="99">
        <v>663.4</v>
      </c>
      <c r="U36" s="99">
        <v>670</v>
      </c>
      <c r="V36" s="99">
        <v>670</v>
      </c>
      <c r="W36" s="99">
        <v>670</v>
      </c>
      <c r="X36" s="99">
        <v>670</v>
      </c>
      <c r="Y36" s="99">
        <v>670</v>
      </c>
      <c r="Z36" s="100"/>
      <c r="AA36" s="79">
        <f t="shared" si="5"/>
        <v>12973.799999999997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84.9</v>
      </c>
      <c r="C38" s="99">
        <v>264.7</v>
      </c>
      <c r="D38" s="99">
        <v>408.5</v>
      </c>
      <c r="E38" s="99">
        <v>500</v>
      </c>
      <c r="F38" s="99">
        <v>500</v>
      </c>
      <c r="G38" s="99">
        <v>500</v>
      </c>
      <c r="H38" s="99">
        <v>500</v>
      </c>
      <c r="I38" s="99">
        <v>277.89999999999998</v>
      </c>
      <c r="J38" s="99">
        <v>408.2</v>
      </c>
      <c r="K38" s="99">
        <v>499.2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335.1</v>
      </c>
      <c r="U38" s="99">
        <v>149.9</v>
      </c>
      <c r="V38" s="99"/>
      <c r="W38" s="99"/>
      <c r="X38" s="99"/>
      <c r="Y38" s="99">
        <v>70.8</v>
      </c>
      <c r="Z38" s="100"/>
      <c r="AA38" s="79">
        <f t="shared" si="5"/>
        <v>8499.1999999999989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1595.9</v>
      </c>
      <c r="C39" s="88">
        <f t="shared" si="6"/>
        <v>1828.7</v>
      </c>
      <c r="D39" s="88">
        <f t="shared" si="6"/>
        <v>1973.5</v>
      </c>
      <c r="E39" s="88">
        <f t="shared" si="6"/>
        <v>2065</v>
      </c>
      <c r="F39" s="88">
        <f t="shared" si="6"/>
        <v>2067</v>
      </c>
      <c r="G39" s="88">
        <f t="shared" si="6"/>
        <v>2059</v>
      </c>
      <c r="H39" s="88">
        <f t="shared" si="6"/>
        <v>2017</v>
      </c>
      <c r="I39" s="88">
        <f t="shared" si="6"/>
        <v>1688.9</v>
      </c>
      <c r="J39" s="88">
        <f t="shared" si="6"/>
        <v>1622.5</v>
      </c>
      <c r="K39" s="88">
        <f t="shared" si="6"/>
        <v>1540.7</v>
      </c>
      <c r="L39" s="88">
        <f t="shared" si="6"/>
        <v>1444.4</v>
      </c>
      <c r="M39" s="88">
        <f t="shared" si="6"/>
        <v>1459.3</v>
      </c>
      <c r="N39" s="88">
        <f t="shared" si="6"/>
        <v>1395.2</v>
      </c>
      <c r="O39" s="88">
        <f t="shared" si="6"/>
        <v>1305</v>
      </c>
      <c r="P39" s="88">
        <f t="shared" si="6"/>
        <v>1394.4</v>
      </c>
      <c r="Q39" s="88">
        <f t="shared" si="6"/>
        <v>1359.2</v>
      </c>
      <c r="R39" s="88">
        <f t="shared" si="6"/>
        <v>1529.8</v>
      </c>
      <c r="S39" s="88">
        <f t="shared" si="6"/>
        <v>1744.3</v>
      </c>
      <c r="T39" s="88">
        <f t="shared" si="6"/>
        <v>1765.5</v>
      </c>
      <c r="U39" s="88">
        <f t="shared" si="6"/>
        <v>1625.9</v>
      </c>
      <c r="V39" s="88">
        <f t="shared" si="6"/>
        <v>1451</v>
      </c>
      <c r="W39" s="88">
        <f t="shared" si="6"/>
        <v>1434</v>
      </c>
      <c r="X39" s="88">
        <f t="shared" si="6"/>
        <v>1406</v>
      </c>
      <c r="Y39" s="88">
        <f t="shared" si="6"/>
        <v>1504.8</v>
      </c>
      <c r="Z39" s="89" t="str">
        <f t="shared" si="6"/>
        <v/>
      </c>
      <c r="AA39" s="90">
        <f t="shared" si="5"/>
        <v>39277.000000000007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>
        <v>645</v>
      </c>
      <c r="I44" s="99">
        <v>645</v>
      </c>
      <c r="J44" s="99">
        <v>530.29999999999995</v>
      </c>
      <c r="K44" s="99">
        <v>414.5</v>
      </c>
      <c r="L44" s="99">
        <v>335.4</v>
      </c>
      <c r="M44" s="99">
        <v>341.3</v>
      </c>
      <c r="N44" s="99">
        <v>307.2</v>
      </c>
      <c r="O44" s="99">
        <v>186</v>
      </c>
      <c r="P44" s="99">
        <v>264.39999999999998</v>
      </c>
      <c r="Q44" s="99">
        <v>222.2</v>
      </c>
      <c r="R44" s="99">
        <v>332.8</v>
      </c>
      <c r="S44" s="99">
        <v>416.3</v>
      </c>
      <c r="T44" s="99">
        <v>638.4</v>
      </c>
      <c r="U44" s="99">
        <v>645</v>
      </c>
      <c r="V44" s="99">
        <v>645</v>
      </c>
      <c r="W44" s="99">
        <v>645</v>
      </c>
      <c r="X44" s="99">
        <v>645</v>
      </c>
      <c r="Y44" s="99">
        <v>645</v>
      </c>
      <c r="Z44" s="100"/>
      <c r="AA44" s="79">
        <f t="shared" si="7"/>
        <v>12373.8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84.9</v>
      </c>
      <c r="C46" s="99">
        <v>264.7</v>
      </c>
      <c r="D46" s="99">
        <v>408.5</v>
      </c>
      <c r="E46" s="99">
        <v>500</v>
      </c>
      <c r="F46" s="99">
        <v>500</v>
      </c>
      <c r="G46" s="99">
        <v>500</v>
      </c>
      <c r="H46" s="99">
        <v>500</v>
      </c>
      <c r="I46" s="99">
        <v>277.89999999999998</v>
      </c>
      <c r="J46" s="99">
        <v>408.2</v>
      </c>
      <c r="K46" s="99">
        <v>499.2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335.1</v>
      </c>
      <c r="U46" s="99">
        <v>149.9</v>
      </c>
      <c r="V46" s="99"/>
      <c r="W46" s="99"/>
      <c r="X46" s="99"/>
      <c r="Y46" s="99">
        <v>70.8</v>
      </c>
      <c r="Z46" s="100"/>
      <c r="AA46" s="79">
        <f t="shared" si="7"/>
        <v>8499.1999999999989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729.9</v>
      </c>
      <c r="C48" s="88">
        <f t="shared" ref="C48:Z48" si="8">IF(LEN(C$2)&gt;0,SUM(C42:C47),"")</f>
        <v>909.7</v>
      </c>
      <c r="D48" s="88">
        <f t="shared" si="8"/>
        <v>1053.5</v>
      </c>
      <c r="E48" s="88">
        <f t="shared" si="8"/>
        <v>1145</v>
      </c>
      <c r="F48" s="88">
        <f t="shared" si="8"/>
        <v>1145</v>
      </c>
      <c r="G48" s="88">
        <f t="shared" si="8"/>
        <v>1145</v>
      </c>
      <c r="H48" s="88">
        <f t="shared" si="8"/>
        <v>1145</v>
      </c>
      <c r="I48" s="88">
        <f t="shared" si="8"/>
        <v>922.9</v>
      </c>
      <c r="J48" s="88">
        <f t="shared" si="8"/>
        <v>938.5</v>
      </c>
      <c r="K48" s="88">
        <f t="shared" si="8"/>
        <v>913.7</v>
      </c>
      <c r="L48" s="88">
        <f t="shared" si="8"/>
        <v>835.4</v>
      </c>
      <c r="M48" s="88">
        <f t="shared" si="8"/>
        <v>841.3</v>
      </c>
      <c r="N48" s="88">
        <f t="shared" si="8"/>
        <v>807.2</v>
      </c>
      <c r="O48" s="88">
        <f t="shared" si="8"/>
        <v>686</v>
      </c>
      <c r="P48" s="88">
        <f t="shared" si="8"/>
        <v>764.4</v>
      </c>
      <c r="Q48" s="88">
        <f t="shared" si="8"/>
        <v>722.2</v>
      </c>
      <c r="R48" s="88">
        <f t="shared" si="8"/>
        <v>832.8</v>
      </c>
      <c r="S48" s="88">
        <f t="shared" si="8"/>
        <v>916.3</v>
      </c>
      <c r="T48" s="88">
        <f t="shared" si="8"/>
        <v>973.5</v>
      </c>
      <c r="U48" s="88">
        <f t="shared" si="8"/>
        <v>794.9</v>
      </c>
      <c r="V48" s="88">
        <f t="shared" si="8"/>
        <v>645</v>
      </c>
      <c r="W48" s="88">
        <f t="shared" si="8"/>
        <v>645</v>
      </c>
      <c r="X48" s="88">
        <f t="shared" si="8"/>
        <v>645</v>
      </c>
      <c r="Y48" s="88">
        <f t="shared" si="8"/>
        <v>715.8</v>
      </c>
      <c r="Z48" s="89" t="str">
        <f t="shared" si="8"/>
        <v/>
      </c>
      <c r="AA48" s="90">
        <f t="shared" si="7"/>
        <v>20873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4951.1769999999997</v>
      </c>
      <c r="C51" s="88">
        <f t="shared" si="10"/>
        <v>4789.2860000000001</v>
      </c>
      <c r="D51" s="88">
        <f t="shared" si="10"/>
        <v>4666.8029999999999</v>
      </c>
      <c r="E51" s="88">
        <f t="shared" si="10"/>
        <v>4649.5479999999998</v>
      </c>
      <c r="F51" s="88">
        <f t="shared" si="10"/>
        <v>4677.1679999999997</v>
      </c>
      <c r="G51" s="88">
        <f t="shared" si="10"/>
        <v>4757.4949999999999</v>
      </c>
      <c r="H51" s="88">
        <f t="shared" si="10"/>
        <v>4979.5</v>
      </c>
      <c r="I51" s="88">
        <f t="shared" si="10"/>
        <v>5391.674</v>
      </c>
      <c r="J51" s="88">
        <f t="shared" si="10"/>
        <v>5910.7469999999994</v>
      </c>
      <c r="K51" s="88">
        <f t="shared" si="10"/>
        <v>6233.9320000000007</v>
      </c>
      <c r="L51" s="88">
        <f t="shared" si="10"/>
        <v>6518.9290000000001</v>
      </c>
      <c r="M51" s="88">
        <f t="shared" si="10"/>
        <v>6732.79</v>
      </c>
      <c r="N51" s="88">
        <f t="shared" si="10"/>
        <v>6782.2560000000003</v>
      </c>
      <c r="O51" s="88">
        <f t="shared" si="10"/>
        <v>6578.1509999999998</v>
      </c>
      <c r="P51" s="88">
        <f t="shared" si="10"/>
        <v>6397.9579999999987</v>
      </c>
      <c r="Q51" s="88">
        <f t="shared" si="10"/>
        <v>6210.0499999999984</v>
      </c>
      <c r="R51" s="88">
        <f t="shared" si="10"/>
        <v>6190.5770000000011</v>
      </c>
      <c r="S51" s="88">
        <f t="shared" si="10"/>
        <v>6241.2790000000005</v>
      </c>
      <c r="T51" s="88">
        <f t="shared" si="10"/>
        <v>6381.1009999999987</v>
      </c>
      <c r="U51" s="88">
        <f t="shared" si="10"/>
        <v>6602.9340000000011</v>
      </c>
      <c r="V51" s="88">
        <f t="shared" si="10"/>
        <v>6473.0659999999998</v>
      </c>
      <c r="W51" s="88">
        <f t="shared" si="10"/>
        <v>6164.3810000000003</v>
      </c>
      <c r="X51" s="88">
        <f t="shared" si="10"/>
        <v>5763.6399999999994</v>
      </c>
      <c r="Y51" s="88">
        <f t="shared" si="10"/>
        <v>5373.6559999999999</v>
      </c>
      <c r="Z51" s="89" t="str">
        <f t="shared" si="10"/>
        <v/>
      </c>
      <c r="AA51" s="105">
        <f>SUM(B51:Z51)</f>
        <v>139418.098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4951.1980000000021</v>
      </c>
      <c r="C4" s="18">
        <v>4789.237000000001</v>
      </c>
      <c r="D4" s="18">
        <v>4666.7910000000002</v>
      </c>
      <c r="E4" s="18">
        <v>4649.547999999998</v>
      </c>
      <c r="F4" s="18">
        <v>4677.1679999999997</v>
      </c>
      <c r="G4" s="18">
        <v>4757.4950000000026</v>
      </c>
      <c r="H4" s="18">
        <v>4979.5000000000009</v>
      </c>
      <c r="I4" s="18">
        <v>5391.6959999999981</v>
      </c>
      <c r="J4" s="18">
        <v>5910.7610000000004</v>
      </c>
      <c r="K4" s="18">
        <v>6233.9129999999986</v>
      </c>
      <c r="L4" s="18">
        <v>6518.9019999999991</v>
      </c>
      <c r="M4" s="18">
        <v>6732.7439999999988</v>
      </c>
      <c r="N4" s="18">
        <v>6782.2440000000015</v>
      </c>
      <c r="O4" s="18">
        <v>6578.1539999999995</v>
      </c>
      <c r="P4" s="18">
        <v>6397.9720000000016</v>
      </c>
      <c r="Q4" s="18">
        <v>6210.088999999999</v>
      </c>
      <c r="R4" s="18">
        <v>6190.530999999999</v>
      </c>
      <c r="S4" s="18">
        <v>6241.2739999999985</v>
      </c>
      <c r="T4" s="18">
        <v>6381.0330000000004</v>
      </c>
      <c r="U4" s="18">
        <v>6602.9780000000001</v>
      </c>
      <c r="V4" s="18">
        <v>6473.0500000000011</v>
      </c>
      <c r="W4" s="18">
        <v>6164.398000000001</v>
      </c>
      <c r="X4" s="18">
        <v>5763.6540000000005</v>
      </c>
      <c r="Y4" s="18">
        <v>5373.6470000000008</v>
      </c>
      <c r="Z4" s="19"/>
      <c r="AA4" s="20">
        <f>SUM(B4:Z4)</f>
        <v>139417.97700000001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454.83</v>
      </c>
      <c r="C7" s="28">
        <v>416.38</v>
      </c>
      <c r="D7" s="28">
        <v>383.86</v>
      </c>
      <c r="E7" s="28">
        <v>380</v>
      </c>
      <c r="F7" s="28">
        <v>380</v>
      </c>
      <c r="G7" s="28">
        <v>383.41</v>
      </c>
      <c r="H7" s="28">
        <v>385.97</v>
      </c>
      <c r="I7" s="28">
        <v>395</v>
      </c>
      <c r="J7" s="28">
        <v>384.1</v>
      </c>
      <c r="K7" s="28">
        <v>371.86</v>
      </c>
      <c r="L7" s="28">
        <v>288.12</v>
      </c>
      <c r="M7" s="28">
        <v>295.8</v>
      </c>
      <c r="N7" s="28">
        <v>247.46</v>
      </c>
      <c r="O7" s="28">
        <v>289.04000000000002</v>
      </c>
      <c r="P7" s="28">
        <v>167.5</v>
      </c>
      <c r="Q7" s="28">
        <v>230.55</v>
      </c>
      <c r="R7" s="28">
        <v>285.52999999999997</v>
      </c>
      <c r="S7" s="28">
        <v>423.83</v>
      </c>
      <c r="T7" s="28">
        <v>393.19</v>
      </c>
      <c r="U7" s="28">
        <v>469.99</v>
      </c>
      <c r="V7" s="28">
        <v>454.22</v>
      </c>
      <c r="W7" s="28">
        <v>409.99</v>
      </c>
      <c r="X7" s="28">
        <v>391.7</v>
      </c>
      <c r="Y7" s="28">
        <v>380.95</v>
      </c>
      <c r="Z7" s="29"/>
      <c r="AA7" s="30">
        <f>IF(SUM(B7:Z7)&lt;&gt;0,AVERAGEIF(B7:Z7,"&lt;&gt;"""),"")</f>
        <v>360.97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922.44799999999998</v>
      </c>
      <c r="C19" s="72">
        <v>939.43499999999995</v>
      </c>
      <c r="D19" s="72">
        <v>952.43999999999994</v>
      </c>
      <c r="E19" s="72">
        <v>944.43700000000001</v>
      </c>
      <c r="F19" s="72">
        <v>937.43600000000004</v>
      </c>
      <c r="G19" s="72">
        <v>928.44600000000003</v>
      </c>
      <c r="H19" s="72">
        <v>927.44100000000003</v>
      </c>
      <c r="I19" s="72">
        <v>941.45100000000002</v>
      </c>
      <c r="J19" s="72">
        <v>963.46799999999996</v>
      </c>
      <c r="K19" s="72">
        <v>967.47299999999996</v>
      </c>
      <c r="L19" s="72">
        <v>973.45100000000002</v>
      </c>
      <c r="M19" s="72">
        <v>952.44100000000003</v>
      </c>
      <c r="N19" s="72">
        <v>974.45600000000002</v>
      </c>
      <c r="O19" s="72">
        <v>952.42399999999998</v>
      </c>
      <c r="P19" s="72">
        <v>937.39599999999996</v>
      </c>
      <c r="Q19" s="72">
        <v>935.35599999999999</v>
      </c>
      <c r="R19" s="72">
        <v>956.35599999999999</v>
      </c>
      <c r="S19" s="72">
        <v>940.38099999999997</v>
      </c>
      <c r="T19" s="72">
        <v>915.41300000000001</v>
      </c>
      <c r="U19" s="72">
        <v>930.428</v>
      </c>
      <c r="V19" s="72">
        <v>938.40699999999993</v>
      </c>
      <c r="W19" s="72">
        <v>929.41200000000003</v>
      </c>
      <c r="X19" s="72">
        <v>912.41499999999996</v>
      </c>
      <c r="Y19" s="72">
        <v>911.42499999999995</v>
      </c>
      <c r="Z19" s="73"/>
      <c r="AA19" s="74">
        <f t="shared" ref="AA19:AA24" si="2">SUM(B19:Z19)</f>
        <v>22584.236000000001</v>
      </c>
    </row>
    <row r="20" spans="1:27" ht="24.95" customHeight="1" x14ac:dyDescent="0.2">
      <c r="A20" s="75" t="s">
        <v>15</v>
      </c>
      <c r="B20" s="76">
        <v>956.00499999999988</v>
      </c>
      <c r="C20" s="77">
        <v>936.80200000000002</v>
      </c>
      <c r="D20" s="77">
        <v>921.48599999999976</v>
      </c>
      <c r="E20" s="77">
        <v>942.74499999999989</v>
      </c>
      <c r="F20" s="77">
        <v>947.13400000000001</v>
      </c>
      <c r="G20" s="77">
        <v>963.88699999999983</v>
      </c>
      <c r="H20" s="77">
        <v>1044.4390000000001</v>
      </c>
      <c r="I20" s="77">
        <v>1091.453</v>
      </c>
      <c r="J20" s="77">
        <v>1158.0670000000002</v>
      </c>
      <c r="K20" s="77">
        <v>1189.288</v>
      </c>
      <c r="L20" s="77">
        <v>1200.8380000000002</v>
      </c>
      <c r="M20" s="77">
        <v>1222.5560000000003</v>
      </c>
      <c r="N20" s="77">
        <v>1202.6289999999997</v>
      </c>
      <c r="O20" s="77">
        <v>1181.8029999999999</v>
      </c>
      <c r="P20" s="77">
        <v>1172.4690000000001</v>
      </c>
      <c r="Q20" s="77">
        <v>1151.2719999999999</v>
      </c>
      <c r="R20" s="77">
        <v>1140.2260000000001</v>
      </c>
      <c r="S20" s="77">
        <v>1145.6670000000001</v>
      </c>
      <c r="T20" s="77">
        <v>1132.981</v>
      </c>
      <c r="U20" s="77">
        <v>1070.2610000000002</v>
      </c>
      <c r="V20" s="77">
        <v>957.07300000000009</v>
      </c>
      <c r="W20" s="77">
        <v>943.42100000000005</v>
      </c>
      <c r="X20" s="77">
        <v>917.40100000000007</v>
      </c>
      <c r="Y20" s="77">
        <v>896.22399999999982</v>
      </c>
      <c r="Z20" s="78"/>
      <c r="AA20" s="79">
        <f t="shared" si="2"/>
        <v>25486.126999999997</v>
      </c>
    </row>
    <row r="21" spans="1:27" ht="24.95" customHeight="1" x14ac:dyDescent="0.2">
      <c r="A21" s="75" t="s">
        <v>16</v>
      </c>
      <c r="B21" s="80">
        <v>2479.2449999999994</v>
      </c>
      <c r="C21" s="81">
        <v>2333.5</v>
      </c>
      <c r="D21" s="81">
        <v>2220.8650000000002</v>
      </c>
      <c r="E21" s="81">
        <v>2194.3660000000004</v>
      </c>
      <c r="F21" s="81">
        <v>2215.098</v>
      </c>
      <c r="G21" s="81">
        <v>2275.6620000000003</v>
      </c>
      <c r="H21" s="81">
        <v>2391.1199999999994</v>
      </c>
      <c r="I21" s="81">
        <v>2675.7920000000004</v>
      </c>
      <c r="J21" s="81">
        <v>3040.2259999999997</v>
      </c>
      <c r="K21" s="81">
        <v>3289.6519999999996</v>
      </c>
      <c r="L21" s="81">
        <v>3537.1129999999998</v>
      </c>
      <c r="M21" s="81">
        <v>3756.2470000000003</v>
      </c>
      <c r="N21" s="81">
        <v>3809.1589999999997</v>
      </c>
      <c r="O21" s="81">
        <v>3671.4270000000001</v>
      </c>
      <c r="P21" s="81">
        <v>3516.1069999999995</v>
      </c>
      <c r="Q21" s="81">
        <v>3382.9610000000002</v>
      </c>
      <c r="R21" s="81">
        <v>3346.9490000000005</v>
      </c>
      <c r="S21" s="81">
        <v>3395.2260000000006</v>
      </c>
      <c r="T21" s="81">
        <v>3547.1390000000001</v>
      </c>
      <c r="U21" s="81">
        <v>3762.7890000000002</v>
      </c>
      <c r="V21" s="81">
        <v>3629.2699999999995</v>
      </c>
      <c r="W21" s="81">
        <v>3376.2649999999999</v>
      </c>
      <c r="X21" s="81">
        <v>3156.4379999999996</v>
      </c>
      <c r="Y21" s="81">
        <v>2896.9979999999996</v>
      </c>
      <c r="Z21" s="78"/>
      <c r="AA21" s="79">
        <f t="shared" si="2"/>
        <v>73899.614000000001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148.5</v>
      </c>
      <c r="C23" s="77">
        <v>148.5</v>
      </c>
      <c r="D23" s="77">
        <v>148</v>
      </c>
      <c r="E23" s="77">
        <v>148</v>
      </c>
      <c r="F23" s="77">
        <v>150.5</v>
      </c>
      <c r="G23" s="77">
        <v>140.5</v>
      </c>
      <c r="H23" s="77">
        <v>126.5</v>
      </c>
      <c r="I23" s="77">
        <v>139</v>
      </c>
      <c r="J23" s="77">
        <v>156</v>
      </c>
      <c r="K23" s="77">
        <v>175.5</v>
      </c>
      <c r="L23" s="77">
        <v>165.5</v>
      </c>
      <c r="M23" s="77">
        <v>150.5</v>
      </c>
      <c r="N23" s="77">
        <v>152</v>
      </c>
      <c r="O23" s="77">
        <v>148.5</v>
      </c>
      <c r="P23" s="77">
        <v>146</v>
      </c>
      <c r="Q23" s="77">
        <v>143.5</v>
      </c>
      <c r="R23" s="77">
        <v>151</v>
      </c>
      <c r="S23" s="77">
        <v>155</v>
      </c>
      <c r="T23" s="77">
        <v>162.5</v>
      </c>
      <c r="U23" s="77">
        <v>198.5</v>
      </c>
      <c r="V23" s="77">
        <v>195.5</v>
      </c>
      <c r="W23" s="77">
        <v>198.5</v>
      </c>
      <c r="X23" s="77">
        <v>193.5</v>
      </c>
      <c r="Y23" s="77">
        <v>183</v>
      </c>
      <c r="Z23" s="77"/>
      <c r="AA23" s="79">
        <f t="shared" si="2"/>
        <v>3824.5</v>
      </c>
    </row>
    <row r="24" spans="1:27" ht="24.95" customHeight="1" x14ac:dyDescent="0.2">
      <c r="A24" s="85" t="s">
        <v>19</v>
      </c>
      <c r="B24" s="77">
        <v>309</v>
      </c>
      <c r="C24" s="77">
        <v>295</v>
      </c>
      <c r="D24" s="77">
        <v>286.99999999999994</v>
      </c>
      <c r="E24" s="77">
        <v>284.00000000000006</v>
      </c>
      <c r="F24" s="77">
        <v>290</v>
      </c>
      <c r="G24" s="77">
        <v>313</v>
      </c>
      <c r="H24" s="77">
        <v>353</v>
      </c>
      <c r="I24" s="77">
        <v>411</v>
      </c>
      <c r="J24" s="77">
        <v>454</v>
      </c>
      <c r="K24" s="77">
        <v>473</v>
      </c>
      <c r="L24" s="77">
        <v>482.00000000000011</v>
      </c>
      <c r="M24" s="77">
        <v>493</v>
      </c>
      <c r="N24" s="77">
        <v>495</v>
      </c>
      <c r="O24" s="77">
        <v>475.00000000000006</v>
      </c>
      <c r="P24" s="77">
        <v>457</v>
      </c>
      <c r="Q24" s="77">
        <v>448.00000000000006</v>
      </c>
      <c r="R24" s="77">
        <v>453</v>
      </c>
      <c r="S24" s="77">
        <v>466</v>
      </c>
      <c r="T24" s="77">
        <v>479</v>
      </c>
      <c r="U24" s="77">
        <v>489.99999999999994</v>
      </c>
      <c r="V24" s="77">
        <v>450.99999999999994</v>
      </c>
      <c r="W24" s="77">
        <v>406.99999999999994</v>
      </c>
      <c r="X24" s="77">
        <v>370</v>
      </c>
      <c r="Y24" s="77">
        <v>328.00000000000006</v>
      </c>
      <c r="Z24" s="77"/>
      <c r="AA24" s="79">
        <f t="shared" si="2"/>
        <v>9763</v>
      </c>
    </row>
    <row r="25" spans="1:27" ht="30" customHeight="1" thickBot="1" x14ac:dyDescent="0.25">
      <c r="A25" s="86" t="s">
        <v>20</v>
      </c>
      <c r="B25" s="87">
        <f t="shared" ref="B25:AA25" si="3">SUM(B19:B24)</f>
        <v>4815.1979999999994</v>
      </c>
      <c r="C25" s="88">
        <f t="shared" si="3"/>
        <v>4653.2370000000001</v>
      </c>
      <c r="D25" s="88">
        <f t="shared" si="3"/>
        <v>4529.7910000000002</v>
      </c>
      <c r="E25" s="88">
        <f t="shared" si="3"/>
        <v>4513.5480000000007</v>
      </c>
      <c r="F25" s="88">
        <f t="shared" si="3"/>
        <v>4540.1679999999997</v>
      </c>
      <c r="G25" s="88">
        <f t="shared" si="3"/>
        <v>4621.4949999999999</v>
      </c>
      <c r="H25" s="88">
        <f t="shared" si="3"/>
        <v>4842.5</v>
      </c>
      <c r="I25" s="88">
        <f t="shared" si="3"/>
        <v>5258.6959999999999</v>
      </c>
      <c r="J25" s="88">
        <f t="shared" si="3"/>
        <v>5771.7610000000004</v>
      </c>
      <c r="K25" s="88">
        <f t="shared" si="3"/>
        <v>6094.9129999999996</v>
      </c>
      <c r="L25" s="88">
        <f t="shared" si="3"/>
        <v>6358.902</v>
      </c>
      <c r="M25" s="88">
        <f t="shared" si="3"/>
        <v>6574.7440000000006</v>
      </c>
      <c r="N25" s="88">
        <f t="shared" si="3"/>
        <v>6633.2439999999988</v>
      </c>
      <c r="O25" s="88">
        <f t="shared" si="3"/>
        <v>6429.1540000000005</v>
      </c>
      <c r="P25" s="88">
        <f t="shared" si="3"/>
        <v>6228.9719999999998</v>
      </c>
      <c r="Q25" s="88">
        <f t="shared" si="3"/>
        <v>6061.0889999999999</v>
      </c>
      <c r="R25" s="88">
        <f t="shared" si="3"/>
        <v>6047.5310000000009</v>
      </c>
      <c r="S25" s="88">
        <f t="shared" si="3"/>
        <v>6102.2740000000013</v>
      </c>
      <c r="T25" s="88">
        <f t="shared" si="3"/>
        <v>6237.0330000000004</v>
      </c>
      <c r="U25" s="88">
        <f t="shared" si="3"/>
        <v>6451.978000000001</v>
      </c>
      <c r="V25" s="88">
        <f t="shared" si="3"/>
        <v>6171.25</v>
      </c>
      <c r="W25" s="88">
        <f t="shared" si="3"/>
        <v>5854.598</v>
      </c>
      <c r="X25" s="88">
        <f t="shared" si="3"/>
        <v>5549.7539999999999</v>
      </c>
      <c r="Y25" s="88">
        <f t="shared" si="3"/>
        <v>5215.646999999999</v>
      </c>
      <c r="Z25" s="89">
        <f t="shared" si="3"/>
        <v>0</v>
      </c>
      <c r="AA25" s="90">
        <f t="shared" si="3"/>
        <v>135557.47700000001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535.5</v>
      </c>
      <c r="C28" s="72">
        <v>521.5</v>
      </c>
      <c r="D28" s="72">
        <v>513</v>
      </c>
      <c r="E28" s="72">
        <v>510</v>
      </c>
      <c r="F28" s="72">
        <v>518.5</v>
      </c>
      <c r="G28" s="72">
        <v>531.5</v>
      </c>
      <c r="H28" s="72">
        <v>557.5</v>
      </c>
      <c r="I28" s="72">
        <v>628</v>
      </c>
      <c r="J28" s="72">
        <v>690</v>
      </c>
      <c r="K28" s="72">
        <v>728.5</v>
      </c>
      <c r="L28" s="72">
        <v>727.5</v>
      </c>
      <c r="M28" s="72">
        <v>723.5</v>
      </c>
      <c r="N28" s="72">
        <v>717</v>
      </c>
      <c r="O28" s="72">
        <v>693.5</v>
      </c>
      <c r="P28" s="72">
        <v>673</v>
      </c>
      <c r="Q28" s="72">
        <v>661.5</v>
      </c>
      <c r="R28" s="72">
        <v>672</v>
      </c>
      <c r="S28" s="72">
        <v>685</v>
      </c>
      <c r="T28" s="72">
        <v>705.5</v>
      </c>
      <c r="U28" s="72">
        <v>762.5</v>
      </c>
      <c r="V28" s="72">
        <v>724.5</v>
      </c>
      <c r="W28" s="72">
        <v>683.5</v>
      </c>
      <c r="X28" s="72">
        <v>641.5</v>
      </c>
      <c r="Y28" s="72">
        <v>589</v>
      </c>
      <c r="Z28" s="73"/>
      <c r="AA28" s="74">
        <f>SUM(B28:Z28)</f>
        <v>15393.5</v>
      </c>
    </row>
    <row r="29" spans="1:27" ht="24.95" customHeight="1" x14ac:dyDescent="0.2">
      <c r="A29" s="75" t="s">
        <v>23</v>
      </c>
      <c r="B29" s="76">
        <v>4415.6980000000003</v>
      </c>
      <c r="C29" s="77">
        <v>4267.7370000000001</v>
      </c>
      <c r="D29" s="77">
        <v>4153.7910000000002</v>
      </c>
      <c r="E29" s="77">
        <v>4139.5479999999998</v>
      </c>
      <c r="F29" s="77">
        <v>4158.6679999999997</v>
      </c>
      <c r="G29" s="77">
        <v>4225.9949999999999</v>
      </c>
      <c r="H29" s="77">
        <v>4422</v>
      </c>
      <c r="I29" s="77">
        <v>4763.6959999999999</v>
      </c>
      <c r="J29" s="77">
        <v>5220.7610000000004</v>
      </c>
      <c r="K29" s="77">
        <v>5505.4129999999996</v>
      </c>
      <c r="L29" s="77">
        <v>5791.402</v>
      </c>
      <c r="M29" s="77">
        <v>6009.2439999999997</v>
      </c>
      <c r="N29" s="77">
        <v>6065.2439999999997</v>
      </c>
      <c r="O29" s="77">
        <v>5884.6540000000005</v>
      </c>
      <c r="P29" s="77">
        <v>5724.9719999999998</v>
      </c>
      <c r="Q29" s="77">
        <v>5548.5889999999999</v>
      </c>
      <c r="R29" s="77">
        <v>5518.5309999999999</v>
      </c>
      <c r="S29" s="77">
        <v>5556.2740000000003</v>
      </c>
      <c r="T29" s="77">
        <v>5675.5330000000004</v>
      </c>
      <c r="U29" s="77">
        <v>5840.4780000000001</v>
      </c>
      <c r="V29" s="77">
        <v>5591.75</v>
      </c>
      <c r="W29" s="77">
        <v>5309.098</v>
      </c>
      <c r="X29" s="77">
        <v>5066.2539999999999</v>
      </c>
      <c r="Y29" s="77">
        <v>4784.6469999999999</v>
      </c>
      <c r="Z29" s="78"/>
      <c r="AA29" s="79">
        <f>SUM(B29:Z29)</f>
        <v>123639.97699999998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4951.1980000000003</v>
      </c>
      <c r="C31" s="62">
        <f t="shared" si="4"/>
        <v>4789.2370000000001</v>
      </c>
      <c r="D31" s="62">
        <f t="shared" si="4"/>
        <v>4666.7910000000002</v>
      </c>
      <c r="E31" s="62">
        <f t="shared" si="4"/>
        <v>4649.5479999999998</v>
      </c>
      <c r="F31" s="62">
        <f t="shared" si="4"/>
        <v>4677.1679999999997</v>
      </c>
      <c r="G31" s="62">
        <f t="shared" si="4"/>
        <v>4757.4949999999999</v>
      </c>
      <c r="H31" s="62">
        <f t="shared" si="4"/>
        <v>4979.5</v>
      </c>
      <c r="I31" s="62">
        <f t="shared" si="4"/>
        <v>5391.6959999999999</v>
      </c>
      <c r="J31" s="62">
        <f t="shared" si="4"/>
        <v>5910.7610000000004</v>
      </c>
      <c r="K31" s="62">
        <f t="shared" si="4"/>
        <v>6233.9129999999996</v>
      </c>
      <c r="L31" s="62">
        <f t="shared" si="4"/>
        <v>6518.902</v>
      </c>
      <c r="M31" s="62">
        <f t="shared" si="4"/>
        <v>6732.7439999999997</v>
      </c>
      <c r="N31" s="62">
        <f t="shared" si="4"/>
        <v>6782.2439999999997</v>
      </c>
      <c r="O31" s="62">
        <f t="shared" si="4"/>
        <v>6578.1540000000005</v>
      </c>
      <c r="P31" s="62">
        <f t="shared" si="4"/>
        <v>6397.9719999999998</v>
      </c>
      <c r="Q31" s="62">
        <f t="shared" si="4"/>
        <v>6210.0889999999999</v>
      </c>
      <c r="R31" s="62">
        <f t="shared" si="4"/>
        <v>6190.5309999999999</v>
      </c>
      <c r="S31" s="62">
        <f t="shared" si="4"/>
        <v>6241.2740000000003</v>
      </c>
      <c r="T31" s="62">
        <f t="shared" si="4"/>
        <v>6381.0330000000004</v>
      </c>
      <c r="U31" s="62">
        <f t="shared" si="4"/>
        <v>6602.9780000000001</v>
      </c>
      <c r="V31" s="62">
        <f t="shared" si="4"/>
        <v>6316.25</v>
      </c>
      <c r="W31" s="62">
        <f t="shared" si="4"/>
        <v>5992.598</v>
      </c>
      <c r="X31" s="62">
        <f t="shared" si="4"/>
        <v>5707.7539999999999</v>
      </c>
      <c r="Y31" s="62">
        <f t="shared" si="4"/>
        <v>5373.6469999999999</v>
      </c>
      <c r="Z31" s="63">
        <f t="shared" si="4"/>
        <v>0</v>
      </c>
      <c r="AA31" s="64">
        <f t="shared" si="4"/>
        <v>139033.47699999998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122</v>
      </c>
      <c r="C34" s="95">
        <v>122</v>
      </c>
      <c r="D34" s="95">
        <v>122</v>
      </c>
      <c r="E34" s="95">
        <v>122</v>
      </c>
      <c r="F34" s="95">
        <v>122</v>
      </c>
      <c r="G34" s="95">
        <v>122</v>
      </c>
      <c r="H34" s="95">
        <v>122</v>
      </c>
      <c r="I34" s="95">
        <v>122</v>
      </c>
      <c r="J34" s="95">
        <v>124</v>
      </c>
      <c r="K34" s="95">
        <v>124</v>
      </c>
      <c r="L34" s="95">
        <v>144</v>
      </c>
      <c r="M34" s="95">
        <v>144</v>
      </c>
      <c r="N34" s="95">
        <v>134</v>
      </c>
      <c r="O34" s="95">
        <v>134</v>
      </c>
      <c r="P34" s="95">
        <v>134</v>
      </c>
      <c r="Q34" s="95">
        <v>134</v>
      </c>
      <c r="R34" s="95">
        <v>132</v>
      </c>
      <c r="S34" s="95">
        <v>128</v>
      </c>
      <c r="T34" s="95">
        <v>133</v>
      </c>
      <c r="U34" s="95">
        <v>140</v>
      </c>
      <c r="V34" s="95">
        <v>134</v>
      </c>
      <c r="W34" s="95">
        <v>124</v>
      </c>
      <c r="X34" s="95">
        <v>144</v>
      </c>
      <c r="Y34" s="95">
        <v>144</v>
      </c>
      <c r="Z34" s="96"/>
      <c r="AA34" s="74">
        <f t="shared" ref="AA34:AA39" si="5">SUM(B34:Z34)</f>
        <v>3127</v>
      </c>
    </row>
    <row r="35" spans="1:27" ht="24.95" customHeight="1" x14ac:dyDescent="0.2">
      <c r="A35" s="97" t="s">
        <v>41</v>
      </c>
      <c r="B35" s="98">
        <v>14</v>
      </c>
      <c r="C35" s="99">
        <v>14</v>
      </c>
      <c r="D35" s="99">
        <v>15</v>
      </c>
      <c r="E35" s="99">
        <v>14</v>
      </c>
      <c r="F35" s="99">
        <v>15</v>
      </c>
      <c r="G35" s="99">
        <v>14</v>
      </c>
      <c r="H35" s="99">
        <v>15</v>
      </c>
      <c r="I35" s="99">
        <v>11</v>
      </c>
      <c r="J35" s="99">
        <v>15</v>
      </c>
      <c r="K35" s="99">
        <v>15</v>
      </c>
      <c r="L35" s="99">
        <v>16</v>
      </c>
      <c r="M35" s="99">
        <v>14</v>
      </c>
      <c r="N35" s="99">
        <v>15</v>
      </c>
      <c r="O35" s="99">
        <v>15</v>
      </c>
      <c r="P35" s="99">
        <v>15</v>
      </c>
      <c r="Q35" s="99">
        <v>15</v>
      </c>
      <c r="R35" s="99">
        <v>11</v>
      </c>
      <c r="S35" s="99">
        <v>11</v>
      </c>
      <c r="T35" s="99">
        <v>11</v>
      </c>
      <c r="U35" s="99">
        <v>11</v>
      </c>
      <c r="V35" s="99">
        <v>11</v>
      </c>
      <c r="W35" s="99">
        <v>14</v>
      </c>
      <c r="X35" s="99">
        <v>14</v>
      </c>
      <c r="Y35" s="99">
        <v>14</v>
      </c>
      <c r="Z35" s="100"/>
      <c r="AA35" s="79">
        <f t="shared" si="5"/>
        <v>329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20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156.80000000000001</v>
      </c>
      <c r="W38" s="99">
        <v>171.8</v>
      </c>
      <c r="X38" s="99">
        <v>55.9</v>
      </c>
      <c r="Y38" s="99"/>
      <c r="Z38" s="100"/>
      <c r="AA38" s="79">
        <f t="shared" si="5"/>
        <v>384.5</v>
      </c>
    </row>
    <row r="39" spans="1:27" ht="30" customHeight="1" thickBot="1" x14ac:dyDescent="0.25">
      <c r="A39" s="86" t="s">
        <v>45</v>
      </c>
      <c r="B39" s="87">
        <f t="shared" ref="B39:Z39" si="6">SUM(B34:B38)</f>
        <v>136</v>
      </c>
      <c r="C39" s="88">
        <f t="shared" si="6"/>
        <v>136</v>
      </c>
      <c r="D39" s="88">
        <f t="shared" si="6"/>
        <v>137</v>
      </c>
      <c r="E39" s="88">
        <f t="shared" si="6"/>
        <v>136</v>
      </c>
      <c r="F39" s="88">
        <f t="shared" si="6"/>
        <v>137</v>
      </c>
      <c r="G39" s="88">
        <f t="shared" si="6"/>
        <v>136</v>
      </c>
      <c r="H39" s="88">
        <f t="shared" si="6"/>
        <v>137</v>
      </c>
      <c r="I39" s="88">
        <f t="shared" si="6"/>
        <v>133</v>
      </c>
      <c r="J39" s="88">
        <f t="shared" si="6"/>
        <v>139</v>
      </c>
      <c r="K39" s="88">
        <f t="shared" si="6"/>
        <v>139</v>
      </c>
      <c r="L39" s="88">
        <f t="shared" si="6"/>
        <v>160</v>
      </c>
      <c r="M39" s="88">
        <f t="shared" si="6"/>
        <v>158</v>
      </c>
      <c r="N39" s="88">
        <f t="shared" si="6"/>
        <v>149</v>
      </c>
      <c r="O39" s="88">
        <f t="shared" si="6"/>
        <v>149</v>
      </c>
      <c r="P39" s="88">
        <f t="shared" si="6"/>
        <v>169</v>
      </c>
      <c r="Q39" s="88">
        <f t="shared" si="6"/>
        <v>149</v>
      </c>
      <c r="R39" s="88">
        <f t="shared" si="6"/>
        <v>143</v>
      </c>
      <c r="S39" s="88">
        <f t="shared" si="6"/>
        <v>139</v>
      </c>
      <c r="T39" s="88">
        <f t="shared" si="6"/>
        <v>144</v>
      </c>
      <c r="U39" s="88">
        <f t="shared" si="6"/>
        <v>151</v>
      </c>
      <c r="V39" s="88">
        <f t="shared" si="6"/>
        <v>301.8</v>
      </c>
      <c r="W39" s="88">
        <f t="shared" si="6"/>
        <v>309.8</v>
      </c>
      <c r="X39" s="88">
        <f t="shared" si="6"/>
        <v>213.9</v>
      </c>
      <c r="Y39" s="88">
        <f t="shared" si="6"/>
        <v>158</v>
      </c>
      <c r="Z39" s="89">
        <f t="shared" si="6"/>
        <v>0</v>
      </c>
      <c r="AA39" s="90">
        <f t="shared" si="5"/>
        <v>3860.5000000000005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156.80000000000001</v>
      </c>
      <c r="W46" s="99">
        <v>171.8</v>
      </c>
      <c r="X46" s="99">
        <v>55.9</v>
      </c>
      <c r="Y46" s="99"/>
      <c r="Z46" s="100"/>
      <c r="AA46" s="79">
        <f t="shared" si="7"/>
        <v>384.5</v>
      </c>
    </row>
    <row r="47" spans="1:27" ht="24.95" customHeight="1" x14ac:dyDescent="0.2">
      <c r="A47" s="85" t="s">
        <v>47</v>
      </c>
      <c r="B47" s="98">
        <v>30.5</v>
      </c>
      <c r="C47" s="99">
        <v>29.5</v>
      </c>
      <c r="D47" s="99">
        <v>22.5</v>
      </c>
      <c r="E47" s="99">
        <v>19.5</v>
      </c>
      <c r="F47" s="99">
        <v>25.5</v>
      </c>
      <c r="G47" s="99">
        <v>47.5</v>
      </c>
      <c r="H47" s="99">
        <v>3.95</v>
      </c>
      <c r="I47" s="99">
        <v>6.2</v>
      </c>
      <c r="J47" s="99"/>
      <c r="K47" s="99"/>
      <c r="L47" s="99">
        <v>78.2</v>
      </c>
      <c r="M47" s="99">
        <v>104.7</v>
      </c>
      <c r="N47" s="99">
        <v>145.5</v>
      </c>
      <c r="O47" s="99">
        <v>127.5</v>
      </c>
      <c r="P47" s="99">
        <v>115.5</v>
      </c>
      <c r="Q47" s="99">
        <v>119.5</v>
      </c>
      <c r="R47" s="99">
        <v>75.2</v>
      </c>
      <c r="S47" s="99">
        <v>28.2</v>
      </c>
      <c r="T47" s="99">
        <v>17.2</v>
      </c>
      <c r="U47" s="99"/>
      <c r="V47" s="99"/>
      <c r="W47" s="99"/>
      <c r="X47" s="99"/>
      <c r="Y47" s="99">
        <v>6.7</v>
      </c>
      <c r="Z47" s="100"/>
      <c r="AA47" s="79">
        <f t="shared" si="7"/>
        <v>1003.3500000000001</v>
      </c>
    </row>
    <row r="48" spans="1:27" ht="30" customHeight="1" thickBot="1" x14ac:dyDescent="0.25">
      <c r="A48" s="86" t="s">
        <v>48</v>
      </c>
      <c r="B48" s="87">
        <f>SUM(B42:B47)</f>
        <v>30.5</v>
      </c>
      <c r="C48" s="88">
        <f t="shared" ref="C48:Z48" si="8">SUM(C42:C47)</f>
        <v>29.5</v>
      </c>
      <c r="D48" s="88">
        <f t="shared" si="8"/>
        <v>22.5</v>
      </c>
      <c r="E48" s="88">
        <f t="shared" si="8"/>
        <v>19.5</v>
      </c>
      <c r="F48" s="88">
        <f t="shared" si="8"/>
        <v>25.5</v>
      </c>
      <c r="G48" s="88">
        <f t="shared" si="8"/>
        <v>47.5</v>
      </c>
      <c r="H48" s="88">
        <f t="shared" si="8"/>
        <v>3.95</v>
      </c>
      <c r="I48" s="88">
        <f t="shared" si="8"/>
        <v>6.2</v>
      </c>
      <c r="J48" s="88">
        <f t="shared" si="8"/>
        <v>0</v>
      </c>
      <c r="K48" s="88">
        <f t="shared" si="8"/>
        <v>0</v>
      </c>
      <c r="L48" s="88">
        <f t="shared" si="8"/>
        <v>78.2</v>
      </c>
      <c r="M48" s="88">
        <f t="shared" si="8"/>
        <v>104.7</v>
      </c>
      <c r="N48" s="88">
        <f t="shared" si="8"/>
        <v>145.5</v>
      </c>
      <c r="O48" s="88">
        <f t="shared" si="8"/>
        <v>127.5</v>
      </c>
      <c r="P48" s="88">
        <f t="shared" si="8"/>
        <v>115.5</v>
      </c>
      <c r="Q48" s="88">
        <f t="shared" si="8"/>
        <v>119.5</v>
      </c>
      <c r="R48" s="88">
        <f t="shared" si="8"/>
        <v>75.2</v>
      </c>
      <c r="S48" s="88">
        <f t="shared" si="8"/>
        <v>28.2</v>
      </c>
      <c r="T48" s="88">
        <f t="shared" si="8"/>
        <v>17.2</v>
      </c>
      <c r="U48" s="88">
        <f t="shared" si="8"/>
        <v>0</v>
      </c>
      <c r="V48" s="88">
        <f t="shared" si="8"/>
        <v>156.80000000000001</v>
      </c>
      <c r="W48" s="88">
        <f t="shared" si="8"/>
        <v>171.8</v>
      </c>
      <c r="X48" s="88">
        <f t="shared" si="8"/>
        <v>55.9</v>
      </c>
      <c r="Y48" s="88">
        <f t="shared" si="8"/>
        <v>6.7</v>
      </c>
      <c r="Z48" s="89">
        <f t="shared" si="8"/>
        <v>0</v>
      </c>
      <c r="AA48" s="90">
        <f t="shared" si="7"/>
        <v>1387.8500000000001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4951.1979999999994</v>
      </c>
      <c r="C51" s="88">
        <f t="shared" si="10"/>
        <v>4789.2370000000001</v>
      </c>
      <c r="D51" s="88">
        <f t="shared" si="10"/>
        <v>4666.7910000000002</v>
      </c>
      <c r="E51" s="88">
        <f t="shared" si="10"/>
        <v>4649.5480000000007</v>
      </c>
      <c r="F51" s="88">
        <f t="shared" si="10"/>
        <v>4677.1679999999997</v>
      </c>
      <c r="G51" s="88">
        <f t="shared" si="10"/>
        <v>4757.4949999999999</v>
      </c>
      <c r="H51" s="88">
        <f t="shared" si="10"/>
        <v>4979.5</v>
      </c>
      <c r="I51" s="88">
        <f t="shared" si="10"/>
        <v>5391.6959999999999</v>
      </c>
      <c r="J51" s="88">
        <f t="shared" si="10"/>
        <v>5910.7610000000004</v>
      </c>
      <c r="K51" s="88">
        <f t="shared" si="10"/>
        <v>6233.9129999999996</v>
      </c>
      <c r="L51" s="88">
        <f t="shared" si="10"/>
        <v>6518.902</v>
      </c>
      <c r="M51" s="88">
        <f t="shared" si="10"/>
        <v>6732.7440000000006</v>
      </c>
      <c r="N51" s="88">
        <f t="shared" si="10"/>
        <v>6782.2439999999988</v>
      </c>
      <c r="O51" s="88">
        <f t="shared" si="10"/>
        <v>6578.1540000000005</v>
      </c>
      <c r="P51" s="88">
        <f t="shared" si="10"/>
        <v>6397.9719999999998</v>
      </c>
      <c r="Q51" s="88">
        <f t="shared" si="10"/>
        <v>6210.0889999999999</v>
      </c>
      <c r="R51" s="88">
        <f t="shared" si="10"/>
        <v>6190.5310000000009</v>
      </c>
      <c r="S51" s="88">
        <f t="shared" si="10"/>
        <v>6241.2740000000013</v>
      </c>
      <c r="T51" s="88">
        <f t="shared" si="10"/>
        <v>6381.0330000000004</v>
      </c>
      <c r="U51" s="88">
        <f t="shared" si="10"/>
        <v>6602.978000000001</v>
      </c>
      <c r="V51" s="88">
        <f t="shared" si="10"/>
        <v>6473.05</v>
      </c>
      <c r="W51" s="88">
        <f t="shared" si="10"/>
        <v>6164.3980000000001</v>
      </c>
      <c r="X51" s="88">
        <f t="shared" si="10"/>
        <v>5763.6539999999995</v>
      </c>
      <c r="Y51" s="88">
        <f t="shared" si="10"/>
        <v>5373.646999999999</v>
      </c>
      <c r="Z51" s="89">
        <f t="shared" si="10"/>
        <v>0</v>
      </c>
      <c r="AA51" s="105">
        <f>SUM(B51:Z51)</f>
        <v>139417.97699999998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-729.9</v>
      </c>
      <c r="C4" s="18">
        <v>-909.7</v>
      </c>
      <c r="D4" s="18">
        <v>-1053.5</v>
      </c>
      <c r="E4" s="18">
        <v>-1145</v>
      </c>
      <c r="F4" s="18">
        <v>-1145</v>
      </c>
      <c r="G4" s="18">
        <v>-1145</v>
      </c>
      <c r="H4" s="18">
        <v>-1145</v>
      </c>
      <c r="I4" s="18">
        <v>-922.9</v>
      </c>
      <c r="J4" s="18">
        <v>-938.5</v>
      </c>
      <c r="K4" s="18">
        <v>-913.7</v>
      </c>
      <c r="L4" s="18">
        <v>-835.4</v>
      </c>
      <c r="M4" s="18">
        <v>-841.3</v>
      </c>
      <c r="N4" s="18">
        <v>-807.2</v>
      </c>
      <c r="O4" s="18">
        <v>-686</v>
      </c>
      <c r="P4" s="18">
        <v>-764.4</v>
      </c>
      <c r="Q4" s="18">
        <v>-722.2</v>
      </c>
      <c r="R4" s="18">
        <v>-832.8</v>
      </c>
      <c r="S4" s="18">
        <v>-916.3</v>
      </c>
      <c r="T4" s="18">
        <v>-973.5</v>
      </c>
      <c r="U4" s="18">
        <v>-794.9</v>
      </c>
      <c r="V4" s="18">
        <v>-488.2</v>
      </c>
      <c r="W4" s="18">
        <v>-473.2</v>
      </c>
      <c r="X4" s="18">
        <v>-589.1</v>
      </c>
      <c r="Y4" s="18">
        <v>-715.8</v>
      </c>
      <c r="Z4" s="19"/>
      <c r="AA4" s="112">
        <f>SUM(B4:Z4)</f>
        <v>-20488.5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454.83</v>
      </c>
      <c r="C7" s="118">
        <v>416.38</v>
      </c>
      <c r="D7" s="118">
        <v>383.86</v>
      </c>
      <c r="E7" s="118">
        <v>380</v>
      </c>
      <c r="F7" s="118">
        <v>380</v>
      </c>
      <c r="G7" s="118">
        <v>383.41</v>
      </c>
      <c r="H7" s="118">
        <v>385.97</v>
      </c>
      <c r="I7" s="118">
        <v>395</v>
      </c>
      <c r="J7" s="118">
        <v>384.1</v>
      </c>
      <c r="K7" s="118">
        <v>371.86</v>
      </c>
      <c r="L7" s="118">
        <v>288.12</v>
      </c>
      <c r="M7" s="118">
        <v>295.8</v>
      </c>
      <c r="N7" s="118">
        <v>247.46</v>
      </c>
      <c r="O7" s="118">
        <v>289.04000000000002</v>
      </c>
      <c r="P7" s="118">
        <v>167.5</v>
      </c>
      <c r="Q7" s="118">
        <v>230.55</v>
      </c>
      <c r="R7" s="118">
        <v>285.52999999999997</v>
      </c>
      <c r="S7" s="118">
        <v>423.83</v>
      </c>
      <c r="T7" s="118">
        <v>393.19</v>
      </c>
      <c r="U7" s="118">
        <v>469.99</v>
      </c>
      <c r="V7" s="118">
        <v>454.22</v>
      </c>
      <c r="W7" s="118">
        <v>409.99</v>
      </c>
      <c r="X7" s="118">
        <v>391.7</v>
      </c>
      <c r="Y7" s="118">
        <v>380.95</v>
      </c>
      <c r="Z7" s="119"/>
      <c r="AA7" s="120">
        <f>IF(SUM(B7:Z7)&lt;&gt;0,AVERAGEIF(B7:Z7,"&lt;&gt;"""),"")</f>
        <v>360.97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645</v>
      </c>
      <c r="H13" s="130">
        <v>645</v>
      </c>
      <c r="I13" s="130">
        <v>645</v>
      </c>
      <c r="J13" s="130">
        <v>530.29999999999995</v>
      </c>
      <c r="K13" s="130">
        <v>414.5</v>
      </c>
      <c r="L13" s="130">
        <v>335.4</v>
      </c>
      <c r="M13" s="130">
        <v>341.3</v>
      </c>
      <c r="N13" s="130">
        <v>307.2</v>
      </c>
      <c r="O13" s="130">
        <v>186</v>
      </c>
      <c r="P13" s="130">
        <v>264.39999999999998</v>
      </c>
      <c r="Q13" s="130">
        <v>222.2</v>
      </c>
      <c r="R13" s="130">
        <v>332.8</v>
      </c>
      <c r="S13" s="130">
        <v>416.3</v>
      </c>
      <c r="T13" s="130">
        <v>638.4</v>
      </c>
      <c r="U13" s="130">
        <v>645</v>
      </c>
      <c r="V13" s="130">
        <v>645</v>
      </c>
      <c r="W13" s="130">
        <v>645</v>
      </c>
      <c r="X13" s="130">
        <v>645</v>
      </c>
      <c r="Y13" s="131">
        <v>645</v>
      </c>
      <c r="Z13" s="132"/>
      <c r="AA13" s="133">
        <f t="shared" si="0"/>
        <v>12373.8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84.9</v>
      </c>
      <c r="C15" s="134">
        <v>264.7</v>
      </c>
      <c r="D15" s="134">
        <v>408.5</v>
      </c>
      <c r="E15" s="134">
        <v>500</v>
      </c>
      <c r="F15" s="134">
        <v>500</v>
      </c>
      <c r="G15" s="134">
        <v>500</v>
      </c>
      <c r="H15" s="134">
        <v>500</v>
      </c>
      <c r="I15" s="134">
        <v>277.89999999999998</v>
      </c>
      <c r="J15" s="134">
        <v>408.2</v>
      </c>
      <c r="K15" s="134">
        <v>499.2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335.1</v>
      </c>
      <c r="U15" s="134">
        <v>149.9</v>
      </c>
      <c r="V15" s="134"/>
      <c r="W15" s="134"/>
      <c r="X15" s="134"/>
      <c r="Y15" s="134">
        <v>70.8</v>
      </c>
      <c r="Z15" s="132"/>
      <c r="AA15" s="133">
        <f t="shared" si="0"/>
        <v>8499.1999999999989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729.9</v>
      </c>
      <c r="C16" s="136">
        <f t="shared" si="1"/>
        <v>909.7</v>
      </c>
      <c r="D16" s="136">
        <f t="shared" si="1"/>
        <v>1053.5</v>
      </c>
      <c r="E16" s="136">
        <f t="shared" si="1"/>
        <v>1145</v>
      </c>
      <c r="F16" s="136">
        <f t="shared" si="1"/>
        <v>1145</v>
      </c>
      <c r="G16" s="136">
        <f t="shared" si="1"/>
        <v>1145</v>
      </c>
      <c r="H16" s="136">
        <f t="shared" si="1"/>
        <v>1145</v>
      </c>
      <c r="I16" s="136">
        <f t="shared" si="1"/>
        <v>922.9</v>
      </c>
      <c r="J16" s="136">
        <f t="shared" si="1"/>
        <v>938.5</v>
      </c>
      <c r="K16" s="136">
        <f t="shared" si="1"/>
        <v>913.7</v>
      </c>
      <c r="L16" s="136">
        <f t="shared" si="1"/>
        <v>835.4</v>
      </c>
      <c r="M16" s="136">
        <f t="shared" si="1"/>
        <v>841.3</v>
      </c>
      <c r="N16" s="136">
        <f t="shared" si="1"/>
        <v>807.2</v>
      </c>
      <c r="O16" s="136">
        <f t="shared" si="1"/>
        <v>686</v>
      </c>
      <c r="P16" s="136">
        <f t="shared" si="1"/>
        <v>764.4</v>
      </c>
      <c r="Q16" s="136">
        <f t="shared" si="1"/>
        <v>722.2</v>
      </c>
      <c r="R16" s="136">
        <f t="shared" si="1"/>
        <v>832.8</v>
      </c>
      <c r="S16" s="136">
        <f t="shared" si="1"/>
        <v>916.3</v>
      </c>
      <c r="T16" s="136">
        <f t="shared" si="1"/>
        <v>973.5</v>
      </c>
      <c r="U16" s="136">
        <f t="shared" si="1"/>
        <v>794.9</v>
      </c>
      <c r="V16" s="136">
        <f t="shared" si="1"/>
        <v>645</v>
      </c>
      <c r="W16" s="136">
        <f t="shared" si="1"/>
        <v>645</v>
      </c>
      <c r="X16" s="136">
        <f t="shared" si="1"/>
        <v>645</v>
      </c>
      <c r="Y16" s="136">
        <f t="shared" si="1"/>
        <v>715.8</v>
      </c>
      <c r="Z16" s="137" t="str">
        <f t="shared" si="1"/>
        <v/>
      </c>
      <c r="AA16" s="90">
        <f t="shared" si="0"/>
        <v>20873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156.80000000000001</v>
      </c>
      <c r="W23" s="134">
        <v>171.8</v>
      </c>
      <c r="X23" s="134">
        <v>55.9</v>
      </c>
      <c r="Y23" s="134"/>
      <c r="Z23" s="132"/>
      <c r="AA23" s="133">
        <f t="shared" si="2"/>
        <v>384.5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156.80000000000001</v>
      </c>
      <c r="W24" s="136">
        <f t="shared" si="3"/>
        <v>171.8</v>
      </c>
      <c r="X24" s="136">
        <f t="shared" si="3"/>
        <v>55.9</v>
      </c>
      <c r="Y24" s="136">
        <f t="shared" si="3"/>
        <v>0</v>
      </c>
      <c r="Z24" s="137" t="str">
        <f t="shared" si="3"/>
        <v/>
      </c>
      <c r="AA24" s="90">
        <f t="shared" si="2"/>
        <v>384.5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2022-09-16T11:08:34Z</dcterms:created>
  <dcterms:modified xsi:type="dcterms:W3CDTF">2022-09-16T11:08:35Z</dcterms:modified>
</cp:coreProperties>
</file>