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<sst xmlns="http://schemas.openxmlformats.org/spreadsheetml/2006/main" count="117" uniqueCount="53">
  <si>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15/09/2022 14:04:06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</si>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</sst>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605</c:v>
                </c:pt>
                <c:pt idx="1">
                  <c:v>605</c:v>
                </c:pt>
                <c:pt idx="2">
                  <c:v>605</c:v>
                </c:pt>
                <c:pt idx="3">
                  <c:v>605</c:v>
                </c:pt>
                <c:pt idx="4">
                  <c:v>605</c:v>
                </c:pt>
                <c:pt idx="5">
                  <c:v>605</c:v>
                </c:pt>
                <c:pt idx="6">
                  <c:v>605</c:v>
                </c:pt>
                <c:pt idx="7">
                  <c:v>605</c:v>
                </c:pt>
                <c:pt idx="8">
                  <c:v>605</c:v>
                </c:pt>
                <c:pt idx="9">
                  <c:v>605</c:v>
                </c:pt>
                <c:pt idx="10">
                  <c:v>605</c:v>
                </c:pt>
                <c:pt idx="11">
                  <c:v>605</c:v>
                </c:pt>
                <c:pt idx="12">
                  <c:v>605</c:v>
                </c:pt>
                <c:pt idx="13">
                  <c:v>605</c:v>
                </c:pt>
                <c:pt idx="14">
                  <c:v>605</c:v>
                </c:pt>
                <c:pt idx="15">
                  <c:v>605</c:v>
                </c:pt>
                <c:pt idx="16">
                  <c:v>605</c:v>
                </c:pt>
                <c:pt idx="17">
                  <c:v>605</c:v>
                </c:pt>
                <c:pt idx="18">
                  <c:v>605</c:v>
                </c:pt>
                <c:pt idx="19">
                  <c:v>605</c:v>
                </c:pt>
                <c:pt idx="20">
                  <c:v>605</c:v>
                </c:pt>
                <c:pt idx="21">
                  <c:v>605</c:v>
                </c:pt>
                <c:pt idx="22">
                  <c:v>605</c:v>
                </c:pt>
                <c:pt idx="23">
                  <c:v>605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237</c:v>
                </c:pt>
                <c:pt idx="1">
                  <c:v>230.5</c:v>
                </c:pt>
                <c:pt idx="2">
                  <c:v>230.5</c:v>
                </c:pt>
                <c:pt idx="3">
                  <c:v>230.5</c:v>
                </c:pt>
                <c:pt idx="4">
                  <c:v>230.5</c:v>
                </c:pt>
                <c:pt idx="5">
                  <c:v>237</c:v>
                </c:pt>
                <c:pt idx="6">
                  <c:v>314.05</c:v>
                </c:pt>
                <c:pt idx="7">
                  <c:v>381</c:v>
                </c:pt>
                <c:pt idx="8">
                  <c:v>395</c:v>
                </c:pt>
                <c:pt idx="9">
                  <c:v>374.8</c:v>
                </c:pt>
                <c:pt idx="10">
                  <c:v>275.3</c:v>
                </c:pt>
                <c:pt idx="11">
                  <c:v>247.8</c:v>
                </c:pt>
                <c:pt idx="12">
                  <c:v>231</c:v>
                </c:pt>
                <c:pt idx="13">
                  <c:v>239</c:v>
                </c:pt>
                <c:pt idx="14">
                  <c:v>256</c:v>
                </c:pt>
                <c:pt idx="15">
                  <c:v>274</c:v>
                </c:pt>
                <c:pt idx="16">
                  <c:v>307</c:v>
                </c:pt>
                <c:pt idx="17">
                  <c:v>386.8</c:v>
                </c:pt>
                <c:pt idx="18">
                  <c:v>426.8</c:v>
                </c:pt>
                <c:pt idx="19">
                  <c:v>479.8</c:v>
                </c:pt>
                <c:pt idx="20">
                  <c:v>464</c:v>
                </c:pt>
                <c:pt idx="21">
                  <c:v>419</c:v>
                </c:pt>
                <c:pt idx="22">
                  <c:v>331.8</c:v>
                </c:pt>
                <c:pt idx="23">
                  <c:v>326.3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2262.9</c:v>
                </c:pt>
                <c:pt idx="1">
                  <c:v>1968.9</c:v>
                </c:pt>
                <c:pt idx="2">
                  <c:v>1921.9</c:v>
                </c:pt>
                <c:pt idx="3">
                  <c:v>1921.9</c:v>
                </c:pt>
                <c:pt idx="4">
                  <c:v>1921.9</c:v>
                </c:pt>
                <c:pt idx="5">
                  <c:v>1971.9</c:v>
                </c:pt>
                <c:pt idx="6">
                  <c:v>1943.9</c:v>
                </c:pt>
                <c:pt idx="7">
                  <c:v>1927.116</c:v>
                </c:pt>
                <c:pt idx="8">
                  <c:v>1915.9</c:v>
                </c:pt>
                <c:pt idx="9">
                  <c:v>1869.056</c:v>
                </c:pt>
                <c:pt idx="10">
                  <c:v>1801.663</c:v>
                </c:pt>
                <c:pt idx="11">
                  <c:v>1668.9</c:v>
                </c:pt>
                <c:pt idx="12">
                  <c:v>1755.9</c:v>
                </c:pt>
                <c:pt idx="13">
                  <c:v>1717.9</c:v>
                </c:pt>
                <c:pt idx="14">
                  <c:v>1846.9</c:v>
                </c:pt>
                <c:pt idx="15">
                  <c:v>2010.9</c:v>
                </c:pt>
                <c:pt idx="16">
                  <c:v>2204.9</c:v>
                </c:pt>
                <c:pt idx="17">
                  <c:v>2467.4189999999999</c:v>
                </c:pt>
                <c:pt idx="18">
                  <c:v>2575.0060000000003</c:v>
                </c:pt>
                <c:pt idx="19">
                  <c:v>2595.1080000000002</c:v>
                </c:pt>
                <c:pt idx="20">
                  <c:v>2551.748</c:v>
                </c:pt>
                <c:pt idx="21">
                  <c:v>2514.4470000000001</c:v>
                </c:pt>
                <c:pt idx="22">
                  <c:v>2532.0250000000001</c:v>
                </c:pt>
                <c:pt idx="23">
                  <c:v>2517.8090000000002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1388</c:v>
                </c:pt>
                <c:pt idx="1">
                  <c:v>1464</c:v>
                </c:pt>
                <c:pt idx="2">
                  <c:v>1496</c:v>
                </c:pt>
                <c:pt idx="3">
                  <c:v>1481</c:v>
                </c:pt>
                <c:pt idx="4">
                  <c:v>1489</c:v>
                </c:pt>
                <c:pt idx="5">
                  <c:v>1481</c:v>
                </c:pt>
                <c:pt idx="6">
                  <c:v>1495</c:v>
                </c:pt>
                <c:pt idx="7">
                  <c:v>1459</c:v>
                </c:pt>
                <c:pt idx="8">
                  <c:v>1311</c:v>
                </c:pt>
                <c:pt idx="9">
                  <c:v>1245</c:v>
                </c:pt>
                <c:pt idx="10">
                  <c:v>1168</c:v>
                </c:pt>
                <c:pt idx="11">
                  <c:v>1153</c:v>
                </c:pt>
                <c:pt idx="12">
                  <c:v>1119.7</c:v>
                </c:pt>
                <c:pt idx="13">
                  <c:v>1081.2</c:v>
                </c:pt>
                <c:pt idx="14">
                  <c:v>905.3</c:v>
                </c:pt>
                <c:pt idx="15">
                  <c:v>564.20000000000005</c:v>
                </c:pt>
                <c:pt idx="16">
                  <c:v>692.69999999999993</c:v>
                </c:pt>
                <c:pt idx="17">
                  <c:v>1037.8</c:v>
                </c:pt>
                <c:pt idx="18">
                  <c:v>1186.2</c:v>
                </c:pt>
                <c:pt idx="19">
                  <c:v>1377</c:v>
                </c:pt>
                <c:pt idx="20">
                  <c:v>1359.2</c:v>
                </c:pt>
                <c:pt idx="21">
                  <c:v>1174.3</c:v>
                </c:pt>
                <c:pt idx="22">
                  <c:v>1280</c:v>
                </c:pt>
                <c:pt idx="23">
                  <c:v>1316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693.846</c:v>
                </c:pt>
                <c:pt idx="1">
                  <c:v>684.44399999999996</c:v>
                </c:pt>
                <c:pt idx="2">
                  <c:v>672.88700000000006</c:v>
                </c:pt>
                <c:pt idx="3">
                  <c:v>666.95600000000002</c:v>
                </c:pt>
                <c:pt idx="4">
                  <c:v>674.96299999999997</c:v>
                </c:pt>
                <c:pt idx="5">
                  <c:v>696.89699999999993</c:v>
                </c:pt>
                <c:pt idx="6">
                  <c:v>801.56799999999987</c:v>
                </c:pt>
                <c:pt idx="7">
                  <c:v>1319.0210000000002</c:v>
                </c:pt>
                <c:pt idx="8">
                  <c:v>2115.3769999999995</c:v>
                </c:pt>
                <c:pt idx="9">
                  <c:v>2813.779</c:v>
                </c:pt>
                <c:pt idx="10">
                  <c:v>3333.0739999999996</c:v>
                </c:pt>
                <c:pt idx="11">
                  <c:v>3639.9190000000003</c:v>
                </c:pt>
                <c:pt idx="12">
                  <c:v>3718.9580000000005</c:v>
                </c:pt>
                <c:pt idx="13">
                  <c:v>3683.521999999999</c:v>
                </c:pt>
                <c:pt idx="14">
                  <c:v>3423.5910000000013</c:v>
                </c:pt>
                <c:pt idx="15">
                  <c:v>2932.2810000000009</c:v>
                </c:pt>
                <c:pt idx="16">
                  <c:v>2237.5289999999995</c:v>
                </c:pt>
                <c:pt idx="17">
                  <c:v>1482.4949999999997</c:v>
                </c:pt>
                <c:pt idx="18">
                  <c:v>1049.856</c:v>
                </c:pt>
                <c:pt idx="19">
                  <c:v>925.03700000000015</c:v>
                </c:pt>
                <c:pt idx="20">
                  <c:v>828.44100000000014</c:v>
                </c:pt>
                <c:pt idx="21">
                  <c:v>757.7639999999999</c:v>
                </c:pt>
                <c:pt idx="22">
                  <c:v>715.20899999999995</c:v>
                </c:pt>
                <c:pt idx="23">
                  <c:v>697.072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</c:v>
                </c:pt>
                <c:pt idx="1">
                  <c:v>8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14</c:v>
                </c:pt>
                <c:pt idx="7">
                  <c:v>37</c:v>
                </c:pt>
                <c:pt idx="8">
                  <c:v>59</c:v>
                </c:pt>
                <c:pt idx="9">
                  <c:v>71</c:v>
                </c:pt>
                <c:pt idx="10">
                  <c:v>80</c:v>
                </c:pt>
                <c:pt idx="11">
                  <c:v>85</c:v>
                </c:pt>
                <c:pt idx="12">
                  <c:v>87</c:v>
                </c:pt>
                <c:pt idx="13">
                  <c:v>85</c:v>
                </c:pt>
                <c:pt idx="14">
                  <c:v>78</c:v>
                </c:pt>
                <c:pt idx="15">
                  <c:v>67</c:v>
                </c:pt>
                <c:pt idx="16">
                  <c:v>48</c:v>
                </c:pt>
                <c:pt idx="17">
                  <c:v>23</c:v>
                </c:pt>
                <c:pt idx="18">
                  <c:v>9</c:v>
                </c:pt>
                <c:pt idx="19">
                  <c:v>8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84</c:v>
                </c:pt>
                <c:pt idx="5">
                  <c:v>84</c:v>
                </c:pt>
                <c:pt idx="6">
                  <c:v>249</c:v>
                </c:pt>
                <c:pt idx="7">
                  <c:v>319</c:v>
                </c:pt>
                <c:pt idx="8">
                  <c:v>262</c:v>
                </c:pt>
                <c:pt idx="9">
                  <c:v>206</c:v>
                </c:pt>
                <c:pt idx="10">
                  <c:v>86</c:v>
                </c:pt>
                <c:pt idx="11">
                  <c:v>110</c:v>
                </c:pt>
                <c:pt idx="12">
                  <c:v>98</c:v>
                </c:pt>
                <c:pt idx="13">
                  <c:v>84</c:v>
                </c:pt>
                <c:pt idx="14">
                  <c:v>58</c:v>
                </c:pt>
                <c:pt idx="15">
                  <c:v>103</c:v>
                </c:pt>
                <c:pt idx="16">
                  <c:v>188</c:v>
                </c:pt>
                <c:pt idx="17">
                  <c:v>335</c:v>
                </c:pt>
                <c:pt idx="18">
                  <c:v>584</c:v>
                </c:pt>
                <c:pt idx="19">
                  <c:v>981</c:v>
                </c:pt>
                <c:pt idx="20">
                  <c:v>1037</c:v>
                </c:pt>
                <c:pt idx="21">
                  <c:v>866</c:v>
                </c:pt>
                <c:pt idx="22">
                  <c:v>391</c:v>
                </c:pt>
                <c:pt idx="23">
                  <c:v>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7752848"/>
        <c:axId val="3477548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5214.7799999999988</c:v>
                </c:pt>
                <c:pt idx="1">
                  <c:v>4980.8359999999993</c:v>
                </c:pt>
                <c:pt idx="2">
                  <c:v>4953.3060000000023</c:v>
                </c:pt>
                <c:pt idx="3">
                  <c:v>4932.3640000000005</c:v>
                </c:pt>
                <c:pt idx="4">
                  <c:v>5012.3219999999974</c:v>
                </c:pt>
                <c:pt idx="5">
                  <c:v>5082.826</c:v>
                </c:pt>
                <c:pt idx="6">
                  <c:v>5422.4759999999997</c:v>
                </c:pt>
                <c:pt idx="7">
                  <c:v>6047.103000000001</c:v>
                </c:pt>
                <c:pt idx="8">
                  <c:v>6663.2689999999984</c:v>
                </c:pt>
                <c:pt idx="9">
                  <c:v>7184.6350000000011</c:v>
                </c:pt>
                <c:pt idx="10">
                  <c:v>7349.0369999999994</c:v>
                </c:pt>
                <c:pt idx="11">
                  <c:v>7509.6189999999988</c:v>
                </c:pt>
                <c:pt idx="12">
                  <c:v>7615.5610000000006</c:v>
                </c:pt>
                <c:pt idx="13">
                  <c:v>7495.6040000000003</c:v>
                </c:pt>
                <c:pt idx="14">
                  <c:v>7172.7649999999985</c:v>
                </c:pt>
                <c:pt idx="15">
                  <c:v>6556.3639999999978</c:v>
                </c:pt>
                <c:pt idx="16">
                  <c:v>6283.052999999999</c:v>
                </c:pt>
                <c:pt idx="17">
                  <c:v>6337.5209999999988</c:v>
                </c:pt>
                <c:pt idx="18">
                  <c:v>6435.8069999999998</c:v>
                </c:pt>
                <c:pt idx="19">
                  <c:v>6970.9390000000003</c:v>
                </c:pt>
                <c:pt idx="20">
                  <c:v>6854.3619999999992</c:v>
                </c:pt>
                <c:pt idx="21">
                  <c:v>6345.5330000000004</c:v>
                </c:pt>
                <c:pt idx="22">
                  <c:v>5864.0480000000007</c:v>
                </c:pt>
                <c:pt idx="23">
                  <c:v>5542.1450000000004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752848"/>
        <c:axId val="3477548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459.35</c:v>
                </c:pt>
                <c:pt idx="1">
                  <c:v>448.3</c:v>
                </c:pt>
                <c:pt idx="2">
                  <c:v>417.76</c:v>
                </c:pt>
                <c:pt idx="3">
                  <c:v>417.4</c:v>
                </c:pt>
                <c:pt idx="4">
                  <c:v>415</c:v>
                </c:pt>
                <c:pt idx="5">
                  <c:v>450.53</c:v>
                </c:pt>
                <c:pt idx="6">
                  <c:v>510.26</c:v>
                </c:pt>
                <c:pt idx="7">
                  <c:v>501.89</c:v>
                </c:pt>
                <c:pt idx="8">
                  <c:v>528.89</c:v>
                </c:pt>
                <c:pt idx="9">
                  <c:v>471</c:v>
                </c:pt>
                <c:pt idx="10">
                  <c:v>441</c:v>
                </c:pt>
                <c:pt idx="11">
                  <c:v>411</c:v>
                </c:pt>
                <c:pt idx="12">
                  <c:v>421.7</c:v>
                </c:pt>
                <c:pt idx="13">
                  <c:v>392.95</c:v>
                </c:pt>
                <c:pt idx="14">
                  <c:v>412.03</c:v>
                </c:pt>
                <c:pt idx="15">
                  <c:v>497.25</c:v>
                </c:pt>
                <c:pt idx="16">
                  <c:v>508.03</c:v>
                </c:pt>
                <c:pt idx="17">
                  <c:v>512.94000000000005</c:v>
                </c:pt>
                <c:pt idx="18">
                  <c:v>528.45000000000005</c:v>
                </c:pt>
                <c:pt idx="19">
                  <c:v>546.34</c:v>
                </c:pt>
                <c:pt idx="20">
                  <c:v>450.62</c:v>
                </c:pt>
                <c:pt idx="21">
                  <c:v>471.02</c:v>
                </c:pt>
                <c:pt idx="22">
                  <c:v>486.75</c:v>
                </c:pt>
                <c:pt idx="23">
                  <c:v>483.27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752064"/>
        <c:axId val="347748928"/>
      </c:lineChart>
      <c:catAx>
        <c:axId val="347752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754808"/>
        <c:crosses val="autoZero"/>
        <c:auto val="1"/>
        <c:lblAlgn val="ctr"/>
        <c:lblOffset val="100"/>
        <c:noMultiLvlLbl val="0"/>
      </c:catAx>
      <c:valAx>
        <c:axId val="347754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752848"/>
        <c:crosses val="autoZero"/>
        <c:crossBetween val="between"/>
      </c:valAx>
      <c:valAx>
        <c:axId val="3477489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752064"/>
        <c:crosses val="max"/>
        <c:crossBetween val="between"/>
      </c:valAx>
      <c:catAx>
        <c:axId val="347752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77489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5214.7459999999992</v>
      </c>
      <c r="C4" s="18">
        <v>4980.8440000000001</v>
      </c>
      <c r="D4" s="18">
        <v>4953.2869999999984</v>
      </c>
      <c r="E4" s="18">
        <v>4932.3560000000007</v>
      </c>
      <c r="F4" s="18">
        <v>5012.3630000000003</v>
      </c>
      <c r="G4" s="18">
        <v>5082.7969999999996</v>
      </c>
      <c r="H4" s="18">
        <v>5422.518</v>
      </c>
      <c r="I4" s="18">
        <v>6047.1369999999997</v>
      </c>
      <c r="J4" s="18">
        <v>6663.277</v>
      </c>
      <c r="K4" s="18">
        <v>7184.6349999999993</v>
      </c>
      <c r="L4" s="18">
        <v>7349.0370000000012</v>
      </c>
      <c r="M4" s="18">
        <v>7509.6189999999997</v>
      </c>
      <c r="N4" s="18">
        <v>7615.5579999999991</v>
      </c>
      <c r="O4" s="18">
        <v>7495.6220000000003</v>
      </c>
      <c r="P4" s="18">
        <v>7172.7909999999993</v>
      </c>
      <c r="Q4" s="18">
        <v>6556.3810000000003</v>
      </c>
      <c r="R4" s="18">
        <v>6283.1290000000008</v>
      </c>
      <c r="S4" s="18">
        <v>6337.5140000000019</v>
      </c>
      <c r="T4" s="18">
        <v>6435.8619999999992</v>
      </c>
      <c r="U4" s="18">
        <v>6970.9450000000006</v>
      </c>
      <c r="V4" s="18">
        <v>6854.3889999999983</v>
      </c>
      <c r="W4" s="18">
        <v>6345.5109999999995</v>
      </c>
      <c r="X4" s="18">
        <v>5864.0339999999987</v>
      </c>
      <c r="Y4" s="18">
        <v>5542.1810000000005</v>
      </c>
      <c r="Z4" s="19"/>
      <c r="AA4" s="20">
        <f>SUM(B4:Z4)</f>
        <v>149826.533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459.35</v>
      </c>
      <c r="C7" s="28">
        <v>448.3</v>
      </c>
      <c r="D7" s="28">
        <v>417.76</v>
      </c>
      <c r="E7" s="28">
        <v>417.4</v>
      </c>
      <c r="F7" s="28">
        <v>415</v>
      </c>
      <c r="G7" s="28">
        <v>450.53</v>
      </c>
      <c r="H7" s="28">
        <v>510.26</v>
      </c>
      <c r="I7" s="28">
        <v>501.89</v>
      </c>
      <c r="J7" s="28">
        <v>528.89</v>
      </c>
      <c r="K7" s="28">
        <v>471</v>
      </c>
      <c r="L7" s="28">
        <v>441</v>
      </c>
      <c r="M7" s="28">
        <v>411</v>
      </c>
      <c r="N7" s="28">
        <v>421.7</v>
      </c>
      <c r="O7" s="28">
        <v>392.95</v>
      </c>
      <c r="P7" s="28">
        <v>412.03</v>
      </c>
      <c r="Q7" s="28">
        <v>497.25</v>
      </c>
      <c r="R7" s="28">
        <v>508.03</v>
      </c>
      <c r="S7" s="28">
        <v>512.94000000000005</v>
      </c>
      <c r="T7" s="28">
        <v>528.45000000000005</v>
      </c>
      <c r="U7" s="28">
        <v>546.34</v>
      </c>
      <c r="V7" s="28">
        <v>450.62</v>
      </c>
      <c r="W7" s="28">
        <v>471.02</v>
      </c>
      <c r="X7" s="28">
        <v>486.75</v>
      </c>
      <c r="Y7" s="28">
        <v>483.27</v>
      </c>
      <c r="Z7" s="29"/>
      <c r="AA7" s="30">
        <f>IF(SUM(B7:Z7)&lt;&gt;0,AVERAGEIF(B7:Z7,"&lt;&gt;"""),"")</f>
        <v>465.98875000000004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605</v>
      </c>
      <c r="C10" s="42">
        <v>605</v>
      </c>
      <c r="D10" s="42">
        <v>605</v>
      </c>
      <c r="E10" s="42">
        <v>605</v>
      </c>
      <c r="F10" s="42">
        <v>605</v>
      </c>
      <c r="G10" s="42">
        <v>605</v>
      </c>
      <c r="H10" s="42">
        <v>605</v>
      </c>
      <c r="I10" s="42">
        <v>605</v>
      </c>
      <c r="J10" s="42">
        <v>605</v>
      </c>
      <c r="K10" s="42">
        <v>605</v>
      </c>
      <c r="L10" s="42">
        <v>605</v>
      </c>
      <c r="M10" s="42">
        <v>605</v>
      </c>
      <c r="N10" s="42">
        <v>605</v>
      </c>
      <c r="O10" s="42">
        <v>605</v>
      </c>
      <c r="P10" s="42">
        <v>605</v>
      </c>
      <c r="Q10" s="42">
        <v>605</v>
      </c>
      <c r="R10" s="42">
        <v>605</v>
      </c>
      <c r="S10" s="42">
        <v>605</v>
      </c>
      <c r="T10" s="42">
        <v>605</v>
      </c>
      <c r="U10" s="42">
        <v>605</v>
      </c>
      <c r="V10" s="42">
        <v>605</v>
      </c>
      <c r="W10" s="42">
        <v>605</v>
      </c>
      <c r="X10" s="42">
        <v>605</v>
      </c>
      <c r="Y10" s="42">
        <v>605</v>
      </c>
      <c r="Z10" s="43"/>
      <c r="AA10" s="44">
        <f t="shared" ref="AA10:AA15" si="0">SUM(B10:Z10)</f>
        <v>14520</v>
      </c>
    </row>
    <row r="11" spans="1:27" ht="24.95" customHeight="1" x14ac:dyDescent="0.2">
      <c r="A11" s="45" t="s">
        <v>7</v>
      </c>
      <c r="B11" s="46">
        <v>237</v>
      </c>
      <c r="C11" s="47">
        <v>230.5</v>
      </c>
      <c r="D11" s="47">
        <v>230.5</v>
      </c>
      <c r="E11" s="47">
        <v>230.5</v>
      </c>
      <c r="F11" s="47">
        <v>230.5</v>
      </c>
      <c r="G11" s="47">
        <v>237</v>
      </c>
      <c r="H11" s="47">
        <v>314.05</v>
      </c>
      <c r="I11" s="47">
        <v>381</v>
      </c>
      <c r="J11" s="47">
        <v>395</v>
      </c>
      <c r="K11" s="47">
        <v>374.8</v>
      </c>
      <c r="L11" s="47">
        <v>275.3</v>
      </c>
      <c r="M11" s="47">
        <v>247.8</v>
      </c>
      <c r="N11" s="47">
        <v>231</v>
      </c>
      <c r="O11" s="47">
        <v>239</v>
      </c>
      <c r="P11" s="47">
        <v>256</v>
      </c>
      <c r="Q11" s="47">
        <v>274</v>
      </c>
      <c r="R11" s="47">
        <v>307</v>
      </c>
      <c r="S11" s="47">
        <v>386.8</v>
      </c>
      <c r="T11" s="47">
        <v>426.8</v>
      </c>
      <c r="U11" s="47">
        <v>479.8</v>
      </c>
      <c r="V11" s="47">
        <v>464</v>
      </c>
      <c r="W11" s="47">
        <v>419</v>
      </c>
      <c r="X11" s="47">
        <v>331.8</v>
      </c>
      <c r="Y11" s="47">
        <v>326.3</v>
      </c>
      <c r="Z11" s="48"/>
      <c r="AA11" s="49">
        <f t="shared" si="0"/>
        <v>7525.4500000000016</v>
      </c>
    </row>
    <row r="12" spans="1:27" ht="24.95" customHeight="1" x14ac:dyDescent="0.2">
      <c r="A12" s="50" t="s">
        <v>8</v>
      </c>
      <c r="B12" s="51">
        <v>2262.9</v>
      </c>
      <c r="C12" s="52">
        <v>1968.9</v>
      </c>
      <c r="D12" s="52">
        <v>1921.9</v>
      </c>
      <c r="E12" s="52">
        <v>1921.9</v>
      </c>
      <c r="F12" s="52">
        <v>1921.9</v>
      </c>
      <c r="G12" s="52">
        <v>1971.9</v>
      </c>
      <c r="H12" s="52">
        <v>1943.9</v>
      </c>
      <c r="I12" s="52">
        <v>1927.116</v>
      </c>
      <c r="J12" s="52">
        <v>1915.9</v>
      </c>
      <c r="K12" s="52">
        <v>1869.056</v>
      </c>
      <c r="L12" s="52">
        <v>1801.663</v>
      </c>
      <c r="M12" s="52">
        <v>1668.9</v>
      </c>
      <c r="N12" s="52">
        <v>1755.9</v>
      </c>
      <c r="O12" s="52">
        <v>1717.9</v>
      </c>
      <c r="P12" s="52">
        <v>1846.9</v>
      </c>
      <c r="Q12" s="52">
        <v>2010.9</v>
      </c>
      <c r="R12" s="52">
        <v>2204.9</v>
      </c>
      <c r="S12" s="52">
        <v>2467.4189999999999</v>
      </c>
      <c r="T12" s="52">
        <v>2575.0060000000003</v>
      </c>
      <c r="U12" s="52">
        <v>2595.1080000000002</v>
      </c>
      <c r="V12" s="52">
        <v>2551.748</v>
      </c>
      <c r="W12" s="52">
        <v>2514.4470000000001</v>
      </c>
      <c r="X12" s="52">
        <v>2532.0250000000001</v>
      </c>
      <c r="Y12" s="52">
        <v>2517.8090000000002</v>
      </c>
      <c r="Z12" s="53"/>
      <c r="AA12" s="54">
        <f t="shared" si="0"/>
        <v>50385.99700000001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84</v>
      </c>
      <c r="G13" s="52">
        <v>84</v>
      </c>
      <c r="H13" s="52">
        <v>249</v>
      </c>
      <c r="I13" s="52">
        <v>319</v>
      </c>
      <c r="J13" s="52">
        <v>262</v>
      </c>
      <c r="K13" s="52">
        <v>206</v>
      </c>
      <c r="L13" s="52">
        <v>86</v>
      </c>
      <c r="M13" s="52">
        <v>110</v>
      </c>
      <c r="N13" s="52">
        <v>98</v>
      </c>
      <c r="O13" s="52">
        <v>84</v>
      </c>
      <c r="P13" s="52">
        <v>58</v>
      </c>
      <c r="Q13" s="52">
        <v>103</v>
      </c>
      <c r="R13" s="52">
        <v>188</v>
      </c>
      <c r="S13" s="52">
        <v>335</v>
      </c>
      <c r="T13" s="52">
        <v>584</v>
      </c>
      <c r="U13" s="52">
        <v>981</v>
      </c>
      <c r="V13" s="52">
        <v>1037</v>
      </c>
      <c r="W13" s="52">
        <v>866</v>
      </c>
      <c r="X13" s="52">
        <v>391</v>
      </c>
      <c r="Y13" s="52">
        <v>70</v>
      </c>
      <c r="Z13" s="53"/>
      <c r="AA13" s="54">
        <f t="shared" si="0"/>
        <v>6275</v>
      </c>
    </row>
    <row r="14" spans="1:27" ht="24.95" customHeight="1" x14ac:dyDescent="0.2">
      <c r="A14" s="55" t="s">
        <v>10</v>
      </c>
      <c r="B14" s="56">
        <v>693.846</v>
      </c>
      <c r="C14" s="57">
        <v>684.44399999999996</v>
      </c>
      <c r="D14" s="57">
        <v>672.88700000000006</v>
      </c>
      <c r="E14" s="57">
        <v>666.95600000000002</v>
      </c>
      <c r="F14" s="57">
        <v>674.96299999999997</v>
      </c>
      <c r="G14" s="57">
        <v>696.89699999999993</v>
      </c>
      <c r="H14" s="57">
        <v>801.56799999999987</v>
      </c>
      <c r="I14" s="57">
        <v>1319.0210000000002</v>
      </c>
      <c r="J14" s="57">
        <v>2115.3769999999995</v>
      </c>
      <c r="K14" s="57">
        <v>2813.779</v>
      </c>
      <c r="L14" s="57">
        <v>3333.0739999999996</v>
      </c>
      <c r="M14" s="57">
        <v>3639.9190000000003</v>
      </c>
      <c r="N14" s="57">
        <v>3718.9580000000005</v>
      </c>
      <c r="O14" s="57">
        <v>3683.521999999999</v>
      </c>
      <c r="P14" s="57">
        <v>3423.5910000000013</v>
      </c>
      <c r="Q14" s="57">
        <v>2932.2810000000009</v>
      </c>
      <c r="R14" s="57">
        <v>2237.5289999999995</v>
      </c>
      <c r="S14" s="57">
        <v>1482.4949999999997</v>
      </c>
      <c r="T14" s="57">
        <v>1049.856</v>
      </c>
      <c r="U14" s="57">
        <v>925.03700000000015</v>
      </c>
      <c r="V14" s="57">
        <v>828.44100000000014</v>
      </c>
      <c r="W14" s="57">
        <v>757.7639999999999</v>
      </c>
      <c r="X14" s="57">
        <v>715.20899999999995</v>
      </c>
      <c r="Y14" s="57">
        <v>697.072</v>
      </c>
      <c r="Z14" s="58"/>
      <c r="AA14" s="59">
        <f t="shared" si="0"/>
        <v>40564.486000000004</v>
      </c>
    </row>
    <row r="15" spans="1:27" ht="24.95" customHeight="1" x14ac:dyDescent="0.2">
      <c r="A15" s="55" t="s">
        <v>11</v>
      </c>
      <c r="B15" s="56">
        <v>8</v>
      </c>
      <c r="C15" s="57">
        <v>8</v>
      </c>
      <c r="D15" s="57">
        <v>7</v>
      </c>
      <c r="E15" s="57">
        <v>7</v>
      </c>
      <c r="F15" s="57">
        <v>7</v>
      </c>
      <c r="G15" s="57">
        <v>7</v>
      </c>
      <c r="H15" s="57">
        <v>14</v>
      </c>
      <c r="I15" s="57">
        <v>37</v>
      </c>
      <c r="J15" s="57">
        <v>59</v>
      </c>
      <c r="K15" s="57">
        <v>71</v>
      </c>
      <c r="L15" s="57">
        <v>80</v>
      </c>
      <c r="M15" s="57">
        <v>85</v>
      </c>
      <c r="N15" s="57">
        <v>87</v>
      </c>
      <c r="O15" s="57">
        <v>85</v>
      </c>
      <c r="P15" s="57">
        <v>78</v>
      </c>
      <c r="Q15" s="57">
        <v>67</v>
      </c>
      <c r="R15" s="57">
        <v>48</v>
      </c>
      <c r="S15" s="57">
        <v>23</v>
      </c>
      <c r="T15" s="57">
        <v>9</v>
      </c>
      <c r="U15" s="57">
        <v>8</v>
      </c>
      <c r="V15" s="57">
        <v>9</v>
      </c>
      <c r="W15" s="57">
        <v>9</v>
      </c>
      <c r="X15" s="57">
        <v>9</v>
      </c>
      <c r="Y15" s="57">
        <v>10</v>
      </c>
      <c r="Z15" s="58"/>
      <c r="AA15" s="59">
        <f t="shared" si="0"/>
        <v>832</v>
      </c>
    </row>
    <row r="16" spans="1:27" ht="30" customHeight="1" thickBot="1" x14ac:dyDescent="0.25">
      <c r="A16" s="60" t="s">
        <v>12</v>
      </c>
      <c r="B16" s="61">
        <f>IF(LEN(B$2)&gt;0,SUM(B10:B15),"")</f>
        <v>3826.7460000000001</v>
      </c>
      <c r="C16" s="62">
        <f t="shared" ref="C16:Z16" si="1">IF(LEN(C$2)&gt;0,SUM(C10:C15),"")</f>
        <v>3516.8440000000001</v>
      </c>
      <c r="D16" s="62">
        <f t="shared" si="1"/>
        <v>3457.2870000000003</v>
      </c>
      <c r="E16" s="62">
        <f t="shared" si="1"/>
        <v>3451.3560000000002</v>
      </c>
      <c r="F16" s="62">
        <f t="shared" si="1"/>
        <v>3523.3630000000003</v>
      </c>
      <c r="G16" s="62">
        <f t="shared" si="1"/>
        <v>3601.797</v>
      </c>
      <c r="H16" s="62">
        <f t="shared" si="1"/>
        <v>3927.5179999999996</v>
      </c>
      <c r="I16" s="62">
        <f t="shared" si="1"/>
        <v>4588.1370000000006</v>
      </c>
      <c r="J16" s="62">
        <f t="shared" si="1"/>
        <v>5352.277</v>
      </c>
      <c r="K16" s="62">
        <f t="shared" si="1"/>
        <v>5939.6350000000002</v>
      </c>
      <c r="L16" s="62">
        <f t="shared" si="1"/>
        <v>6181.0369999999994</v>
      </c>
      <c r="M16" s="62">
        <f t="shared" si="1"/>
        <v>6356.6190000000006</v>
      </c>
      <c r="N16" s="62">
        <f t="shared" si="1"/>
        <v>6495.8580000000002</v>
      </c>
      <c r="O16" s="62">
        <f t="shared" si="1"/>
        <v>6414.4219999999987</v>
      </c>
      <c r="P16" s="62">
        <f t="shared" si="1"/>
        <v>6267.4910000000018</v>
      </c>
      <c r="Q16" s="62">
        <f t="shared" si="1"/>
        <v>5992.1810000000005</v>
      </c>
      <c r="R16" s="62">
        <f t="shared" si="1"/>
        <v>5590.4290000000001</v>
      </c>
      <c r="S16" s="62">
        <f t="shared" si="1"/>
        <v>5299.7139999999999</v>
      </c>
      <c r="T16" s="62">
        <f t="shared" si="1"/>
        <v>5249.6620000000003</v>
      </c>
      <c r="U16" s="62">
        <f t="shared" si="1"/>
        <v>5593.9450000000006</v>
      </c>
      <c r="V16" s="62">
        <f t="shared" si="1"/>
        <v>5495.1889999999994</v>
      </c>
      <c r="W16" s="62">
        <f t="shared" si="1"/>
        <v>5171.2110000000002</v>
      </c>
      <c r="X16" s="62">
        <f t="shared" si="1"/>
        <v>4584.0339999999997</v>
      </c>
      <c r="Y16" s="62">
        <f t="shared" si="1"/>
        <v>4226.1810000000005</v>
      </c>
      <c r="Z16" s="63" t="str">
        <f t="shared" si="1"/>
        <v/>
      </c>
      <c r="AA16" s="64">
        <f>SUM(AA10:AA15)</f>
        <v>120102.93300000002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1102.9000000000001</v>
      </c>
      <c r="C28" s="72">
        <v>1087.4000000000001</v>
      </c>
      <c r="D28" s="72">
        <v>1077.4000000000001</v>
      </c>
      <c r="E28" s="72">
        <v>1077.4000000000001</v>
      </c>
      <c r="F28" s="72">
        <v>1145.4000000000001</v>
      </c>
      <c r="G28" s="72">
        <v>1162.9000000000001</v>
      </c>
      <c r="H28" s="72">
        <v>1456.95</v>
      </c>
      <c r="I28" s="72">
        <v>1937.9</v>
      </c>
      <c r="J28" s="72">
        <v>2404.9</v>
      </c>
      <c r="K28" s="72">
        <v>2774.7</v>
      </c>
      <c r="L28" s="72">
        <v>2871.2</v>
      </c>
      <c r="M28" s="72">
        <v>3073.7</v>
      </c>
      <c r="N28" s="72">
        <v>3136.9</v>
      </c>
      <c r="O28" s="72">
        <v>3096.9</v>
      </c>
      <c r="P28" s="72">
        <v>2921.9</v>
      </c>
      <c r="Q28" s="72">
        <v>2678.9</v>
      </c>
      <c r="R28" s="72">
        <v>2349.9</v>
      </c>
      <c r="S28" s="72">
        <v>2080.6999999999998</v>
      </c>
      <c r="T28" s="72">
        <v>2060.6999999999998</v>
      </c>
      <c r="U28" s="72">
        <v>2426.6999999999998</v>
      </c>
      <c r="V28" s="72">
        <v>2417.9</v>
      </c>
      <c r="W28" s="72">
        <v>2140.9</v>
      </c>
      <c r="X28" s="72">
        <v>1552.7</v>
      </c>
      <c r="Y28" s="72">
        <v>1223.2</v>
      </c>
      <c r="Z28" s="73"/>
      <c r="AA28" s="74">
        <f>SUM(B28:Z28)</f>
        <v>49260.049999999996</v>
      </c>
    </row>
    <row r="29" spans="1:27" ht="24.95" customHeight="1" x14ac:dyDescent="0.2">
      <c r="A29" s="75" t="s">
        <v>23</v>
      </c>
      <c r="B29" s="76">
        <v>1146.846</v>
      </c>
      <c r="C29" s="77">
        <v>1228.444</v>
      </c>
      <c r="D29" s="77">
        <v>1285.8869999999999</v>
      </c>
      <c r="E29" s="77">
        <v>1264.9559999999999</v>
      </c>
      <c r="F29" s="77">
        <v>1276.963</v>
      </c>
      <c r="G29" s="77">
        <v>1254.8969999999999</v>
      </c>
      <c r="H29" s="77">
        <v>1275.568</v>
      </c>
      <c r="I29" s="77">
        <v>1369.2370000000001</v>
      </c>
      <c r="J29" s="77">
        <v>1518.377</v>
      </c>
      <c r="K29" s="77">
        <v>1719.9349999999999</v>
      </c>
      <c r="L29" s="77">
        <v>1787.837</v>
      </c>
      <c r="M29" s="77">
        <v>1695.9190000000001</v>
      </c>
      <c r="N29" s="77">
        <v>1854.9580000000001</v>
      </c>
      <c r="O29" s="77">
        <v>1750.5219999999999</v>
      </c>
      <c r="P29" s="77">
        <v>1650.5909999999999</v>
      </c>
      <c r="Q29" s="77">
        <v>1515.2809999999999</v>
      </c>
      <c r="R29" s="77">
        <v>1318.529</v>
      </c>
      <c r="S29" s="77">
        <v>1339.0139999999999</v>
      </c>
      <c r="T29" s="77">
        <v>1152.962</v>
      </c>
      <c r="U29" s="77">
        <v>1071.2449999999999</v>
      </c>
      <c r="V29" s="77">
        <v>1004.289</v>
      </c>
      <c r="W29" s="77">
        <v>972.31100000000004</v>
      </c>
      <c r="X29" s="77">
        <v>1116.3340000000001</v>
      </c>
      <c r="Y29" s="77">
        <v>1153.981</v>
      </c>
      <c r="Z29" s="78"/>
      <c r="AA29" s="79">
        <f>SUM(B29:Z29)</f>
        <v>32724.882999999994</v>
      </c>
    </row>
    <row r="30" spans="1:27" ht="24.95" customHeight="1" x14ac:dyDescent="0.2">
      <c r="A30" s="82" t="s">
        <v>24</v>
      </c>
      <c r="B30" s="80">
        <v>2320</v>
      </c>
      <c r="C30" s="81">
        <v>2020</v>
      </c>
      <c r="D30" s="81">
        <v>1945</v>
      </c>
      <c r="E30" s="81">
        <v>1945</v>
      </c>
      <c r="F30" s="81">
        <v>1945</v>
      </c>
      <c r="G30" s="81">
        <v>2020</v>
      </c>
      <c r="H30" s="81">
        <v>2045</v>
      </c>
      <c r="I30" s="81">
        <v>2095</v>
      </c>
      <c r="J30" s="81">
        <v>2095</v>
      </c>
      <c r="K30" s="81">
        <v>2045</v>
      </c>
      <c r="L30" s="81">
        <v>2045</v>
      </c>
      <c r="M30" s="81">
        <v>2095</v>
      </c>
      <c r="N30" s="81">
        <v>1995</v>
      </c>
      <c r="O30" s="81">
        <v>2058</v>
      </c>
      <c r="P30" s="81">
        <v>2187</v>
      </c>
      <c r="Q30" s="81">
        <v>2305</v>
      </c>
      <c r="R30" s="81">
        <v>2495</v>
      </c>
      <c r="S30" s="81">
        <v>2668</v>
      </c>
      <c r="T30" s="81">
        <v>2819</v>
      </c>
      <c r="U30" s="81">
        <v>2828</v>
      </c>
      <c r="V30" s="81">
        <v>2840</v>
      </c>
      <c r="W30" s="81">
        <v>2756</v>
      </c>
      <c r="X30" s="81">
        <v>2550</v>
      </c>
      <c r="Y30" s="81">
        <v>2520</v>
      </c>
      <c r="Z30" s="83"/>
      <c r="AA30" s="84">
        <f>SUM(B30:Z30)</f>
        <v>54636</v>
      </c>
    </row>
    <row r="31" spans="1:27" ht="30" customHeight="1" thickBot="1" x14ac:dyDescent="0.25">
      <c r="A31" s="60" t="s">
        <v>25</v>
      </c>
      <c r="B31" s="61">
        <f>IF(LEN(B$2)&gt;0,SUM(B28:B30),"")</f>
        <v>4569.7460000000001</v>
      </c>
      <c r="C31" s="62">
        <f t="shared" ref="C31:Z31" si="4">IF(LEN(C$2)&gt;0,SUM(C28:C30),"")</f>
        <v>4335.8440000000001</v>
      </c>
      <c r="D31" s="62">
        <f t="shared" si="4"/>
        <v>4308.2870000000003</v>
      </c>
      <c r="E31" s="62">
        <f t="shared" si="4"/>
        <v>4287.3559999999998</v>
      </c>
      <c r="F31" s="62">
        <f t="shared" si="4"/>
        <v>4367.3630000000003</v>
      </c>
      <c r="G31" s="62">
        <f t="shared" si="4"/>
        <v>4437.7970000000005</v>
      </c>
      <c r="H31" s="62">
        <f t="shared" si="4"/>
        <v>4777.518</v>
      </c>
      <c r="I31" s="62">
        <f t="shared" si="4"/>
        <v>5402.1370000000006</v>
      </c>
      <c r="J31" s="62">
        <f t="shared" si="4"/>
        <v>6018.277</v>
      </c>
      <c r="K31" s="62">
        <f t="shared" si="4"/>
        <v>6539.6350000000002</v>
      </c>
      <c r="L31" s="62">
        <f t="shared" si="4"/>
        <v>6704.0370000000003</v>
      </c>
      <c r="M31" s="62">
        <f t="shared" si="4"/>
        <v>6864.6189999999997</v>
      </c>
      <c r="N31" s="62">
        <f t="shared" si="4"/>
        <v>6986.8580000000002</v>
      </c>
      <c r="O31" s="62">
        <f t="shared" si="4"/>
        <v>6905.4220000000005</v>
      </c>
      <c r="P31" s="62">
        <f t="shared" si="4"/>
        <v>6759.491</v>
      </c>
      <c r="Q31" s="62">
        <f t="shared" si="4"/>
        <v>6499.1810000000005</v>
      </c>
      <c r="R31" s="62">
        <f t="shared" si="4"/>
        <v>6163.4290000000001</v>
      </c>
      <c r="S31" s="62">
        <f t="shared" si="4"/>
        <v>6087.7139999999999</v>
      </c>
      <c r="T31" s="62">
        <f t="shared" si="4"/>
        <v>6032.6620000000003</v>
      </c>
      <c r="U31" s="62">
        <f t="shared" si="4"/>
        <v>6325.9449999999997</v>
      </c>
      <c r="V31" s="62">
        <f t="shared" si="4"/>
        <v>6262.1890000000003</v>
      </c>
      <c r="W31" s="62">
        <f t="shared" si="4"/>
        <v>5869.2110000000002</v>
      </c>
      <c r="X31" s="62">
        <f t="shared" si="4"/>
        <v>5219.0339999999997</v>
      </c>
      <c r="Y31" s="62">
        <f t="shared" si="4"/>
        <v>4897.1810000000005</v>
      </c>
      <c r="Z31" s="63" t="str">
        <f t="shared" si="4"/>
        <v/>
      </c>
      <c r="AA31" s="64">
        <f>SUM(AA28:AA30)</f>
        <v>136620.93299999999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254</v>
      </c>
      <c r="C34" s="95">
        <v>330</v>
      </c>
      <c r="D34" s="95">
        <v>362</v>
      </c>
      <c r="E34" s="95">
        <v>347</v>
      </c>
      <c r="F34" s="95">
        <v>355</v>
      </c>
      <c r="G34" s="95">
        <v>347</v>
      </c>
      <c r="H34" s="95">
        <v>360</v>
      </c>
      <c r="I34" s="95">
        <v>333</v>
      </c>
      <c r="J34" s="95">
        <v>185</v>
      </c>
      <c r="K34" s="95">
        <v>133</v>
      </c>
      <c r="L34" s="95">
        <v>67</v>
      </c>
      <c r="M34" s="95">
        <v>69</v>
      </c>
      <c r="N34" s="95">
        <v>88</v>
      </c>
      <c r="O34" s="95">
        <v>88</v>
      </c>
      <c r="P34" s="95">
        <v>88</v>
      </c>
      <c r="Q34" s="95">
        <v>114</v>
      </c>
      <c r="R34" s="95">
        <v>94</v>
      </c>
      <c r="S34" s="95">
        <v>299</v>
      </c>
      <c r="T34" s="95">
        <v>294</v>
      </c>
      <c r="U34" s="95">
        <v>241</v>
      </c>
      <c r="V34" s="95">
        <v>276</v>
      </c>
      <c r="W34" s="95">
        <v>208</v>
      </c>
      <c r="X34" s="95">
        <v>145</v>
      </c>
      <c r="Y34" s="95">
        <v>181</v>
      </c>
      <c r="Z34" s="96"/>
      <c r="AA34" s="74">
        <f t="shared" ref="AA34:AA39" si="5">SUM(B34:Z34)</f>
        <v>5258</v>
      </c>
    </row>
    <row r="35" spans="1:27" ht="24.95" customHeight="1" x14ac:dyDescent="0.2">
      <c r="A35" s="97" t="s">
        <v>28</v>
      </c>
      <c r="B35" s="98">
        <v>414</v>
      </c>
      <c r="C35" s="99">
        <v>414</v>
      </c>
      <c r="D35" s="99">
        <v>414</v>
      </c>
      <c r="E35" s="99">
        <v>414</v>
      </c>
      <c r="F35" s="99">
        <v>414</v>
      </c>
      <c r="G35" s="99">
        <v>414</v>
      </c>
      <c r="H35" s="99">
        <v>415</v>
      </c>
      <c r="I35" s="99">
        <v>406</v>
      </c>
      <c r="J35" s="99">
        <v>406</v>
      </c>
      <c r="K35" s="99">
        <v>392</v>
      </c>
      <c r="L35" s="99">
        <v>381</v>
      </c>
      <c r="M35" s="99">
        <v>364</v>
      </c>
      <c r="N35" s="99">
        <v>328</v>
      </c>
      <c r="O35" s="99">
        <v>328</v>
      </c>
      <c r="P35" s="99">
        <v>329</v>
      </c>
      <c r="Q35" s="99">
        <v>318</v>
      </c>
      <c r="R35" s="99">
        <v>404</v>
      </c>
      <c r="S35" s="99">
        <v>414</v>
      </c>
      <c r="T35" s="99">
        <v>414</v>
      </c>
      <c r="U35" s="99">
        <v>416</v>
      </c>
      <c r="V35" s="99">
        <v>416</v>
      </c>
      <c r="W35" s="99">
        <v>415</v>
      </c>
      <c r="X35" s="99">
        <v>415</v>
      </c>
      <c r="Y35" s="99">
        <v>415</v>
      </c>
      <c r="Z35" s="100"/>
      <c r="AA35" s="79">
        <f t="shared" si="5"/>
        <v>9460</v>
      </c>
    </row>
    <row r="36" spans="1:27" ht="24.95" customHeight="1" x14ac:dyDescent="0.2">
      <c r="A36" s="97" t="s">
        <v>29</v>
      </c>
      <c r="B36" s="98">
        <v>670</v>
      </c>
      <c r="C36" s="99">
        <v>670</v>
      </c>
      <c r="D36" s="99">
        <v>670</v>
      </c>
      <c r="E36" s="99">
        <v>670</v>
      </c>
      <c r="F36" s="99">
        <v>670</v>
      </c>
      <c r="G36" s="99">
        <v>670</v>
      </c>
      <c r="H36" s="99">
        <v>670</v>
      </c>
      <c r="I36" s="99">
        <v>670</v>
      </c>
      <c r="J36" s="99">
        <v>670</v>
      </c>
      <c r="K36" s="99">
        <v>670</v>
      </c>
      <c r="L36" s="99">
        <v>670</v>
      </c>
      <c r="M36" s="99">
        <v>670</v>
      </c>
      <c r="N36" s="99">
        <v>653.70000000000005</v>
      </c>
      <c r="O36" s="99">
        <v>615.20000000000005</v>
      </c>
      <c r="P36" s="99">
        <v>438.3</v>
      </c>
      <c r="Q36" s="99">
        <v>82.2</v>
      </c>
      <c r="R36" s="99">
        <v>68.3</v>
      </c>
      <c r="S36" s="99">
        <v>25</v>
      </c>
      <c r="T36" s="99">
        <v>146.4</v>
      </c>
      <c r="U36" s="99">
        <v>670</v>
      </c>
      <c r="V36" s="99">
        <v>617.20000000000005</v>
      </c>
      <c r="W36" s="99">
        <v>501.3</v>
      </c>
      <c r="X36" s="99">
        <v>670</v>
      </c>
      <c r="Y36" s="99">
        <v>670</v>
      </c>
      <c r="Z36" s="100"/>
      <c r="AA36" s="79">
        <f t="shared" si="5"/>
        <v>13197.6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76.400000000000006</v>
      </c>
      <c r="S38" s="99">
        <v>249.8</v>
      </c>
      <c r="T38" s="99">
        <v>281.8</v>
      </c>
      <c r="U38" s="99"/>
      <c r="V38" s="99"/>
      <c r="W38" s="99"/>
      <c r="X38" s="99"/>
      <c r="Y38" s="99"/>
      <c r="Z38" s="100"/>
      <c r="AA38" s="79">
        <f t="shared" si="5"/>
        <v>608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1388</v>
      </c>
      <c r="C39" s="88">
        <f t="shared" si="6"/>
        <v>1464</v>
      </c>
      <c r="D39" s="88">
        <f t="shared" si="6"/>
        <v>1496</v>
      </c>
      <c r="E39" s="88">
        <f t="shared" si="6"/>
        <v>1481</v>
      </c>
      <c r="F39" s="88">
        <f t="shared" si="6"/>
        <v>1489</v>
      </c>
      <c r="G39" s="88">
        <f t="shared" si="6"/>
        <v>1481</v>
      </c>
      <c r="H39" s="88">
        <f t="shared" si="6"/>
        <v>1495</v>
      </c>
      <c r="I39" s="88">
        <f t="shared" si="6"/>
        <v>1459</v>
      </c>
      <c r="J39" s="88">
        <f t="shared" si="6"/>
        <v>1311</v>
      </c>
      <c r="K39" s="88">
        <f t="shared" si="6"/>
        <v>1245</v>
      </c>
      <c r="L39" s="88">
        <f t="shared" si="6"/>
        <v>1168</v>
      </c>
      <c r="M39" s="88">
        <f t="shared" si="6"/>
        <v>1153</v>
      </c>
      <c r="N39" s="88">
        <f t="shared" si="6"/>
        <v>1119.7</v>
      </c>
      <c r="O39" s="88">
        <f t="shared" si="6"/>
        <v>1081.2</v>
      </c>
      <c r="P39" s="88">
        <f t="shared" si="6"/>
        <v>905.3</v>
      </c>
      <c r="Q39" s="88">
        <f t="shared" si="6"/>
        <v>564.20000000000005</v>
      </c>
      <c r="R39" s="88">
        <f t="shared" si="6"/>
        <v>692.69999999999993</v>
      </c>
      <c r="S39" s="88">
        <f t="shared" si="6"/>
        <v>1037.8</v>
      </c>
      <c r="T39" s="88">
        <f t="shared" si="6"/>
        <v>1186.2</v>
      </c>
      <c r="U39" s="88">
        <f t="shared" si="6"/>
        <v>1377</v>
      </c>
      <c r="V39" s="88">
        <f t="shared" si="6"/>
        <v>1359.2</v>
      </c>
      <c r="W39" s="88">
        <f t="shared" si="6"/>
        <v>1174.3</v>
      </c>
      <c r="X39" s="88">
        <f t="shared" si="6"/>
        <v>1280</v>
      </c>
      <c r="Y39" s="88">
        <f t="shared" si="6"/>
        <v>1316</v>
      </c>
      <c r="Z39" s="89" t="str">
        <f t="shared" si="6"/>
        <v/>
      </c>
      <c r="AA39" s="90">
        <f t="shared" si="5"/>
        <v>29723.600000000002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645</v>
      </c>
      <c r="C44" s="99">
        <v>645</v>
      </c>
      <c r="D44" s="99">
        <v>645</v>
      </c>
      <c r="E44" s="99">
        <v>645</v>
      </c>
      <c r="F44" s="99">
        <v>645</v>
      </c>
      <c r="G44" s="99">
        <v>645</v>
      </c>
      <c r="H44" s="99">
        <v>645</v>
      </c>
      <c r="I44" s="99">
        <v>645</v>
      </c>
      <c r="J44" s="99">
        <v>645</v>
      </c>
      <c r="K44" s="99">
        <v>645</v>
      </c>
      <c r="L44" s="99">
        <v>645</v>
      </c>
      <c r="M44" s="99">
        <v>645</v>
      </c>
      <c r="N44" s="99">
        <v>628.70000000000005</v>
      </c>
      <c r="O44" s="99">
        <v>590.20000000000005</v>
      </c>
      <c r="P44" s="99">
        <v>413.3</v>
      </c>
      <c r="Q44" s="99">
        <v>57.2</v>
      </c>
      <c r="R44" s="99">
        <v>43.3</v>
      </c>
      <c r="S44" s="99"/>
      <c r="T44" s="99">
        <v>121.4</v>
      </c>
      <c r="U44" s="99">
        <v>645</v>
      </c>
      <c r="V44" s="99">
        <v>592.20000000000005</v>
      </c>
      <c r="W44" s="99">
        <v>476.3</v>
      </c>
      <c r="X44" s="99">
        <v>645</v>
      </c>
      <c r="Y44" s="99">
        <v>645</v>
      </c>
      <c r="Z44" s="100"/>
      <c r="AA44" s="79">
        <f t="shared" si="7"/>
        <v>12597.6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76.400000000000006</v>
      </c>
      <c r="S46" s="99">
        <v>249.8</v>
      </c>
      <c r="T46" s="99">
        <v>281.8</v>
      </c>
      <c r="U46" s="99"/>
      <c r="V46" s="99"/>
      <c r="W46" s="99"/>
      <c r="X46" s="99"/>
      <c r="Y46" s="99"/>
      <c r="Z46" s="100"/>
      <c r="AA46" s="79">
        <f t="shared" si="7"/>
        <v>608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645</v>
      </c>
      <c r="C48" s="88">
        <f t="shared" ref="C48:Z48" si="8">IF(LEN(C$2)&gt;0,SUM(C42:C47),"")</f>
        <v>645</v>
      </c>
      <c r="D48" s="88">
        <f t="shared" si="8"/>
        <v>645</v>
      </c>
      <c r="E48" s="88">
        <f t="shared" si="8"/>
        <v>645</v>
      </c>
      <c r="F48" s="88">
        <f t="shared" si="8"/>
        <v>645</v>
      </c>
      <c r="G48" s="88">
        <f t="shared" si="8"/>
        <v>645</v>
      </c>
      <c r="H48" s="88">
        <f t="shared" si="8"/>
        <v>645</v>
      </c>
      <c r="I48" s="88">
        <f t="shared" si="8"/>
        <v>645</v>
      </c>
      <c r="J48" s="88">
        <f t="shared" si="8"/>
        <v>645</v>
      </c>
      <c r="K48" s="88">
        <f t="shared" si="8"/>
        <v>645</v>
      </c>
      <c r="L48" s="88">
        <f t="shared" si="8"/>
        <v>645</v>
      </c>
      <c r="M48" s="88">
        <f t="shared" si="8"/>
        <v>645</v>
      </c>
      <c r="N48" s="88">
        <f t="shared" si="8"/>
        <v>628.70000000000005</v>
      </c>
      <c r="O48" s="88">
        <f t="shared" si="8"/>
        <v>590.20000000000005</v>
      </c>
      <c r="P48" s="88">
        <f t="shared" si="8"/>
        <v>413.3</v>
      </c>
      <c r="Q48" s="88">
        <f t="shared" si="8"/>
        <v>57.2</v>
      </c>
      <c r="R48" s="88">
        <f t="shared" si="8"/>
        <v>119.7</v>
      </c>
      <c r="S48" s="88">
        <f t="shared" si="8"/>
        <v>249.8</v>
      </c>
      <c r="T48" s="88">
        <f t="shared" si="8"/>
        <v>403.20000000000005</v>
      </c>
      <c r="U48" s="88">
        <f t="shared" si="8"/>
        <v>645</v>
      </c>
      <c r="V48" s="88">
        <f t="shared" si="8"/>
        <v>592.20000000000005</v>
      </c>
      <c r="W48" s="88">
        <f t="shared" si="8"/>
        <v>476.3</v>
      </c>
      <c r="X48" s="88">
        <f t="shared" si="8"/>
        <v>645</v>
      </c>
      <c r="Y48" s="88">
        <f t="shared" si="8"/>
        <v>645</v>
      </c>
      <c r="Z48" s="89" t="str">
        <f t="shared" si="8"/>
        <v/>
      </c>
      <c r="AA48" s="90">
        <f t="shared" si="7"/>
        <v>13205.600000000002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5214.7460000000001</v>
      </c>
      <c r="C51" s="88">
        <f t="shared" si="10"/>
        <v>4980.8440000000001</v>
      </c>
      <c r="D51" s="88">
        <f t="shared" si="10"/>
        <v>4953.2870000000003</v>
      </c>
      <c r="E51" s="88">
        <f t="shared" si="10"/>
        <v>4932.3559999999998</v>
      </c>
      <c r="F51" s="88">
        <f t="shared" si="10"/>
        <v>5012.3630000000003</v>
      </c>
      <c r="G51" s="88">
        <f t="shared" si="10"/>
        <v>5082.7970000000005</v>
      </c>
      <c r="H51" s="88">
        <f t="shared" si="10"/>
        <v>5422.518</v>
      </c>
      <c r="I51" s="88">
        <f t="shared" si="10"/>
        <v>6047.1370000000006</v>
      </c>
      <c r="J51" s="88">
        <f t="shared" si="10"/>
        <v>6663.277</v>
      </c>
      <c r="K51" s="88">
        <f t="shared" si="10"/>
        <v>7184.6350000000002</v>
      </c>
      <c r="L51" s="88">
        <f t="shared" si="10"/>
        <v>7349.0369999999994</v>
      </c>
      <c r="M51" s="88">
        <f t="shared" si="10"/>
        <v>7509.6190000000006</v>
      </c>
      <c r="N51" s="88">
        <f t="shared" si="10"/>
        <v>7615.558</v>
      </c>
      <c r="O51" s="88">
        <f t="shared" si="10"/>
        <v>7495.6219999999985</v>
      </c>
      <c r="P51" s="88">
        <f t="shared" si="10"/>
        <v>7172.791000000002</v>
      </c>
      <c r="Q51" s="88">
        <f t="shared" si="10"/>
        <v>6556.3810000000003</v>
      </c>
      <c r="R51" s="88">
        <f t="shared" si="10"/>
        <v>6283.1289999999999</v>
      </c>
      <c r="S51" s="88">
        <f t="shared" si="10"/>
        <v>6337.5140000000001</v>
      </c>
      <c r="T51" s="88">
        <f t="shared" si="10"/>
        <v>6435.8620000000001</v>
      </c>
      <c r="U51" s="88">
        <f t="shared" si="10"/>
        <v>6970.9450000000006</v>
      </c>
      <c r="V51" s="88">
        <f t="shared" si="10"/>
        <v>6854.3889999999992</v>
      </c>
      <c r="W51" s="88">
        <f t="shared" si="10"/>
        <v>6345.5110000000004</v>
      </c>
      <c r="X51" s="88">
        <f t="shared" si="10"/>
        <v>5864.0339999999997</v>
      </c>
      <c r="Y51" s="88">
        <f t="shared" si="10"/>
        <v>5542.1810000000005</v>
      </c>
      <c r="Z51" s="89" t="str">
        <f t="shared" si="10"/>
        <v/>
      </c>
      <c r="AA51" s="105">
        <f>SUM(B51:Z51)</f>
        <v>149826.53300000002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5214.7799999999988</v>
      </c>
      <c r="C4" s="18">
        <v>4980.8359999999993</v>
      </c>
      <c r="D4" s="18">
        <v>4953.3060000000023</v>
      </c>
      <c r="E4" s="18">
        <v>4932.3640000000005</v>
      </c>
      <c r="F4" s="18">
        <v>5012.3219999999974</v>
      </c>
      <c r="G4" s="18">
        <v>5082.826</v>
      </c>
      <c r="H4" s="18">
        <v>5422.4759999999997</v>
      </c>
      <c r="I4" s="18">
        <v>6047.103000000001</v>
      </c>
      <c r="J4" s="18">
        <v>6663.2689999999984</v>
      </c>
      <c r="K4" s="18">
        <v>7184.6350000000011</v>
      </c>
      <c r="L4" s="18">
        <v>7349.0369999999994</v>
      </c>
      <c r="M4" s="18">
        <v>7509.6189999999988</v>
      </c>
      <c r="N4" s="18">
        <v>7615.5610000000006</v>
      </c>
      <c r="O4" s="18">
        <v>7495.6040000000003</v>
      </c>
      <c r="P4" s="18">
        <v>7172.7649999999985</v>
      </c>
      <c r="Q4" s="18">
        <v>6556.3639999999978</v>
      </c>
      <c r="R4" s="18">
        <v>6283.052999999999</v>
      </c>
      <c r="S4" s="18">
        <v>6337.5209999999988</v>
      </c>
      <c r="T4" s="18">
        <v>6435.8069999999998</v>
      </c>
      <c r="U4" s="18">
        <v>6970.9390000000003</v>
      </c>
      <c r="V4" s="18">
        <v>6854.3619999999992</v>
      </c>
      <c r="W4" s="18">
        <v>6345.5330000000004</v>
      </c>
      <c r="X4" s="18">
        <v>5864.0480000000007</v>
      </c>
      <c r="Y4" s="18">
        <v>5542.1450000000004</v>
      </c>
      <c r="Z4" s="19"/>
      <c r="AA4" s="20">
        <f>SUM(B4:Z4)</f>
        <v>149826.27499999999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459.35</v>
      </c>
      <c r="C7" s="28">
        <v>448.3</v>
      </c>
      <c r="D7" s="28">
        <v>417.76</v>
      </c>
      <c r="E7" s="28">
        <v>417.4</v>
      </c>
      <c r="F7" s="28">
        <v>415</v>
      </c>
      <c r="G7" s="28">
        <v>450.53</v>
      </c>
      <c r="H7" s="28">
        <v>510.26</v>
      </c>
      <c r="I7" s="28">
        <v>501.89</v>
      </c>
      <c r="J7" s="28">
        <v>528.89</v>
      </c>
      <c r="K7" s="28">
        <v>471</v>
      </c>
      <c r="L7" s="28">
        <v>441</v>
      </c>
      <c r="M7" s="28">
        <v>411</v>
      </c>
      <c r="N7" s="28">
        <v>421.7</v>
      </c>
      <c r="O7" s="28">
        <v>392.95</v>
      </c>
      <c r="P7" s="28">
        <v>412.03</v>
      </c>
      <c r="Q7" s="28">
        <v>497.25</v>
      </c>
      <c r="R7" s="28">
        <v>508.03</v>
      </c>
      <c r="S7" s="28">
        <v>512.94000000000005</v>
      </c>
      <c r="T7" s="28">
        <v>528.45000000000005</v>
      </c>
      <c r="U7" s="28">
        <v>546.34</v>
      </c>
      <c r="V7" s="28">
        <v>450.62</v>
      </c>
      <c r="W7" s="28">
        <v>471.02</v>
      </c>
      <c r="X7" s="28">
        <v>486.75</v>
      </c>
      <c r="Y7" s="28">
        <v>483.27</v>
      </c>
      <c r="Z7" s="29"/>
      <c r="AA7" s="30">
        <f>IF(SUM(B7:Z7)&lt;&gt;0,AVERAGEIF(B7:Z7,"&lt;&gt;"""),"")</f>
        <v>465.98875000000004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906.14800000000002</v>
      </c>
      <c r="C19" s="72">
        <v>909.04700000000003</v>
      </c>
      <c r="D19" s="72">
        <v>914.05199999999991</v>
      </c>
      <c r="E19" s="72">
        <v>919.04899999999998</v>
      </c>
      <c r="F19" s="72">
        <v>925.048</v>
      </c>
      <c r="G19" s="72">
        <v>902.14599999999996</v>
      </c>
      <c r="H19" s="72">
        <v>912.17600000000004</v>
      </c>
      <c r="I19" s="72">
        <v>936.18600000000004</v>
      </c>
      <c r="J19" s="72">
        <v>887.202</v>
      </c>
      <c r="K19" s="72">
        <v>871.173</v>
      </c>
      <c r="L19" s="72">
        <v>868.15099999999995</v>
      </c>
      <c r="M19" s="72">
        <v>848.14300000000003</v>
      </c>
      <c r="N19" s="72">
        <v>848.13099999999997</v>
      </c>
      <c r="O19" s="72">
        <v>825.125</v>
      </c>
      <c r="P19" s="72">
        <v>792.096</v>
      </c>
      <c r="Q19" s="72">
        <v>793.09100000000001</v>
      </c>
      <c r="R19" s="72">
        <v>791.09100000000001</v>
      </c>
      <c r="S19" s="72">
        <v>793.11599999999999</v>
      </c>
      <c r="T19" s="72">
        <v>791.14800000000002</v>
      </c>
      <c r="U19" s="72">
        <v>796.16300000000001</v>
      </c>
      <c r="V19" s="72">
        <v>787.10699999999997</v>
      </c>
      <c r="W19" s="72">
        <v>764.11199999999997</v>
      </c>
      <c r="X19" s="72">
        <v>884.11500000000001</v>
      </c>
      <c r="Y19" s="72">
        <v>910.12199999999996</v>
      </c>
      <c r="Z19" s="73"/>
      <c r="AA19" s="74">
        <f t="shared" ref="AA19:AA24" si="2">SUM(B19:Z19)</f>
        <v>20573.938000000002</v>
      </c>
    </row>
    <row r="20" spans="1:27" ht="24.95" customHeight="1" x14ac:dyDescent="0.2">
      <c r="A20" s="75" t="s">
        <v>15</v>
      </c>
      <c r="B20" s="76">
        <v>955.48299999999995</v>
      </c>
      <c r="C20" s="77">
        <v>953.10399999999993</v>
      </c>
      <c r="D20" s="77">
        <v>941.94799999999998</v>
      </c>
      <c r="E20" s="77">
        <v>949.54099999999994</v>
      </c>
      <c r="F20" s="77">
        <v>1012.4669999999999</v>
      </c>
      <c r="G20" s="77">
        <v>1151.7809999999997</v>
      </c>
      <c r="H20" s="77">
        <v>1250.3679999999999</v>
      </c>
      <c r="I20" s="77">
        <v>1423.9990000000003</v>
      </c>
      <c r="J20" s="77">
        <v>1495.0719999999997</v>
      </c>
      <c r="K20" s="77">
        <v>1541.03</v>
      </c>
      <c r="L20" s="77">
        <v>1562.134</v>
      </c>
      <c r="M20" s="77">
        <v>1542.7639999999999</v>
      </c>
      <c r="N20" s="77">
        <v>1561.9869999999999</v>
      </c>
      <c r="O20" s="77">
        <v>1546.5099999999995</v>
      </c>
      <c r="P20" s="77">
        <v>1465.4540000000004</v>
      </c>
      <c r="Q20" s="77">
        <v>1341.9590000000001</v>
      </c>
      <c r="R20" s="77">
        <v>1350.0820000000001</v>
      </c>
      <c r="S20" s="77">
        <v>1325.6010000000001</v>
      </c>
      <c r="T20" s="77">
        <v>1317.0499999999997</v>
      </c>
      <c r="U20" s="77">
        <v>1293.433</v>
      </c>
      <c r="V20" s="77">
        <v>1205.7739999999999</v>
      </c>
      <c r="W20" s="77">
        <v>1072.326</v>
      </c>
      <c r="X20" s="77">
        <v>1017.7419999999998</v>
      </c>
      <c r="Y20" s="77">
        <v>989.96600000000012</v>
      </c>
      <c r="Z20" s="78"/>
      <c r="AA20" s="79">
        <f t="shared" si="2"/>
        <v>30267.574999999997</v>
      </c>
    </row>
    <row r="21" spans="1:27" ht="24.95" customHeight="1" x14ac:dyDescent="0.2">
      <c r="A21" s="75" t="s">
        <v>16</v>
      </c>
      <c r="B21" s="80">
        <v>2375.549</v>
      </c>
      <c r="C21" s="81">
        <v>2255.4849999999997</v>
      </c>
      <c r="D21" s="81">
        <v>2151.6059999999998</v>
      </c>
      <c r="E21" s="81">
        <v>2119.5739999999996</v>
      </c>
      <c r="F21" s="81">
        <v>2167.8429999999998</v>
      </c>
      <c r="G21" s="81">
        <v>2289.1989999999996</v>
      </c>
      <c r="H21" s="81">
        <v>2451.8319999999994</v>
      </c>
      <c r="I21" s="81">
        <v>2735.5179999999996</v>
      </c>
      <c r="J21" s="81">
        <v>3066.6950000000002</v>
      </c>
      <c r="K21" s="81">
        <v>3293.4319999999998</v>
      </c>
      <c r="L21" s="81">
        <v>3439.252</v>
      </c>
      <c r="M21" s="81">
        <v>3559.2119999999995</v>
      </c>
      <c r="N21" s="81">
        <v>3605.4429999999998</v>
      </c>
      <c r="O21" s="81">
        <v>3526.9690000000001</v>
      </c>
      <c r="P21" s="81">
        <v>3355.7149999999997</v>
      </c>
      <c r="Q21" s="81">
        <v>3245.5140000000001</v>
      </c>
      <c r="R21" s="81">
        <v>3240.38</v>
      </c>
      <c r="S21" s="81">
        <v>3341.3040000000001</v>
      </c>
      <c r="T21" s="81">
        <v>3491.6090000000008</v>
      </c>
      <c r="U21" s="81">
        <v>3715.1430000000005</v>
      </c>
      <c r="V21" s="81">
        <v>3564.9809999999998</v>
      </c>
      <c r="W21" s="81">
        <v>3243.5949999999998</v>
      </c>
      <c r="X21" s="81">
        <v>2937.0909999999999</v>
      </c>
      <c r="Y21" s="81">
        <v>2680.8570000000004</v>
      </c>
      <c r="Z21" s="78"/>
      <c r="AA21" s="79">
        <f t="shared" si="2"/>
        <v>71853.79800000001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41.164000000000001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41.164000000000001</v>
      </c>
    </row>
    <row r="23" spans="1:27" ht="24.95" customHeight="1" x14ac:dyDescent="0.2">
      <c r="A23" s="85" t="s">
        <v>18</v>
      </c>
      <c r="B23" s="77">
        <v>145</v>
      </c>
      <c r="C23" s="77">
        <v>137</v>
      </c>
      <c r="D23" s="77">
        <v>114</v>
      </c>
      <c r="E23" s="77">
        <v>105.5</v>
      </c>
      <c r="F23" s="77">
        <v>105.5</v>
      </c>
      <c r="G23" s="77">
        <v>115</v>
      </c>
      <c r="H23" s="77">
        <v>148</v>
      </c>
      <c r="I23" s="77">
        <v>156.5</v>
      </c>
      <c r="J23" s="77">
        <v>169</v>
      </c>
      <c r="K23" s="77">
        <v>172</v>
      </c>
      <c r="L23" s="77">
        <v>191.5</v>
      </c>
      <c r="M23" s="77">
        <v>197.5</v>
      </c>
      <c r="N23" s="77">
        <v>186</v>
      </c>
      <c r="O23" s="77">
        <v>182</v>
      </c>
      <c r="P23" s="77">
        <v>182.5</v>
      </c>
      <c r="Q23" s="77">
        <v>185.5</v>
      </c>
      <c r="R23" s="77">
        <v>195.5</v>
      </c>
      <c r="S23" s="77">
        <v>194</v>
      </c>
      <c r="T23" s="77">
        <v>195</v>
      </c>
      <c r="U23" s="77">
        <v>199</v>
      </c>
      <c r="V23" s="77">
        <v>180.5</v>
      </c>
      <c r="W23" s="77">
        <v>175.5</v>
      </c>
      <c r="X23" s="77">
        <v>177.5</v>
      </c>
      <c r="Y23" s="77">
        <v>160</v>
      </c>
      <c r="Z23" s="77"/>
      <c r="AA23" s="79">
        <f t="shared" si="2"/>
        <v>3969.5</v>
      </c>
    </row>
    <row r="24" spans="1:27" ht="24.95" customHeight="1" x14ac:dyDescent="0.2">
      <c r="A24" s="85" t="s">
        <v>19</v>
      </c>
      <c r="B24" s="77">
        <v>320</v>
      </c>
      <c r="C24" s="77">
        <v>306</v>
      </c>
      <c r="D24" s="77">
        <v>299</v>
      </c>
      <c r="E24" s="77">
        <v>298</v>
      </c>
      <c r="F24" s="77">
        <v>306</v>
      </c>
      <c r="G24" s="77">
        <v>329</v>
      </c>
      <c r="H24" s="77">
        <v>366</v>
      </c>
      <c r="I24" s="77">
        <v>418</v>
      </c>
      <c r="J24" s="77">
        <v>454</v>
      </c>
      <c r="K24" s="77">
        <v>513</v>
      </c>
      <c r="L24" s="77">
        <v>500</v>
      </c>
      <c r="M24" s="77">
        <v>477</v>
      </c>
      <c r="N24" s="77">
        <v>468</v>
      </c>
      <c r="O24" s="77">
        <v>474</v>
      </c>
      <c r="P24" s="77">
        <v>484.00000000000006</v>
      </c>
      <c r="Q24" s="77">
        <v>491</v>
      </c>
      <c r="R24" s="77">
        <v>505</v>
      </c>
      <c r="S24" s="77">
        <v>496</v>
      </c>
      <c r="T24" s="77">
        <v>500</v>
      </c>
      <c r="U24" s="77">
        <v>508.99999999999994</v>
      </c>
      <c r="V24" s="77">
        <v>473</v>
      </c>
      <c r="W24" s="77">
        <v>427.99999999999994</v>
      </c>
      <c r="X24" s="77">
        <v>391</v>
      </c>
      <c r="Y24" s="77">
        <v>347.00000000000006</v>
      </c>
      <c r="Z24" s="77"/>
      <c r="AA24" s="79">
        <f t="shared" si="2"/>
        <v>10152</v>
      </c>
    </row>
    <row r="25" spans="1:27" ht="30" customHeight="1" thickBot="1" x14ac:dyDescent="0.25">
      <c r="A25" s="86" t="s">
        <v>20</v>
      </c>
      <c r="B25" s="87">
        <f t="shared" ref="B25:AA25" si="3">SUM(B19:B24)</f>
        <v>4702.18</v>
      </c>
      <c r="C25" s="88">
        <f t="shared" si="3"/>
        <v>4560.6359999999995</v>
      </c>
      <c r="D25" s="88">
        <f t="shared" si="3"/>
        <v>4420.6059999999998</v>
      </c>
      <c r="E25" s="88">
        <f t="shared" si="3"/>
        <v>4391.6639999999998</v>
      </c>
      <c r="F25" s="88">
        <f t="shared" si="3"/>
        <v>4558.0219999999999</v>
      </c>
      <c r="G25" s="88">
        <f t="shared" si="3"/>
        <v>4787.1259999999993</v>
      </c>
      <c r="H25" s="88">
        <f t="shared" si="3"/>
        <v>5128.3759999999993</v>
      </c>
      <c r="I25" s="88">
        <f t="shared" si="3"/>
        <v>5670.2029999999995</v>
      </c>
      <c r="J25" s="88">
        <f t="shared" si="3"/>
        <v>6071.9689999999991</v>
      </c>
      <c r="K25" s="88">
        <f t="shared" si="3"/>
        <v>6390.6350000000002</v>
      </c>
      <c r="L25" s="88">
        <f t="shared" si="3"/>
        <v>6561.0370000000003</v>
      </c>
      <c r="M25" s="88">
        <f t="shared" si="3"/>
        <v>6624.6189999999997</v>
      </c>
      <c r="N25" s="88">
        <f t="shared" si="3"/>
        <v>6669.5609999999997</v>
      </c>
      <c r="O25" s="88">
        <f t="shared" si="3"/>
        <v>6554.6039999999994</v>
      </c>
      <c r="P25" s="88">
        <f t="shared" si="3"/>
        <v>6279.7649999999994</v>
      </c>
      <c r="Q25" s="88">
        <f t="shared" si="3"/>
        <v>6057.0640000000003</v>
      </c>
      <c r="R25" s="88">
        <f t="shared" si="3"/>
        <v>6082.0529999999999</v>
      </c>
      <c r="S25" s="88">
        <f t="shared" si="3"/>
        <v>6150.0210000000006</v>
      </c>
      <c r="T25" s="88">
        <f t="shared" si="3"/>
        <v>6294.8070000000007</v>
      </c>
      <c r="U25" s="88">
        <f t="shared" si="3"/>
        <v>6512.7390000000005</v>
      </c>
      <c r="V25" s="88">
        <f t="shared" si="3"/>
        <v>6211.3619999999992</v>
      </c>
      <c r="W25" s="88">
        <f t="shared" si="3"/>
        <v>5683.5329999999994</v>
      </c>
      <c r="X25" s="88">
        <f t="shared" si="3"/>
        <v>5407.4480000000003</v>
      </c>
      <c r="Y25" s="88">
        <f t="shared" si="3"/>
        <v>5087.9450000000006</v>
      </c>
      <c r="Z25" s="89">
        <f t="shared" si="3"/>
        <v>0</v>
      </c>
      <c r="AA25" s="90">
        <f t="shared" si="3"/>
        <v>136857.97500000003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546</v>
      </c>
      <c r="C28" s="72">
        <v>524</v>
      </c>
      <c r="D28" s="72">
        <v>494</v>
      </c>
      <c r="E28" s="72">
        <v>484.5</v>
      </c>
      <c r="F28" s="72">
        <v>492.5</v>
      </c>
      <c r="G28" s="72">
        <v>525</v>
      </c>
      <c r="H28" s="72">
        <v>609</v>
      </c>
      <c r="I28" s="72">
        <v>670.5</v>
      </c>
      <c r="J28" s="72">
        <v>721</v>
      </c>
      <c r="K28" s="72">
        <v>783</v>
      </c>
      <c r="L28" s="72">
        <v>775.5</v>
      </c>
      <c r="M28" s="72">
        <v>758.5</v>
      </c>
      <c r="N28" s="72">
        <v>738</v>
      </c>
      <c r="O28" s="72">
        <v>740</v>
      </c>
      <c r="P28" s="72">
        <v>750.5</v>
      </c>
      <c r="Q28" s="72">
        <v>759.5</v>
      </c>
      <c r="R28" s="72">
        <v>781.5</v>
      </c>
      <c r="S28" s="72">
        <v>751</v>
      </c>
      <c r="T28" s="72">
        <v>756</v>
      </c>
      <c r="U28" s="72">
        <v>771</v>
      </c>
      <c r="V28" s="72">
        <v>716.5</v>
      </c>
      <c r="W28" s="72">
        <v>685.5</v>
      </c>
      <c r="X28" s="72">
        <v>650.5</v>
      </c>
      <c r="Y28" s="72">
        <v>589</v>
      </c>
      <c r="Z28" s="73"/>
      <c r="AA28" s="74">
        <f>SUM(B28:Z28)</f>
        <v>16072.5</v>
      </c>
    </row>
    <row r="29" spans="1:27" ht="24.95" customHeight="1" x14ac:dyDescent="0.2">
      <c r="A29" s="75" t="s">
        <v>23</v>
      </c>
      <c r="B29" s="76">
        <v>4319.18</v>
      </c>
      <c r="C29" s="77">
        <v>4199.6360000000004</v>
      </c>
      <c r="D29" s="77">
        <v>4089.6060000000002</v>
      </c>
      <c r="E29" s="77">
        <v>4070.1640000000002</v>
      </c>
      <c r="F29" s="77">
        <v>4228.5219999999999</v>
      </c>
      <c r="G29" s="77">
        <v>4425.1260000000002</v>
      </c>
      <c r="H29" s="77">
        <v>4724.3760000000002</v>
      </c>
      <c r="I29" s="77">
        <v>5205.7030000000004</v>
      </c>
      <c r="J29" s="77">
        <v>5622.9690000000001</v>
      </c>
      <c r="K29" s="77">
        <v>5901.6350000000002</v>
      </c>
      <c r="L29" s="77">
        <v>6073.5370000000003</v>
      </c>
      <c r="M29" s="77">
        <v>6251.1189999999997</v>
      </c>
      <c r="N29" s="77">
        <v>6377.5609999999997</v>
      </c>
      <c r="O29" s="77">
        <v>6255.6040000000003</v>
      </c>
      <c r="P29" s="77">
        <v>5922.2650000000003</v>
      </c>
      <c r="Q29" s="77">
        <v>5664.5640000000003</v>
      </c>
      <c r="R29" s="77">
        <v>5501.5529999999999</v>
      </c>
      <c r="S29" s="77">
        <v>5540.0209999999997</v>
      </c>
      <c r="T29" s="77">
        <v>5679.8069999999998</v>
      </c>
      <c r="U29" s="77">
        <v>5884.7389999999996</v>
      </c>
      <c r="V29" s="77">
        <v>5637.8620000000001</v>
      </c>
      <c r="W29" s="77">
        <v>5160.0330000000004</v>
      </c>
      <c r="X29" s="77">
        <v>4931.9480000000003</v>
      </c>
      <c r="Y29" s="77">
        <v>4660.9449999999997</v>
      </c>
      <c r="Z29" s="78"/>
      <c r="AA29" s="79">
        <f>SUM(B29:Z29)</f>
        <v>126328.47499999998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4865.18</v>
      </c>
      <c r="C31" s="62">
        <f t="shared" si="4"/>
        <v>4723.6360000000004</v>
      </c>
      <c r="D31" s="62">
        <f t="shared" si="4"/>
        <v>4583.6059999999998</v>
      </c>
      <c r="E31" s="62">
        <f t="shared" si="4"/>
        <v>4554.6640000000007</v>
      </c>
      <c r="F31" s="62">
        <f t="shared" si="4"/>
        <v>4721.0219999999999</v>
      </c>
      <c r="G31" s="62">
        <f t="shared" si="4"/>
        <v>4950.1260000000002</v>
      </c>
      <c r="H31" s="62">
        <f t="shared" si="4"/>
        <v>5333.3760000000002</v>
      </c>
      <c r="I31" s="62">
        <f t="shared" si="4"/>
        <v>5876.2030000000004</v>
      </c>
      <c r="J31" s="62">
        <f t="shared" si="4"/>
        <v>6343.9690000000001</v>
      </c>
      <c r="K31" s="62">
        <f t="shared" si="4"/>
        <v>6684.6350000000002</v>
      </c>
      <c r="L31" s="62">
        <f t="shared" si="4"/>
        <v>6849.0370000000003</v>
      </c>
      <c r="M31" s="62">
        <f t="shared" si="4"/>
        <v>7009.6189999999997</v>
      </c>
      <c r="N31" s="62">
        <f t="shared" si="4"/>
        <v>7115.5609999999997</v>
      </c>
      <c r="O31" s="62">
        <f t="shared" si="4"/>
        <v>6995.6040000000003</v>
      </c>
      <c r="P31" s="62">
        <f t="shared" si="4"/>
        <v>6672.7650000000003</v>
      </c>
      <c r="Q31" s="62">
        <f t="shared" si="4"/>
        <v>6424.0640000000003</v>
      </c>
      <c r="R31" s="62">
        <f t="shared" si="4"/>
        <v>6283.0529999999999</v>
      </c>
      <c r="S31" s="62">
        <f t="shared" si="4"/>
        <v>6291.0209999999997</v>
      </c>
      <c r="T31" s="62">
        <f t="shared" si="4"/>
        <v>6435.8069999999998</v>
      </c>
      <c r="U31" s="62">
        <f t="shared" si="4"/>
        <v>6655.7389999999996</v>
      </c>
      <c r="V31" s="62">
        <f t="shared" si="4"/>
        <v>6354.3620000000001</v>
      </c>
      <c r="W31" s="62">
        <f t="shared" si="4"/>
        <v>5845.5330000000004</v>
      </c>
      <c r="X31" s="62">
        <f t="shared" si="4"/>
        <v>5582.4480000000003</v>
      </c>
      <c r="Y31" s="62">
        <f t="shared" si="4"/>
        <v>5249.9449999999997</v>
      </c>
      <c r="Z31" s="63">
        <f t="shared" si="4"/>
        <v>0</v>
      </c>
      <c r="AA31" s="64">
        <f t="shared" si="4"/>
        <v>142400.97499999998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149</v>
      </c>
      <c r="C34" s="95">
        <v>149</v>
      </c>
      <c r="D34" s="95">
        <v>149</v>
      </c>
      <c r="E34" s="95">
        <v>149</v>
      </c>
      <c r="F34" s="95">
        <v>149</v>
      </c>
      <c r="G34" s="95">
        <v>149</v>
      </c>
      <c r="H34" s="95">
        <v>190</v>
      </c>
      <c r="I34" s="95">
        <v>190</v>
      </c>
      <c r="J34" s="95">
        <v>193</v>
      </c>
      <c r="K34" s="95">
        <v>198</v>
      </c>
      <c r="L34" s="95">
        <v>193</v>
      </c>
      <c r="M34" s="95">
        <v>231</v>
      </c>
      <c r="N34" s="95">
        <v>258</v>
      </c>
      <c r="O34" s="95">
        <v>253</v>
      </c>
      <c r="P34" s="95">
        <v>251</v>
      </c>
      <c r="Q34" s="95">
        <v>226</v>
      </c>
      <c r="R34" s="95">
        <v>187</v>
      </c>
      <c r="S34" s="95">
        <v>127</v>
      </c>
      <c r="T34" s="95">
        <v>127</v>
      </c>
      <c r="U34" s="95">
        <v>127</v>
      </c>
      <c r="V34" s="95">
        <v>127</v>
      </c>
      <c r="W34" s="95">
        <v>147</v>
      </c>
      <c r="X34" s="95">
        <v>160</v>
      </c>
      <c r="Y34" s="95">
        <v>147</v>
      </c>
      <c r="Z34" s="96"/>
      <c r="AA34" s="74">
        <f t="shared" ref="AA34:AA39" si="5">SUM(B34:Z34)</f>
        <v>4226</v>
      </c>
    </row>
    <row r="35" spans="1:27" ht="24.95" customHeight="1" x14ac:dyDescent="0.2">
      <c r="A35" s="97" t="s">
        <v>41</v>
      </c>
      <c r="B35" s="98">
        <v>14</v>
      </c>
      <c r="C35" s="99">
        <v>14</v>
      </c>
      <c r="D35" s="99">
        <v>14</v>
      </c>
      <c r="E35" s="99">
        <v>14</v>
      </c>
      <c r="F35" s="99">
        <v>14</v>
      </c>
      <c r="G35" s="99">
        <v>14</v>
      </c>
      <c r="H35" s="99">
        <v>15</v>
      </c>
      <c r="I35" s="99">
        <v>16</v>
      </c>
      <c r="J35" s="99">
        <v>79</v>
      </c>
      <c r="K35" s="99">
        <v>96</v>
      </c>
      <c r="L35" s="99">
        <v>95</v>
      </c>
      <c r="M35" s="99">
        <v>154</v>
      </c>
      <c r="N35" s="99">
        <v>188</v>
      </c>
      <c r="O35" s="99">
        <v>188</v>
      </c>
      <c r="P35" s="99">
        <v>142</v>
      </c>
      <c r="Q35" s="99">
        <v>141</v>
      </c>
      <c r="R35" s="99">
        <v>14</v>
      </c>
      <c r="S35" s="99">
        <v>14</v>
      </c>
      <c r="T35" s="99">
        <v>14</v>
      </c>
      <c r="U35" s="99">
        <v>16</v>
      </c>
      <c r="V35" s="99">
        <v>16</v>
      </c>
      <c r="W35" s="99">
        <v>15</v>
      </c>
      <c r="X35" s="99">
        <v>15</v>
      </c>
      <c r="Y35" s="99">
        <v>15</v>
      </c>
      <c r="Z35" s="100"/>
      <c r="AA35" s="79">
        <f t="shared" si="5"/>
        <v>1317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>
        <v>46.5</v>
      </c>
      <c r="T36" s="99"/>
      <c r="U36" s="99"/>
      <c r="V36" s="99"/>
      <c r="W36" s="99"/>
      <c r="X36" s="99"/>
      <c r="Y36" s="99"/>
      <c r="Z36" s="100"/>
      <c r="AA36" s="79">
        <f t="shared" si="5"/>
        <v>46.5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349.6</v>
      </c>
      <c r="C38" s="99">
        <v>257.2</v>
      </c>
      <c r="D38" s="99">
        <v>369.7</v>
      </c>
      <c r="E38" s="99">
        <v>377.7</v>
      </c>
      <c r="F38" s="99">
        <v>291.3</v>
      </c>
      <c r="G38" s="99">
        <v>132.69999999999999</v>
      </c>
      <c r="H38" s="99">
        <v>89.1</v>
      </c>
      <c r="I38" s="99">
        <v>170.9</v>
      </c>
      <c r="J38" s="99">
        <v>319.3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132.30000000000001</v>
      </c>
      <c r="R38" s="99"/>
      <c r="S38" s="99"/>
      <c r="T38" s="99"/>
      <c r="U38" s="99">
        <v>315.2</v>
      </c>
      <c r="V38" s="99">
        <v>500</v>
      </c>
      <c r="W38" s="99">
        <v>500</v>
      </c>
      <c r="X38" s="99">
        <v>281.60000000000002</v>
      </c>
      <c r="Y38" s="99">
        <v>292.2</v>
      </c>
      <c r="Z38" s="100"/>
      <c r="AA38" s="79">
        <f t="shared" si="5"/>
        <v>7378.8</v>
      </c>
    </row>
    <row r="39" spans="1:27" ht="30" customHeight="1" thickBot="1" x14ac:dyDescent="0.25">
      <c r="A39" s="86" t="s">
        <v>45</v>
      </c>
      <c r="B39" s="87">
        <f t="shared" ref="B39:Z39" si="6">SUM(B34:B38)</f>
        <v>512.6</v>
      </c>
      <c r="C39" s="88">
        <f t="shared" si="6"/>
        <v>420.2</v>
      </c>
      <c r="D39" s="88">
        <f t="shared" si="6"/>
        <v>532.70000000000005</v>
      </c>
      <c r="E39" s="88">
        <f t="shared" si="6"/>
        <v>540.70000000000005</v>
      </c>
      <c r="F39" s="88">
        <f t="shared" si="6"/>
        <v>454.3</v>
      </c>
      <c r="G39" s="88">
        <f t="shared" si="6"/>
        <v>295.7</v>
      </c>
      <c r="H39" s="88">
        <f t="shared" si="6"/>
        <v>294.10000000000002</v>
      </c>
      <c r="I39" s="88">
        <f t="shared" si="6"/>
        <v>376.9</v>
      </c>
      <c r="J39" s="88">
        <f t="shared" si="6"/>
        <v>591.29999999999995</v>
      </c>
      <c r="K39" s="88">
        <f t="shared" si="6"/>
        <v>794</v>
      </c>
      <c r="L39" s="88">
        <f t="shared" si="6"/>
        <v>788</v>
      </c>
      <c r="M39" s="88">
        <f t="shared" si="6"/>
        <v>885</v>
      </c>
      <c r="N39" s="88">
        <f t="shared" si="6"/>
        <v>946</v>
      </c>
      <c r="O39" s="88">
        <f t="shared" si="6"/>
        <v>941</v>
      </c>
      <c r="P39" s="88">
        <f t="shared" si="6"/>
        <v>893</v>
      </c>
      <c r="Q39" s="88">
        <f t="shared" si="6"/>
        <v>499.3</v>
      </c>
      <c r="R39" s="88">
        <f t="shared" si="6"/>
        <v>201</v>
      </c>
      <c r="S39" s="88">
        <f t="shared" si="6"/>
        <v>187.5</v>
      </c>
      <c r="T39" s="88">
        <f t="shared" si="6"/>
        <v>141</v>
      </c>
      <c r="U39" s="88">
        <f t="shared" si="6"/>
        <v>458.2</v>
      </c>
      <c r="V39" s="88">
        <f t="shared" si="6"/>
        <v>643</v>
      </c>
      <c r="W39" s="88">
        <f t="shared" si="6"/>
        <v>662</v>
      </c>
      <c r="X39" s="88">
        <f t="shared" si="6"/>
        <v>456.6</v>
      </c>
      <c r="Y39" s="88">
        <f t="shared" si="6"/>
        <v>454.2</v>
      </c>
      <c r="Z39" s="89">
        <f t="shared" si="6"/>
        <v>0</v>
      </c>
      <c r="AA39" s="90">
        <f t="shared" si="5"/>
        <v>12968.300000000001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46.5</v>
      </c>
      <c r="T44" s="99"/>
      <c r="U44" s="99"/>
      <c r="V44" s="99"/>
      <c r="W44" s="99"/>
      <c r="X44" s="99"/>
      <c r="Y44" s="99"/>
      <c r="Z44" s="100"/>
      <c r="AA44" s="79">
        <f t="shared" si="7"/>
        <v>46.5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349.6</v>
      </c>
      <c r="C46" s="99">
        <v>257.2</v>
      </c>
      <c r="D46" s="99">
        <v>369.7</v>
      </c>
      <c r="E46" s="99">
        <v>377.7</v>
      </c>
      <c r="F46" s="99">
        <v>291.3</v>
      </c>
      <c r="G46" s="99">
        <v>132.69999999999999</v>
      </c>
      <c r="H46" s="99">
        <v>89.1</v>
      </c>
      <c r="I46" s="99">
        <v>170.9</v>
      </c>
      <c r="J46" s="99">
        <v>319.3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132.30000000000001</v>
      </c>
      <c r="R46" s="99"/>
      <c r="S46" s="99"/>
      <c r="T46" s="99"/>
      <c r="U46" s="99">
        <v>315.2</v>
      </c>
      <c r="V46" s="99">
        <v>500</v>
      </c>
      <c r="W46" s="99">
        <v>500</v>
      </c>
      <c r="X46" s="99">
        <v>281.60000000000002</v>
      </c>
      <c r="Y46" s="99">
        <v>292.2</v>
      </c>
      <c r="Z46" s="100"/>
      <c r="AA46" s="79">
        <f t="shared" si="7"/>
        <v>7378.8</v>
      </c>
    </row>
    <row r="47" spans="1:27" ht="24.95" customHeight="1" x14ac:dyDescent="0.2">
      <c r="A47" s="85" t="s">
        <v>47</v>
      </c>
      <c r="B47" s="98">
        <v>75</v>
      </c>
      <c r="C47" s="99">
        <v>67.5</v>
      </c>
      <c r="D47" s="99">
        <v>61.5</v>
      </c>
      <c r="E47" s="99">
        <v>60.5</v>
      </c>
      <c r="F47" s="99">
        <v>68.5</v>
      </c>
      <c r="G47" s="99">
        <v>85</v>
      </c>
      <c r="H47" s="99">
        <v>37.950000000000003</v>
      </c>
      <c r="I47" s="99"/>
      <c r="J47" s="99"/>
      <c r="K47" s="99">
        <v>67.2</v>
      </c>
      <c r="L47" s="99">
        <v>144.69999999999999</v>
      </c>
      <c r="M47" s="99">
        <v>144.19999999999999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86.2</v>
      </c>
      <c r="T47" s="99">
        <v>64.2</v>
      </c>
      <c r="U47" s="99">
        <v>21.2</v>
      </c>
      <c r="V47" s="99"/>
      <c r="W47" s="99"/>
      <c r="X47" s="99">
        <v>50.2</v>
      </c>
      <c r="Y47" s="99">
        <v>10.7</v>
      </c>
      <c r="Z47" s="100"/>
      <c r="AA47" s="79">
        <f t="shared" si="7"/>
        <v>1794.5500000000002</v>
      </c>
    </row>
    <row r="48" spans="1:27" ht="30" customHeight="1" thickBot="1" x14ac:dyDescent="0.25">
      <c r="A48" s="86" t="s">
        <v>48</v>
      </c>
      <c r="B48" s="87">
        <f>SUM(B42:B47)</f>
        <v>424.6</v>
      </c>
      <c r="C48" s="88">
        <f t="shared" ref="C48:Z48" si="8">SUM(C42:C47)</f>
        <v>324.7</v>
      </c>
      <c r="D48" s="88">
        <f t="shared" si="8"/>
        <v>431.2</v>
      </c>
      <c r="E48" s="88">
        <f t="shared" si="8"/>
        <v>438.2</v>
      </c>
      <c r="F48" s="88">
        <f t="shared" si="8"/>
        <v>359.8</v>
      </c>
      <c r="G48" s="88">
        <f t="shared" si="8"/>
        <v>217.7</v>
      </c>
      <c r="H48" s="88">
        <f t="shared" si="8"/>
        <v>127.05</v>
      </c>
      <c r="I48" s="88">
        <f t="shared" si="8"/>
        <v>170.9</v>
      </c>
      <c r="J48" s="88">
        <f t="shared" si="8"/>
        <v>319.3</v>
      </c>
      <c r="K48" s="88">
        <f t="shared" si="8"/>
        <v>567.20000000000005</v>
      </c>
      <c r="L48" s="88">
        <f t="shared" si="8"/>
        <v>644.70000000000005</v>
      </c>
      <c r="M48" s="88">
        <f t="shared" si="8"/>
        <v>644.20000000000005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282.3</v>
      </c>
      <c r="R48" s="88">
        <f t="shared" si="8"/>
        <v>150</v>
      </c>
      <c r="S48" s="88">
        <f t="shared" si="8"/>
        <v>132.69999999999999</v>
      </c>
      <c r="T48" s="88">
        <f t="shared" si="8"/>
        <v>64.2</v>
      </c>
      <c r="U48" s="88">
        <f t="shared" si="8"/>
        <v>336.4</v>
      </c>
      <c r="V48" s="88">
        <f t="shared" si="8"/>
        <v>500</v>
      </c>
      <c r="W48" s="88">
        <f t="shared" si="8"/>
        <v>500</v>
      </c>
      <c r="X48" s="88">
        <f t="shared" si="8"/>
        <v>331.8</v>
      </c>
      <c r="Y48" s="88">
        <f t="shared" si="8"/>
        <v>302.89999999999998</v>
      </c>
      <c r="Z48" s="89">
        <f t="shared" si="8"/>
        <v>0</v>
      </c>
      <c r="AA48" s="90">
        <f t="shared" si="7"/>
        <v>9219.8499999999985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5214.7800000000007</v>
      </c>
      <c r="C51" s="88">
        <f t="shared" si="10"/>
        <v>4980.8359999999993</v>
      </c>
      <c r="D51" s="88">
        <f t="shared" si="10"/>
        <v>4953.3059999999996</v>
      </c>
      <c r="E51" s="88">
        <f t="shared" si="10"/>
        <v>4932.3639999999996</v>
      </c>
      <c r="F51" s="88">
        <f t="shared" si="10"/>
        <v>5012.3220000000001</v>
      </c>
      <c r="G51" s="88">
        <f t="shared" si="10"/>
        <v>5082.8259999999991</v>
      </c>
      <c r="H51" s="88">
        <f t="shared" si="10"/>
        <v>5422.4759999999997</v>
      </c>
      <c r="I51" s="88">
        <f t="shared" si="10"/>
        <v>6047.1029999999992</v>
      </c>
      <c r="J51" s="88">
        <f t="shared" si="10"/>
        <v>6663.2689999999993</v>
      </c>
      <c r="K51" s="88">
        <f t="shared" si="10"/>
        <v>7184.6350000000002</v>
      </c>
      <c r="L51" s="88">
        <f t="shared" si="10"/>
        <v>7349.0370000000003</v>
      </c>
      <c r="M51" s="88">
        <f t="shared" si="10"/>
        <v>7509.6189999999997</v>
      </c>
      <c r="N51" s="88">
        <f t="shared" si="10"/>
        <v>7615.5609999999997</v>
      </c>
      <c r="O51" s="88">
        <f t="shared" si="10"/>
        <v>7495.6039999999994</v>
      </c>
      <c r="P51" s="88">
        <f t="shared" si="10"/>
        <v>7172.7649999999994</v>
      </c>
      <c r="Q51" s="88">
        <f t="shared" si="10"/>
        <v>6556.3640000000005</v>
      </c>
      <c r="R51" s="88">
        <f t="shared" si="10"/>
        <v>6283.0529999999999</v>
      </c>
      <c r="S51" s="88">
        <f t="shared" si="10"/>
        <v>6337.5210000000006</v>
      </c>
      <c r="T51" s="88">
        <f t="shared" si="10"/>
        <v>6435.8070000000007</v>
      </c>
      <c r="U51" s="88">
        <f t="shared" si="10"/>
        <v>6970.9390000000003</v>
      </c>
      <c r="V51" s="88">
        <f t="shared" si="10"/>
        <v>6854.3619999999992</v>
      </c>
      <c r="W51" s="88">
        <f t="shared" si="10"/>
        <v>6345.5329999999994</v>
      </c>
      <c r="X51" s="88">
        <f t="shared" si="10"/>
        <v>5864.0480000000007</v>
      </c>
      <c r="Y51" s="88">
        <f t="shared" si="10"/>
        <v>5542.1450000000004</v>
      </c>
      <c r="Z51" s="89">
        <f t="shared" si="10"/>
        <v>0</v>
      </c>
      <c r="AA51" s="105">
        <f>SUM(B51:Z51)</f>
        <v>149826.27500000002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-295.39999999999998</v>
      </c>
      <c r="C4" s="18">
        <v>-387.8</v>
      </c>
      <c r="D4" s="18">
        <v>-275.3</v>
      </c>
      <c r="E4" s="18">
        <v>-267.3</v>
      </c>
      <c r="F4" s="18">
        <v>-353.7</v>
      </c>
      <c r="G4" s="18">
        <v>-512.29999999999995</v>
      </c>
      <c r="H4" s="18">
        <v>-555.9</v>
      </c>
      <c r="I4" s="18">
        <v>-474.1</v>
      </c>
      <c r="J4" s="18">
        <v>-325.7</v>
      </c>
      <c r="K4" s="18">
        <v>-145</v>
      </c>
      <c r="L4" s="18">
        <v>-145</v>
      </c>
      <c r="M4" s="18">
        <v>-145</v>
      </c>
      <c r="N4" s="18">
        <v>-128.70000000000005</v>
      </c>
      <c r="O4" s="18">
        <v>-90.200000000000045</v>
      </c>
      <c r="P4" s="18">
        <v>86.699999999999989</v>
      </c>
      <c r="Q4" s="18">
        <v>75.100000000000009</v>
      </c>
      <c r="R4" s="18">
        <v>-119.7</v>
      </c>
      <c r="S4" s="18">
        <v>-203.3</v>
      </c>
      <c r="T4" s="18">
        <v>-403.20000000000005</v>
      </c>
      <c r="U4" s="18">
        <v>-329.8</v>
      </c>
      <c r="V4" s="18">
        <v>-92.200000000000045</v>
      </c>
      <c r="W4" s="18">
        <v>23.699999999999989</v>
      </c>
      <c r="X4" s="18">
        <v>-363.4</v>
      </c>
      <c r="Y4" s="18">
        <v>-352.8</v>
      </c>
      <c r="Z4" s="19"/>
      <c r="AA4" s="112">
        <f>SUM(B4:Z4)</f>
        <v>-5780.2999999999993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459.35</v>
      </c>
      <c r="C7" s="118">
        <v>448.3</v>
      </c>
      <c r="D7" s="118">
        <v>417.76</v>
      </c>
      <c r="E7" s="118">
        <v>417.4</v>
      </c>
      <c r="F7" s="118">
        <v>415</v>
      </c>
      <c r="G7" s="118">
        <v>450.53</v>
      </c>
      <c r="H7" s="118">
        <v>510.26</v>
      </c>
      <c r="I7" s="118">
        <v>501.89</v>
      </c>
      <c r="J7" s="118">
        <v>528.89</v>
      </c>
      <c r="K7" s="118">
        <v>471</v>
      </c>
      <c r="L7" s="118">
        <v>441</v>
      </c>
      <c r="M7" s="118">
        <v>411</v>
      </c>
      <c r="N7" s="118">
        <v>421.7</v>
      </c>
      <c r="O7" s="118">
        <v>392.95</v>
      </c>
      <c r="P7" s="118">
        <v>412.03</v>
      </c>
      <c r="Q7" s="118">
        <v>497.25</v>
      </c>
      <c r="R7" s="118">
        <v>508.03</v>
      </c>
      <c r="S7" s="118">
        <v>512.94000000000005</v>
      </c>
      <c r="T7" s="118">
        <v>528.45000000000005</v>
      </c>
      <c r="U7" s="118">
        <v>546.34</v>
      </c>
      <c r="V7" s="118">
        <v>450.62</v>
      </c>
      <c r="W7" s="118">
        <v>471.02</v>
      </c>
      <c r="X7" s="118">
        <v>486.75</v>
      </c>
      <c r="Y7" s="118">
        <v>483.27</v>
      </c>
      <c r="Z7" s="119"/>
      <c r="AA7" s="120">
        <f>IF(SUM(B7:Z7)&lt;&gt;0,AVERAGEIF(B7:Z7,"&lt;&gt;"""),"")</f>
        <v>465.98875000000004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645</v>
      </c>
      <c r="C13" s="130">
        <v>645</v>
      </c>
      <c r="D13" s="130">
        <v>645</v>
      </c>
      <c r="E13" s="130">
        <v>645</v>
      </c>
      <c r="F13" s="130">
        <v>645</v>
      </c>
      <c r="G13" s="130">
        <v>645</v>
      </c>
      <c r="H13" s="130">
        <v>645</v>
      </c>
      <c r="I13" s="130">
        <v>645</v>
      </c>
      <c r="J13" s="130">
        <v>645</v>
      </c>
      <c r="K13" s="130">
        <v>645</v>
      </c>
      <c r="L13" s="130">
        <v>645</v>
      </c>
      <c r="M13" s="130">
        <v>645</v>
      </c>
      <c r="N13" s="130">
        <v>628.70000000000005</v>
      </c>
      <c r="O13" s="130">
        <v>590.20000000000005</v>
      </c>
      <c r="P13" s="130">
        <v>413.3</v>
      </c>
      <c r="Q13" s="130">
        <v>57.2</v>
      </c>
      <c r="R13" s="130">
        <v>43.3</v>
      </c>
      <c r="S13" s="130"/>
      <c r="T13" s="130">
        <v>121.4</v>
      </c>
      <c r="U13" s="130">
        <v>645</v>
      </c>
      <c r="V13" s="130">
        <v>592.20000000000005</v>
      </c>
      <c r="W13" s="130">
        <v>476.3</v>
      </c>
      <c r="X13" s="130">
        <v>645</v>
      </c>
      <c r="Y13" s="131">
        <v>645</v>
      </c>
      <c r="Z13" s="132"/>
      <c r="AA13" s="133">
        <f t="shared" si="0"/>
        <v>12597.6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>
        <v>76.400000000000006</v>
      </c>
      <c r="S15" s="134">
        <v>249.8</v>
      </c>
      <c r="T15" s="134">
        <v>281.8</v>
      </c>
      <c r="U15" s="134"/>
      <c r="V15" s="134"/>
      <c r="W15" s="134"/>
      <c r="X15" s="134"/>
      <c r="Y15" s="134"/>
      <c r="Z15" s="132"/>
      <c r="AA15" s="133">
        <f t="shared" si="0"/>
        <v>608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645</v>
      </c>
      <c r="C16" s="136">
        <f t="shared" si="1"/>
        <v>645</v>
      </c>
      <c r="D16" s="136">
        <f t="shared" si="1"/>
        <v>645</v>
      </c>
      <c r="E16" s="136">
        <f t="shared" si="1"/>
        <v>645</v>
      </c>
      <c r="F16" s="136">
        <f t="shared" si="1"/>
        <v>645</v>
      </c>
      <c r="G16" s="136">
        <f t="shared" si="1"/>
        <v>645</v>
      </c>
      <c r="H16" s="136">
        <f t="shared" si="1"/>
        <v>645</v>
      </c>
      <c r="I16" s="136">
        <f t="shared" si="1"/>
        <v>645</v>
      </c>
      <c r="J16" s="136">
        <f t="shared" si="1"/>
        <v>645</v>
      </c>
      <c r="K16" s="136">
        <f t="shared" si="1"/>
        <v>645</v>
      </c>
      <c r="L16" s="136">
        <f t="shared" si="1"/>
        <v>645</v>
      </c>
      <c r="M16" s="136">
        <f t="shared" si="1"/>
        <v>645</v>
      </c>
      <c r="N16" s="136">
        <f t="shared" si="1"/>
        <v>628.70000000000005</v>
      </c>
      <c r="O16" s="136">
        <f t="shared" si="1"/>
        <v>590.20000000000005</v>
      </c>
      <c r="P16" s="136">
        <f t="shared" si="1"/>
        <v>413.3</v>
      </c>
      <c r="Q16" s="136">
        <f t="shared" si="1"/>
        <v>57.2</v>
      </c>
      <c r="R16" s="136">
        <f t="shared" si="1"/>
        <v>119.7</v>
      </c>
      <c r="S16" s="136">
        <f t="shared" si="1"/>
        <v>249.8</v>
      </c>
      <c r="T16" s="136">
        <f t="shared" si="1"/>
        <v>403.20000000000005</v>
      </c>
      <c r="U16" s="136">
        <f t="shared" si="1"/>
        <v>645</v>
      </c>
      <c r="V16" s="136">
        <f t="shared" si="1"/>
        <v>592.20000000000005</v>
      </c>
      <c r="W16" s="136">
        <f t="shared" si="1"/>
        <v>476.3</v>
      </c>
      <c r="X16" s="136">
        <f t="shared" si="1"/>
        <v>645</v>
      </c>
      <c r="Y16" s="136">
        <f t="shared" si="1"/>
        <v>645</v>
      </c>
      <c r="Z16" s="137" t="str">
        <f t="shared" si="1"/>
        <v/>
      </c>
      <c r="AA16" s="90">
        <f t="shared" si="0"/>
        <v>13205.600000000002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>
        <v>46.5</v>
      </c>
      <c r="T21" s="130"/>
      <c r="U21" s="130"/>
      <c r="V21" s="130"/>
      <c r="W21" s="130"/>
      <c r="X21" s="130"/>
      <c r="Y21" s="131"/>
      <c r="Z21" s="132"/>
      <c r="AA21" s="133">
        <f t="shared" si="2"/>
        <v>46.5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349.6</v>
      </c>
      <c r="C23" s="134">
        <v>257.2</v>
      </c>
      <c r="D23" s="134">
        <v>369.7</v>
      </c>
      <c r="E23" s="134">
        <v>377.7</v>
      </c>
      <c r="F23" s="134">
        <v>291.3</v>
      </c>
      <c r="G23" s="134">
        <v>132.69999999999999</v>
      </c>
      <c r="H23" s="134">
        <v>89.1</v>
      </c>
      <c r="I23" s="134">
        <v>170.9</v>
      </c>
      <c r="J23" s="134">
        <v>319.3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132.30000000000001</v>
      </c>
      <c r="R23" s="134"/>
      <c r="S23" s="134"/>
      <c r="T23" s="134"/>
      <c r="U23" s="134">
        <v>315.2</v>
      </c>
      <c r="V23" s="134">
        <v>500</v>
      </c>
      <c r="W23" s="134">
        <v>500</v>
      </c>
      <c r="X23" s="134">
        <v>281.60000000000002</v>
      </c>
      <c r="Y23" s="134">
        <v>292.2</v>
      </c>
      <c r="Z23" s="132"/>
      <c r="AA23" s="133">
        <f t="shared" si="2"/>
        <v>7378.8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349.6</v>
      </c>
      <c r="C24" s="136">
        <f t="shared" si="3"/>
        <v>257.2</v>
      </c>
      <c r="D24" s="136">
        <f t="shared" si="3"/>
        <v>369.7</v>
      </c>
      <c r="E24" s="136">
        <f t="shared" si="3"/>
        <v>377.7</v>
      </c>
      <c r="F24" s="136">
        <f t="shared" si="3"/>
        <v>291.3</v>
      </c>
      <c r="G24" s="136">
        <f t="shared" si="3"/>
        <v>132.69999999999999</v>
      </c>
      <c r="H24" s="136">
        <f t="shared" si="3"/>
        <v>89.1</v>
      </c>
      <c r="I24" s="136">
        <f t="shared" si="3"/>
        <v>170.9</v>
      </c>
      <c r="J24" s="136">
        <f t="shared" si="3"/>
        <v>319.3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132.30000000000001</v>
      </c>
      <c r="R24" s="136">
        <f t="shared" si="3"/>
        <v>0</v>
      </c>
      <c r="S24" s="136">
        <f t="shared" si="3"/>
        <v>46.5</v>
      </c>
      <c r="T24" s="136">
        <f t="shared" si="3"/>
        <v>0</v>
      </c>
      <c r="U24" s="136">
        <f t="shared" si="3"/>
        <v>315.2</v>
      </c>
      <c r="V24" s="136">
        <f t="shared" si="3"/>
        <v>500</v>
      </c>
      <c r="W24" s="136">
        <f t="shared" si="3"/>
        <v>500</v>
      </c>
      <c r="X24" s="136">
        <f t="shared" si="3"/>
        <v>281.60000000000002</v>
      </c>
      <c r="Y24" s="136">
        <f t="shared" si="3"/>
        <v>292.2</v>
      </c>
      <c r="Z24" s="137" t="str">
        <f t="shared" si="3"/>
        <v/>
      </c>
      <c r="AA24" s="90">
        <f t="shared" si="2"/>
        <v>7425.3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2022-09-15T11:04:06Z</dcterms:created>
  <dcterms:modified xsi:type="dcterms:W3CDTF">2022-09-15T11:04:06Z</dcterms:modified>
</cp:coreProperties>
</file>