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<sst xmlns="http://schemas.openxmlformats.org/spreadsheetml/2006/main" count="117" uniqueCount="53">
  <si>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14/09/2022 14:02:30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</si>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</sst>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620</c:v>
                </c:pt>
                <c:pt idx="1">
                  <c:v>620</c:v>
                </c:pt>
                <c:pt idx="2">
                  <c:v>620</c:v>
                </c:pt>
                <c:pt idx="3">
                  <c:v>620</c:v>
                </c:pt>
                <c:pt idx="4">
                  <c:v>620</c:v>
                </c:pt>
                <c:pt idx="5">
                  <c:v>620</c:v>
                </c:pt>
                <c:pt idx="6">
                  <c:v>620</c:v>
                </c:pt>
                <c:pt idx="7">
                  <c:v>620</c:v>
                </c:pt>
                <c:pt idx="8">
                  <c:v>620</c:v>
                </c:pt>
                <c:pt idx="9">
                  <c:v>620</c:v>
                </c:pt>
                <c:pt idx="10">
                  <c:v>620</c:v>
                </c:pt>
                <c:pt idx="11">
                  <c:v>620</c:v>
                </c:pt>
                <c:pt idx="12">
                  <c:v>620</c:v>
                </c:pt>
                <c:pt idx="13">
                  <c:v>620</c:v>
                </c:pt>
                <c:pt idx="14">
                  <c:v>620</c:v>
                </c:pt>
                <c:pt idx="15">
                  <c:v>620</c:v>
                </c:pt>
                <c:pt idx="16">
                  <c:v>620</c:v>
                </c:pt>
                <c:pt idx="17">
                  <c:v>620</c:v>
                </c:pt>
                <c:pt idx="18">
                  <c:v>620</c:v>
                </c:pt>
                <c:pt idx="19">
                  <c:v>620</c:v>
                </c:pt>
                <c:pt idx="20">
                  <c:v>620</c:v>
                </c:pt>
                <c:pt idx="21">
                  <c:v>620</c:v>
                </c:pt>
                <c:pt idx="22">
                  <c:v>620</c:v>
                </c:pt>
                <c:pt idx="23">
                  <c:v>620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</c:v>
                </c:pt>
                <c:pt idx="1">
                  <c:v>240</c:v>
                </c:pt>
                <c:pt idx="2">
                  <c:v>235</c:v>
                </c:pt>
                <c:pt idx="3">
                  <c:v>234</c:v>
                </c:pt>
                <c:pt idx="4">
                  <c:v>242</c:v>
                </c:pt>
                <c:pt idx="5">
                  <c:v>258.5</c:v>
                </c:pt>
                <c:pt idx="6">
                  <c:v>311</c:v>
                </c:pt>
                <c:pt idx="7">
                  <c:v>354</c:v>
                </c:pt>
                <c:pt idx="8">
                  <c:v>385</c:v>
                </c:pt>
                <c:pt idx="9">
                  <c:v>397.8</c:v>
                </c:pt>
                <c:pt idx="10">
                  <c:v>321.3</c:v>
                </c:pt>
                <c:pt idx="11">
                  <c:v>294.3</c:v>
                </c:pt>
                <c:pt idx="12">
                  <c:v>276</c:v>
                </c:pt>
                <c:pt idx="13">
                  <c:v>264</c:v>
                </c:pt>
                <c:pt idx="14">
                  <c:v>253.5</c:v>
                </c:pt>
                <c:pt idx="15">
                  <c:v>253.5</c:v>
                </c:pt>
                <c:pt idx="16">
                  <c:v>322.8</c:v>
                </c:pt>
                <c:pt idx="17">
                  <c:v>409.8</c:v>
                </c:pt>
                <c:pt idx="18">
                  <c:v>449.8</c:v>
                </c:pt>
                <c:pt idx="19">
                  <c:v>496</c:v>
                </c:pt>
                <c:pt idx="20">
                  <c:v>459</c:v>
                </c:pt>
                <c:pt idx="21">
                  <c:v>415</c:v>
                </c:pt>
                <c:pt idx="22">
                  <c:v>354.8</c:v>
                </c:pt>
                <c:pt idx="23">
                  <c:v>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2426.38</c:v>
                </c:pt>
                <c:pt idx="1">
                  <c:v>2059.5650000000001</c:v>
                </c:pt>
                <c:pt idx="2">
                  <c:v>2020.28</c:v>
                </c:pt>
                <c:pt idx="3">
                  <c:v>2020.28</c:v>
                </c:pt>
                <c:pt idx="4">
                  <c:v>2020.28</c:v>
                </c:pt>
                <c:pt idx="5">
                  <c:v>2045.28</c:v>
                </c:pt>
                <c:pt idx="6">
                  <c:v>2632.2889999999998</c:v>
                </c:pt>
                <c:pt idx="7">
                  <c:v>2750.1019999999999</c:v>
                </c:pt>
                <c:pt idx="8">
                  <c:v>2801.268</c:v>
                </c:pt>
                <c:pt idx="9">
                  <c:v>2737.4470000000001</c:v>
                </c:pt>
                <c:pt idx="10">
                  <c:v>2622.239</c:v>
                </c:pt>
                <c:pt idx="11">
                  <c:v>2548.9210000000003</c:v>
                </c:pt>
                <c:pt idx="12">
                  <c:v>2435.8270000000002</c:v>
                </c:pt>
                <c:pt idx="13">
                  <c:v>2278.6570000000002</c:v>
                </c:pt>
                <c:pt idx="14">
                  <c:v>2205.2799999999997</c:v>
                </c:pt>
                <c:pt idx="15">
                  <c:v>2340.2799999999997</c:v>
                </c:pt>
                <c:pt idx="16">
                  <c:v>2729.4740000000002</c:v>
                </c:pt>
                <c:pt idx="17">
                  <c:v>2854.105</c:v>
                </c:pt>
                <c:pt idx="18">
                  <c:v>3058.3240000000001</c:v>
                </c:pt>
                <c:pt idx="19">
                  <c:v>3036.1090000000004</c:v>
                </c:pt>
                <c:pt idx="20">
                  <c:v>3027.4700000000003</c:v>
                </c:pt>
                <c:pt idx="21">
                  <c:v>2820.1289999999999</c:v>
                </c:pt>
                <c:pt idx="22">
                  <c:v>2561.1959999999999</c:v>
                </c:pt>
                <c:pt idx="23">
                  <c:v>2362.8630000000003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1474</c:v>
                </c:pt>
                <c:pt idx="1">
                  <c:v>1508</c:v>
                </c:pt>
                <c:pt idx="2">
                  <c:v>1555</c:v>
                </c:pt>
                <c:pt idx="3">
                  <c:v>1540</c:v>
                </c:pt>
                <c:pt idx="4">
                  <c:v>1540</c:v>
                </c:pt>
                <c:pt idx="5">
                  <c:v>1716.7</c:v>
                </c:pt>
                <c:pt idx="6">
                  <c:v>1243.9000000000001</c:v>
                </c:pt>
                <c:pt idx="7">
                  <c:v>951.30000000000007</c:v>
                </c:pt>
                <c:pt idx="8">
                  <c:v>900</c:v>
                </c:pt>
                <c:pt idx="9">
                  <c:v>732.6</c:v>
                </c:pt>
                <c:pt idx="10">
                  <c:v>982.71299999999997</c:v>
                </c:pt>
                <c:pt idx="11">
                  <c:v>1029</c:v>
                </c:pt>
                <c:pt idx="12">
                  <c:v>1053</c:v>
                </c:pt>
                <c:pt idx="13">
                  <c:v>1065</c:v>
                </c:pt>
                <c:pt idx="14">
                  <c:v>1088</c:v>
                </c:pt>
                <c:pt idx="15">
                  <c:v>1116</c:v>
                </c:pt>
                <c:pt idx="16">
                  <c:v>1147</c:v>
                </c:pt>
                <c:pt idx="17">
                  <c:v>1264</c:v>
                </c:pt>
                <c:pt idx="18">
                  <c:v>1468</c:v>
                </c:pt>
                <c:pt idx="19">
                  <c:v>1396.5</c:v>
                </c:pt>
                <c:pt idx="20">
                  <c:v>1063</c:v>
                </c:pt>
                <c:pt idx="21">
                  <c:v>930.2</c:v>
                </c:pt>
                <c:pt idx="22">
                  <c:v>1452</c:v>
                </c:pt>
                <c:pt idx="23">
                  <c:v>1363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340.65599999999995</c:v>
                </c:pt>
                <c:pt idx="1">
                  <c:v>339.65200000000004</c:v>
                </c:pt>
                <c:pt idx="2">
                  <c:v>337.23700000000008</c:v>
                </c:pt>
                <c:pt idx="3">
                  <c:v>333.67700000000002</c:v>
                </c:pt>
                <c:pt idx="4">
                  <c:v>327.82400000000001</c:v>
                </c:pt>
                <c:pt idx="5">
                  <c:v>316.74399999999997</c:v>
                </c:pt>
                <c:pt idx="6">
                  <c:v>394.28400000000005</c:v>
                </c:pt>
                <c:pt idx="7">
                  <c:v>910.24800000000027</c:v>
                </c:pt>
                <c:pt idx="8">
                  <c:v>1720.6160000000004</c:v>
                </c:pt>
                <c:pt idx="9">
                  <c:v>2429.145</c:v>
                </c:pt>
                <c:pt idx="10">
                  <c:v>2950.3160000000007</c:v>
                </c:pt>
                <c:pt idx="11">
                  <c:v>3248.645</c:v>
                </c:pt>
                <c:pt idx="12">
                  <c:v>3370.9549999999995</c:v>
                </c:pt>
                <c:pt idx="13">
                  <c:v>3338.8220000000006</c:v>
                </c:pt>
                <c:pt idx="14">
                  <c:v>3114.0529999999994</c:v>
                </c:pt>
                <c:pt idx="15">
                  <c:v>2619.5139999999997</c:v>
                </c:pt>
                <c:pt idx="16">
                  <c:v>1929.2339999999997</c:v>
                </c:pt>
                <c:pt idx="17">
                  <c:v>1162.519</c:v>
                </c:pt>
                <c:pt idx="18">
                  <c:v>784.32</c:v>
                </c:pt>
                <c:pt idx="19">
                  <c:v>783.08900000000017</c:v>
                </c:pt>
                <c:pt idx="20">
                  <c:v>791.18500000000017</c:v>
                </c:pt>
                <c:pt idx="21">
                  <c:v>768.42599999999993</c:v>
                </c:pt>
                <c:pt idx="22">
                  <c:v>738.27600000000007</c:v>
                </c:pt>
                <c:pt idx="23">
                  <c:v>709.63300000000004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79</c:v>
                </c:pt>
                <c:pt idx="1">
                  <c:v>75</c:v>
                </c:pt>
                <c:pt idx="2">
                  <c:v>71</c:v>
                </c:pt>
                <c:pt idx="3">
                  <c:v>68</c:v>
                </c:pt>
                <c:pt idx="4">
                  <c:v>64</c:v>
                </c:pt>
                <c:pt idx="5">
                  <c:v>57</c:v>
                </c:pt>
                <c:pt idx="6">
                  <c:v>58</c:v>
                </c:pt>
                <c:pt idx="7">
                  <c:v>74</c:v>
                </c:pt>
                <c:pt idx="8">
                  <c:v>87</c:v>
                </c:pt>
                <c:pt idx="9">
                  <c:v>92</c:v>
                </c:pt>
                <c:pt idx="10">
                  <c:v>92</c:v>
                </c:pt>
                <c:pt idx="11">
                  <c:v>90</c:v>
                </c:pt>
                <c:pt idx="12">
                  <c:v>87</c:v>
                </c:pt>
                <c:pt idx="13">
                  <c:v>83</c:v>
                </c:pt>
                <c:pt idx="14">
                  <c:v>76</c:v>
                </c:pt>
                <c:pt idx="15">
                  <c:v>64</c:v>
                </c:pt>
                <c:pt idx="16">
                  <c:v>46</c:v>
                </c:pt>
                <c:pt idx="17">
                  <c:v>20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46</c:v>
                </c:pt>
                <c:pt idx="6">
                  <c:v>256</c:v>
                </c:pt>
                <c:pt idx="7">
                  <c:v>256</c:v>
                </c:pt>
                <c:pt idx="8">
                  <c:v>129</c:v>
                </c:pt>
                <c:pt idx="9">
                  <c:v>123</c:v>
                </c:pt>
                <c:pt idx="10">
                  <c:v>48</c:v>
                </c:pt>
                <c:pt idx="11">
                  <c:v>74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40</c:v>
                </c:pt>
                <c:pt idx="17">
                  <c:v>335</c:v>
                </c:pt>
                <c:pt idx="18">
                  <c:v>570</c:v>
                </c:pt>
                <c:pt idx="19">
                  <c:v>931</c:v>
                </c:pt>
                <c:pt idx="20">
                  <c:v>987</c:v>
                </c:pt>
                <c:pt idx="21">
                  <c:v>866</c:v>
                </c:pt>
                <c:pt idx="22">
                  <c:v>391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6942400"/>
        <c:axId val="496942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5256.0749999999989</c:v>
                </c:pt>
                <c:pt idx="1">
                  <c:v>4907.2300000000005</c:v>
                </c:pt>
                <c:pt idx="2">
                  <c:v>4883.4749999999995</c:v>
                </c:pt>
                <c:pt idx="3">
                  <c:v>4860.9290000000001</c:v>
                </c:pt>
                <c:pt idx="4">
                  <c:v>4885.0779999999986</c:v>
                </c:pt>
                <c:pt idx="5">
                  <c:v>5060.2060000000001</c:v>
                </c:pt>
                <c:pt idx="6">
                  <c:v>5515.4909999999991</c:v>
                </c:pt>
                <c:pt idx="7">
                  <c:v>5915.626000000002</c:v>
                </c:pt>
                <c:pt idx="8">
                  <c:v>6642.8770000000013</c:v>
                </c:pt>
                <c:pt idx="9">
                  <c:v>7131.9419999999991</c:v>
                </c:pt>
                <c:pt idx="10">
                  <c:v>7636.567</c:v>
                </c:pt>
                <c:pt idx="11">
                  <c:v>7904.8660000000018</c:v>
                </c:pt>
                <c:pt idx="12">
                  <c:v>7914.7820000000029</c:v>
                </c:pt>
                <c:pt idx="13">
                  <c:v>7695.4790000000021</c:v>
                </c:pt>
                <c:pt idx="14">
                  <c:v>7376.8330000000024</c:v>
                </c:pt>
                <c:pt idx="15">
                  <c:v>7033.2939999999999</c:v>
                </c:pt>
                <c:pt idx="16">
                  <c:v>6834.5079999999998</c:v>
                </c:pt>
                <c:pt idx="17">
                  <c:v>6665.4030000000002</c:v>
                </c:pt>
                <c:pt idx="18">
                  <c:v>6955.4629999999979</c:v>
                </c:pt>
                <c:pt idx="19">
                  <c:v>7267.7010000000009</c:v>
                </c:pt>
                <c:pt idx="20">
                  <c:v>6953.6249999999991</c:v>
                </c:pt>
                <c:pt idx="21">
                  <c:v>6424.7449999999999</c:v>
                </c:pt>
                <c:pt idx="22">
                  <c:v>6123.2720000000018</c:v>
                </c:pt>
                <c:pt idx="23">
                  <c:v>5594.5150000000021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942400"/>
        <c:axId val="496942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419.84</c:v>
                </c:pt>
                <c:pt idx="1">
                  <c:v>384</c:v>
                </c:pt>
                <c:pt idx="2">
                  <c:v>344.12</c:v>
                </c:pt>
                <c:pt idx="3">
                  <c:v>324.92</c:v>
                </c:pt>
                <c:pt idx="4">
                  <c:v>340</c:v>
                </c:pt>
                <c:pt idx="5">
                  <c:v>375.8</c:v>
                </c:pt>
                <c:pt idx="6">
                  <c:v>450</c:v>
                </c:pt>
                <c:pt idx="7">
                  <c:v>474.35</c:v>
                </c:pt>
                <c:pt idx="8">
                  <c:v>500.1</c:v>
                </c:pt>
                <c:pt idx="9">
                  <c:v>471.17</c:v>
                </c:pt>
                <c:pt idx="10">
                  <c:v>449.99</c:v>
                </c:pt>
                <c:pt idx="11">
                  <c:v>415.5</c:v>
                </c:pt>
                <c:pt idx="12">
                  <c:v>398.58</c:v>
                </c:pt>
                <c:pt idx="13">
                  <c:v>397.73</c:v>
                </c:pt>
                <c:pt idx="14">
                  <c:v>383</c:v>
                </c:pt>
                <c:pt idx="15">
                  <c:v>351</c:v>
                </c:pt>
                <c:pt idx="16">
                  <c:v>440.15</c:v>
                </c:pt>
                <c:pt idx="17">
                  <c:v>481.59</c:v>
                </c:pt>
                <c:pt idx="18">
                  <c:v>509.5</c:v>
                </c:pt>
                <c:pt idx="19">
                  <c:v>501.72</c:v>
                </c:pt>
                <c:pt idx="20">
                  <c:v>460.89</c:v>
                </c:pt>
                <c:pt idx="21">
                  <c:v>430.75</c:v>
                </c:pt>
                <c:pt idx="22">
                  <c:v>400.47</c:v>
                </c:pt>
                <c:pt idx="23">
                  <c:v>439.9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943576"/>
        <c:axId val="496943184"/>
      </c:lineChart>
      <c:catAx>
        <c:axId val="496942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942792"/>
        <c:crosses val="autoZero"/>
        <c:auto val="1"/>
        <c:lblAlgn val="ctr"/>
        <c:lblOffset val="100"/>
        <c:noMultiLvlLbl val="0"/>
      </c:catAx>
      <c:valAx>
        <c:axId val="496942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942400"/>
        <c:crosses val="autoZero"/>
        <c:crossBetween val="between"/>
      </c:valAx>
      <c:valAx>
        <c:axId val="496943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943576"/>
        <c:crosses val="max"/>
        <c:crossBetween val="between"/>
      </c:valAx>
      <c:catAx>
        <c:axId val="496943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6943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5256.0360000000001</v>
      </c>
      <c r="C4" s="18">
        <v>4907.2169999999996</v>
      </c>
      <c r="D4" s="18">
        <v>4883.5169999999998</v>
      </c>
      <c r="E4" s="18">
        <v>4860.9569999999994</v>
      </c>
      <c r="F4" s="18">
        <v>4885.1040000000003</v>
      </c>
      <c r="G4" s="18">
        <v>5060.2240000000011</v>
      </c>
      <c r="H4" s="18">
        <v>5515.472999999999</v>
      </c>
      <c r="I4" s="18">
        <v>5915.6499999999987</v>
      </c>
      <c r="J4" s="18">
        <v>6642.8840000000018</v>
      </c>
      <c r="K4" s="18">
        <v>7131.9920000000002</v>
      </c>
      <c r="L4" s="18">
        <v>7636.5680000000002</v>
      </c>
      <c r="M4" s="18">
        <v>7904.8659999999982</v>
      </c>
      <c r="N4" s="18">
        <v>7914.7820000000002</v>
      </c>
      <c r="O4" s="18">
        <v>7695.4790000000012</v>
      </c>
      <c r="P4" s="18">
        <v>7376.8330000000033</v>
      </c>
      <c r="Q4" s="18">
        <v>7033.2940000000017</v>
      </c>
      <c r="R4" s="18">
        <v>6834.5079999999989</v>
      </c>
      <c r="S4" s="18">
        <v>6665.4240000000009</v>
      </c>
      <c r="T4" s="18">
        <v>6955.4440000000013</v>
      </c>
      <c r="U4" s="18">
        <v>7267.6979999999994</v>
      </c>
      <c r="V4" s="18">
        <v>6953.6550000000007</v>
      </c>
      <c r="W4" s="18">
        <v>6424.7550000000001</v>
      </c>
      <c r="X4" s="18">
        <v>6123.2720000000008</v>
      </c>
      <c r="Y4" s="18">
        <v>5594.4960000000001</v>
      </c>
      <c r="Z4" s="19"/>
      <c r="AA4" s="20">
        <f>SUM(B4:Z4)</f>
        <v>153440.12800000006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419.84</v>
      </c>
      <c r="C7" s="28">
        <v>384</v>
      </c>
      <c r="D7" s="28">
        <v>344.12</v>
      </c>
      <c r="E7" s="28">
        <v>324.92</v>
      </c>
      <c r="F7" s="28">
        <v>340</v>
      </c>
      <c r="G7" s="28">
        <v>375.8</v>
      </c>
      <c r="H7" s="28">
        <v>450</v>
      </c>
      <c r="I7" s="28">
        <v>474.35</v>
      </c>
      <c r="J7" s="28">
        <v>500.1</v>
      </c>
      <c r="K7" s="28">
        <v>471.17</v>
      </c>
      <c r="L7" s="28">
        <v>449.99</v>
      </c>
      <c r="M7" s="28">
        <v>415.5</v>
      </c>
      <c r="N7" s="28">
        <v>398.58</v>
      </c>
      <c r="O7" s="28">
        <v>397.73</v>
      </c>
      <c r="P7" s="28">
        <v>383</v>
      </c>
      <c r="Q7" s="28">
        <v>351</v>
      </c>
      <c r="R7" s="28">
        <v>440.15</v>
      </c>
      <c r="S7" s="28">
        <v>481.59</v>
      </c>
      <c r="T7" s="28">
        <v>509.5</v>
      </c>
      <c r="U7" s="28">
        <v>501.72</v>
      </c>
      <c r="V7" s="28">
        <v>460.89</v>
      </c>
      <c r="W7" s="28">
        <v>430.75</v>
      </c>
      <c r="X7" s="28">
        <v>400.47</v>
      </c>
      <c r="Y7" s="28">
        <v>439.9</v>
      </c>
      <c r="Z7" s="29"/>
      <c r="AA7" s="30">
        <f>IF(SUM(B7:Z7)&lt;&gt;0,AVERAGEIF(B7:Z7,"&lt;&gt;"""),"")</f>
        <v>422.71124999999989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620</v>
      </c>
      <c r="C10" s="42">
        <v>620</v>
      </c>
      <c r="D10" s="42">
        <v>620</v>
      </c>
      <c r="E10" s="42">
        <v>620</v>
      </c>
      <c r="F10" s="42">
        <v>620</v>
      </c>
      <c r="G10" s="42">
        <v>620</v>
      </c>
      <c r="H10" s="42">
        <v>620</v>
      </c>
      <c r="I10" s="42">
        <v>620</v>
      </c>
      <c r="J10" s="42">
        <v>620</v>
      </c>
      <c r="K10" s="42">
        <v>620</v>
      </c>
      <c r="L10" s="42">
        <v>620</v>
      </c>
      <c r="M10" s="42">
        <v>620</v>
      </c>
      <c r="N10" s="42">
        <v>620</v>
      </c>
      <c r="O10" s="42">
        <v>620</v>
      </c>
      <c r="P10" s="42">
        <v>620</v>
      </c>
      <c r="Q10" s="42">
        <v>620</v>
      </c>
      <c r="R10" s="42">
        <v>620</v>
      </c>
      <c r="S10" s="42">
        <v>620</v>
      </c>
      <c r="T10" s="42">
        <v>620</v>
      </c>
      <c r="U10" s="42">
        <v>620</v>
      </c>
      <c r="V10" s="42">
        <v>620</v>
      </c>
      <c r="W10" s="42">
        <v>620</v>
      </c>
      <c r="X10" s="42">
        <v>620</v>
      </c>
      <c r="Y10" s="42">
        <v>620</v>
      </c>
      <c r="Z10" s="43"/>
      <c r="AA10" s="44">
        <f t="shared" ref="AA10:AA15" si="0">SUM(B10:Z10)</f>
        <v>14880</v>
      </c>
    </row>
    <row r="11" spans="1:27" ht="24.95" customHeight="1" x14ac:dyDescent="0.2">
      <c r="A11" s="45" t="s">
        <v>7</v>
      </c>
      <c r="B11" s="46">
        <v>251</v>
      </c>
      <c r="C11" s="47">
        <v>240</v>
      </c>
      <c r="D11" s="47">
        <v>235</v>
      </c>
      <c r="E11" s="47">
        <v>234</v>
      </c>
      <c r="F11" s="47">
        <v>242</v>
      </c>
      <c r="G11" s="47">
        <v>258.5</v>
      </c>
      <c r="H11" s="47">
        <v>311</v>
      </c>
      <c r="I11" s="47">
        <v>354</v>
      </c>
      <c r="J11" s="47">
        <v>385</v>
      </c>
      <c r="K11" s="47">
        <v>397.8</v>
      </c>
      <c r="L11" s="47">
        <v>321.3</v>
      </c>
      <c r="M11" s="47">
        <v>294.3</v>
      </c>
      <c r="N11" s="47">
        <v>276</v>
      </c>
      <c r="O11" s="47">
        <v>264</v>
      </c>
      <c r="P11" s="47">
        <v>253.5</v>
      </c>
      <c r="Q11" s="47">
        <v>253.5</v>
      </c>
      <c r="R11" s="47">
        <v>322.8</v>
      </c>
      <c r="S11" s="47">
        <v>409.8</v>
      </c>
      <c r="T11" s="47">
        <v>449.8</v>
      </c>
      <c r="U11" s="47">
        <v>496</v>
      </c>
      <c r="V11" s="47">
        <v>459</v>
      </c>
      <c r="W11" s="47">
        <v>415</v>
      </c>
      <c r="X11" s="47">
        <v>354.8</v>
      </c>
      <c r="Y11" s="47">
        <v>333</v>
      </c>
      <c r="Z11" s="48"/>
      <c r="AA11" s="49">
        <f t="shared" si="0"/>
        <v>7811.1000000000013</v>
      </c>
    </row>
    <row r="12" spans="1:27" ht="24.95" customHeight="1" x14ac:dyDescent="0.2">
      <c r="A12" s="50" t="s">
        <v>8</v>
      </c>
      <c r="B12" s="51">
        <v>2426.38</v>
      </c>
      <c r="C12" s="52">
        <v>2059.5650000000001</v>
      </c>
      <c r="D12" s="52">
        <v>2020.28</v>
      </c>
      <c r="E12" s="52">
        <v>2020.28</v>
      </c>
      <c r="F12" s="52">
        <v>2020.28</v>
      </c>
      <c r="G12" s="52">
        <v>2045.28</v>
      </c>
      <c r="H12" s="52">
        <v>2632.2889999999998</v>
      </c>
      <c r="I12" s="52">
        <v>2750.1019999999999</v>
      </c>
      <c r="J12" s="52">
        <v>2801.268</v>
      </c>
      <c r="K12" s="52">
        <v>2737.4470000000001</v>
      </c>
      <c r="L12" s="52">
        <v>2622.239</v>
      </c>
      <c r="M12" s="52">
        <v>2548.9210000000003</v>
      </c>
      <c r="N12" s="52">
        <v>2435.8270000000002</v>
      </c>
      <c r="O12" s="52">
        <v>2278.6570000000002</v>
      </c>
      <c r="P12" s="52">
        <v>2205.2799999999997</v>
      </c>
      <c r="Q12" s="52">
        <v>2340.2799999999997</v>
      </c>
      <c r="R12" s="52">
        <v>2729.4740000000002</v>
      </c>
      <c r="S12" s="52">
        <v>2854.105</v>
      </c>
      <c r="T12" s="52">
        <v>3058.3240000000001</v>
      </c>
      <c r="U12" s="52">
        <v>3036.1090000000004</v>
      </c>
      <c r="V12" s="52">
        <v>3027.4700000000003</v>
      </c>
      <c r="W12" s="52">
        <v>2820.1289999999999</v>
      </c>
      <c r="X12" s="52">
        <v>2561.1959999999999</v>
      </c>
      <c r="Y12" s="52">
        <v>2362.8630000000003</v>
      </c>
      <c r="Z12" s="53"/>
      <c r="AA12" s="54">
        <f t="shared" si="0"/>
        <v>60394.044999999998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45</v>
      </c>
      <c r="E13" s="52">
        <v>45</v>
      </c>
      <c r="F13" s="52">
        <v>71</v>
      </c>
      <c r="G13" s="52">
        <v>46</v>
      </c>
      <c r="H13" s="52">
        <v>256</v>
      </c>
      <c r="I13" s="52">
        <v>256</v>
      </c>
      <c r="J13" s="52">
        <v>129</v>
      </c>
      <c r="K13" s="52">
        <v>123</v>
      </c>
      <c r="L13" s="52">
        <v>48</v>
      </c>
      <c r="M13" s="52">
        <v>74</v>
      </c>
      <c r="N13" s="52">
        <v>72</v>
      </c>
      <c r="O13" s="52">
        <v>46</v>
      </c>
      <c r="P13" s="52">
        <v>20</v>
      </c>
      <c r="Q13" s="52">
        <v>20</v>
      </c>
      <c r="R13" s="52">
        <v>40</v>
      </c>
      <c r="S13" s="52">
        <v>335</v>
      </c>
      <c r="T13" s="52">
        <v>570</v>
      </c>
      <c r="U13" s="52">
        <v>931</v>
      </c>
      <c r="V13" s="52">
        <v>987</v>
      </c>
      <c r="W13" s="52">
        <v>866</v>
      </c>
      <c r="X13" s="52">
        <v>391</v>
      </c>
      <c r="Y13" s="52">
        <v>200</v>
      </c>
      <c r="Z13" s="53"/>
      <c r="AA13" s="54">
        <f t="shared" si="0"/>
        <v>5701</v>
      </c>
    </row>
    <row r="14" spans="1:27" ht="24.95" customHeight="1" x14ac:dyDescent="0.2">
      <c r="A14" s="55" t="s">
        <v>10</v>
      </c>
      <c r="B14" s="56">
        <v>340.65599999999995</v>
      </c>
      <c r="C14" s="57">
        <v>339.65200000000004</v>
      </c>
      <c r="D14" s="57">
        <v>337.23700000000008</v>
      </c>
      <c r="E14" s="57">
        <v>333.67700000000002</v>
      </c>
      <c r="F14" s="57">
        <v>327.82400000000001</v>
      </c>
      <c r="G14" s="57">
        <v>316.74399999999997</v>
      </c>
      <c r="H14" s="57">
        <v>394.28400000000005</v>
      </c>
      <c r="I14" s="57">
        <v>910.24800000000027</v>
      </c>
      <c r="J14" s="57">
        <v>1720.6160000000004</v>
      </c>
      <c r="K14" s="57">
        <v>2429.145</v>
      </c>
      <c r="L14" s="57">
        <v>2950.3160000000007</v>
      </c>
      <c r="M14" s="57">
        <v>3248.645</v>
      </c>
      <c r="N14" s="57">
        <v>3370.9549999999995</v>
      </c>
      <c r="O14" s="57">
        <v>3338.8220000000006</v>
      </c>
      <c r="P14" s="57">
        <v>3114.0529999999994</v>
      </c>
      <c r="Q14" s="57">
        <v>2619.5139999999997</v>
      </c>
      <c r="R14" s="57">
        <v>1929.2339999999997</v>
      </c>
      <c r="S14" s="57">
        <v>1162.519</v>
      </c>
      <c r="T14" s="57">
        <v>784.32</v>
      </c>
      <c r="U14" s="57">
        <v>783.08900000000017</v>
      </c>
      <c r="V14" s="57">
        <v>791.18500000000017</v>
      </c>
      <c r="W14" s="57">
        <v>768.42599999999993</v>
      </c>
      <c r="X14" s="57">
        <v>738.27600000000007</v>
      </c>
      <c r="Y14" s="57">
        <v>709.63300000000004</v>
      </c>
      <c r="Z14" s="58"/>
      <c r="AA14" s="59">
        <f t="shared" si="0"/>
        <v>33759.07</v>
      </c>
    </row>
    <row r="15" spans="1:27" ht="24.95" customHeight="1" x14ac:dyDescent="0.2">
      <c r="A15" s="55" t="s">
        <v>11</v>
      </c>
      <c r="B15" s="56">
        <v>79</v>
      </c>
      <c r="C15" s="57">
        <v>75</v>
      </c>
      <c r="D15" s="57">
        <v>71</v>
      </c>
      <c r="E15" s="57">
        <v>68</v>
      </c>
      <c r="F15" s="57">
        <v>64</v>
      </c>
      <c r="G15" s="57">
        <v>57</v>
      </c>
      <c r="H15" s="57">
        <v>58</v>
      </c>
      <c r="I15" s="57">
        <v>74</v>
      </c>
      <c r="J15" s="57">
        <v>87</v>
      </c>
      <c r="K15" s="57">
        <v>92</v>
      </c>
      <c r="L15" s="57">
        <v>92</v>
      </c>
      <c r="M15" s="57">
        <v>90</v>
      </c>
      <c r="N15" s="57">
        <v>87</v>
      </c>
      <c r="O15" s="57">
        <v>83</v>
      </c>
      <c r="P15" s="57">
        <v>76</v>
      </c>
      <c r="Q15" s="57">
        <v>64</v>
      </c>
      <c r="R15" s="57">
        <v>46</v>
      </c>
      <c r="S15" s="57">
        <v>20</v>
      </c>
      <c r="T15" s="57">
        <v>5</v>
      </c>
      <c r="U15" s="57">
        <v>5</v>
      </c>
      <c r="V15" s="57">
        <v>6</v>
      </c>
      <c r="W15" s="57">
        <v>5</v>
      </c>
      <c r="X15" s="57">
        <v>6</v>
      </c>
      <c r="Y15" s="57">
        <v>6</v>
      </c>
      <c r="Z15" s="58"/>
      <c r="AA15" s="59">
        <f t="shared" si="0"/>
        <v>1316</v>
      </c>
    </row>
    <row r="16" spans="1:27" ht="30" customHeight="1" thickBot="1" x14ac:dyDescent="0.25">
      <c r="A16" s="60" t="s">
        <v>12</v>
      </c>
      <c r="B16" s="61">
        <f>IF(LEN(B$2)&gt;0,SUM(B10:B15),"")</f>
        <v>3782.0360000000001</v>
      </c>
      <c r="C16" s="62">
        <f t="shared" ref="C16:Z16" si="1">IF(LEN(C$2)&gt;0,SUM(C10:C15),"")</f>
        <v>3399.2170000000001</v>
      </c>
      <c r="D16" s="62">
        <f t="shared" si="1"/>
        <v>3328.5169999999998</v>
      </c>
      <c r="E16" s="62">
        <f t="shared" si="1"/>
        <v>3320.9569999999999</v>
      </c>
      <c r="F16" s="62">
        <f t="shared" si="1"/>
        <v>3345.1039999999998</v>
      </c>
      <c r="G16" s="62">
        <f t="shared" si="1"/>
        <v>3343.5239999999999</v>
      </c>
      <c r="H16" s="62">
        <f t="shared" si="1"/>
        <v>4271.5729999999994</v>
      </c>
      <c r="I16" s="62">
        <f t="shared" si="1"/>
        <v>4964.3500000000004</v>
      </c>
      <c r="J16" s="62">
        <f t="shared" si="1"/>
        <v>5742.884</v>
      </c>
      <c r="K16" s="62">
        <f t="shared" si="1"/>
        <v>6399.3919999999998</v>
      </c>
      <c r="L16" s="62">
        <f t="shared" si="1"/>
        <v>6653.8550000000005</v>
      </c>
      <c r="M16" s="62">
        <f t="shared" si="1"/>
        <v>6875.866</v>
      </c>
      <c r="N16" s="62">
        <f t="shared" si="1"/>
        <v>6861.7819999999992</v>
      </c>
      <c r="O16" s="62">
        <f t="shared" si="1"/>
        <v>6630.4790000000012</v>
      </c>
      <c r="P16" s="62">
        <f t="shared" si="1"/>
        <v>6288.8329999999987</v>
      </c>
      <c r="Q16" s="62">
        <f t="shared" si="1"/>
        <v>5917.2939999999999</v>
      </c>
      <c r="R16" s="62">
        <f t="shared" si="1"/>
        <v>5687.5079999999998</v>
      </c>
      <c r="S16" s="62">
        <f t="shared" si="1"/>
        <v>5401.424</v>
      </c>
      <c r="T16" s="62">
        <f t="shared" si="1"/>
        <v>5487.4439999999995</v>
      </c>
      <c r="U16" s="62">
        <f t="shared" si="1"/>
        <v>5871.1980000000003</v>
      </c>
      <c r="V16" s="62">
        <f t="shared" si="1"/>
        <v>5890.6550000000007</v>
      </c>
      <c r="W16" s="62">
        <f t="shared" si="1"/>
        <v>5494.5550000000003</v>
      </c>
      <c r="X16" s="62">
        <f t="shared" si="1"/>
        <v>4671.2719999999999</v>
      </c>
      <c r="Y16" s="62">
        <f t="shared" si="1"/>
        <v>4231.4960000000001</v>
      </c>
      <c r="Z16" s="63" t="str">
        <f t="shared" si="1"/>
        <v/>
      </c>
      <c r="AA16" s="64">
        <f>SUM(AA10:AA15)</f>
        <v>123861.215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1158.9000000000001</v>
      </c>
      <c r="C28" s="72">
        <v>1149.9000000000001</v>
      </c>
      <c r="D28" s="72">
        <v>1121.9000000000001</v>
      </c>
      <c r="E28" s="72">
        <v>1115.9000000000001</v>
      </c>
      <c r="F28" s="72">
        <v>1141.9000000000001</v>
      </c>
      <c r="G28" s="72">
        <v>1116.4000000000001</v>
      </c>
      <c r="H28" s="72">
        <v>1545.9</v>
      </c>
      <c r="I28" s="72">
        <v>1969.9</v>
      </c>
      <c r="J28" s="72">
        <v>2397.9</v>
      </c>
      <c r="K28" s="72">
        <v>2825.7</v>
      </c>
      <c r="L28" s="72">
        <v>2940.2</v>
      </c>
      <c r="M28" s="72">
        <v>3175.2</v>
      </c>
      <c r="N28" s="72">
        <v>3146.9</v>
      </c>
      <c r="O28" s="72">
        <v>3080.9</v>
      </c>
      <c r="P28" s="72">
        <v>2900.4</v>
      </c>
      <c r="Q28" s="72">
        <v>2642.4</v>
      </c>
      <c r="R28" s="72">
        <v>2390.6999999999998</v>
      </c>
      <c r="S28" s="72">
        <v>2391.6999999999998</v>
      </c>
      <c r="T28" s="72">
        <v>2385.6999999999998</v>
      </c>
      <c r="U28" s="72">
        <v>2776.9</v>
      </c>
      <c r="V28" s="72">
        <v>2794.9</v>
      </c>
      <c r="W28" s="72">
        <v>2567.9</v>
      </c>
      <c r="X28" s="72">
        <v>1863.7</v>
      </c>
      <c r="Y28" s="72">
        <v>1385.9</v>
      </c>
      <c r="Z28" s="73"/>
      <c r="AA28" s="74">
        <f>SUM(B28:Z28)</f>
        <v>51987.7</v>
      </c>
    </row>
    <row r="29" spans="1:27" ht="24.95" customHeight="1" x14ac:dyDescent="0.2">
      <c r="A29" s="75" t="s">
        <v>23</v>
      </c>
      <c r="B29" s="76">
        <v>893.65599999999995</v>
      </c>
      <c r="C29" s="77">
        <v>723.83699999999999</v>
      </c>
      <c r="D29" s="77">
        <v>764.23699999999997</v>
      </c>
      <c r="E29" s="77">
        <v>747.67700000000002</v>
      </c>
      <c r="F29" s="77">
        <v>745.82399999999996</v>
      </c>
      <c r="G29" s="77">
        <v>732.74400000000003</v>
      </c>
      <c r="H29" s="77">
        <v>1008.865</v>
      </c>
      <c r="I29" s="77">
        <v>1103.6420000000001</v>
      </c>
      <c r="J29" s="77">
        <v>1328.1759999999999</v>
      </c>
      <c r="K29" s="77">
        <v>1364.884</v>
      </c>
      <c r="L29" s="77">
        <v>1473.56</v>
      </c>
      <c r="M29" s="77">
        <v>1506.8579999999999</v>
      </c>
      <c r="N29" s="77">
        <v>1545.0740000000001</v>
      </c>
      <c r="O29" s="77">
        <v>1567.1990000000001</v>
      </c>
      <c r="P29" s="77">
        <v>1429.0530000000001</v>
      </c>
      <c r="Q29" s="77">
        <v>1208.5139999999999</v>
      </c>
      <c r="R29" s="77">
        <v>1089</v>
      </c>
      <c r="S29" s="77">
        <v>840.63</v>
      </c>
      <c r="T29" s="77">
        <v>1006.65</v>
      </c>
      <c r="U29" s="77">
        <v>970.20399999999995</v>
      </c>
      <c r="V29" s="77">
        <v>1029.1849999999999</v>
      </c>
      <c r="W29" s="77">
        <v>854.84699999999998</v>
      </c>
      <c r="X29" s="77">
        <v>936.76400000000001</v>
      </c>
      <c r="Y29" s="77">
        <v>1015.788</v>
      </c>
      <c r="Z29" s="78"/>
      <c r="AA29" s="79">
        <f>SUM(B29:Z29)</f>
        <v>25886.868000000006</v>
      </c>
    </row>
    <row r="30" spans="1:27" ht="24.95" customHeight="1" x14ac:dyDescent="0.2">
      <c r="A30" s="82" t="s">
        <v>24</v>
      </c>
      <c r="B30" s="80">
        <v>2558.48</v>
      </c>
      <c r="C30" s="81">
        <v>2388.48</v>
      </c>
      <c r="D30" s="81">
        <v>2352.38</v>
      </c>
      <c r="E30" s="81">
        <v>2352.38</v>
      </c>
      <c r="F30" s="81">
        <v>2352.38</v>
      </c>
      <c r="G30" s="81">
        <v>2377.38</v>
      </c>
      <c r="H30" s="81">
        <v>2577.808</v>
      </c>
      <c r="I30" s="81">
        <v>2627.808</v>
      </c>
      <c r="J30" s="81">
        <v>2627.808</v>
      </c>
      <c r="K30" s="81">
        <v>2627.808</v>
      </c>
      <c r="L30" s="81">
        <v>2577.808</v>
      </c>
      <c r="M30" s="81">
        <v>2577.808</v>
      </c>
      <c r="N30" s="81">
        <v>2577.808</v>
      </c>
      <c r="O30" s="81">
        <v>2402.38</v>
      </c>
      <c r="P30" s="81">
        <v>2402.38</v>
      </c>
      <c r="Q30" s="81">
        <v>2537.38</v>
      </c>
      <c r="R30" s="81">
        <v>2709.808</v>
      </c>
      <c r="S30" s="81">
        <v>2788.0940000000001</v>
      </c>
      <c r="T30" s="81">
        <v>2918.0940000000001</v>
      </c>
      <c r="U30" s="81">
        <v>2924.0940000000001</v>
      </c>
      <c r="V30" s="81">
        <v>2941.57</v>
      </c>
      <c r="W30" s="81">
        <v>2799.808</v>
      </c>
      <c r="X30" s="81">
        <v>2677.808</v>
      </c>
      <c r="Y30" s="81">
        <v>2547.808</v>
      </c>
      <c r="Z30" s="83"/>
      <c r="AA30" s="84">
        <f>SUM(B30:Z30)</f>
        <v>62225.359999999986</v>
      </c>
    </row>
    <row r="31" spans="1:27" ht="30" customHeight="1" thickBot="1" x14ac:dyDescent="0.25">
      <c r="A31" s="60" t="s">
        <v>25</v>
      </c>
      <c r="B31" s="61">
        <f>IF(LEN(B$2)&gt;0,SUM(B28:B30),"")</f>
        <v>4611.0360000000001</v>
      </c>
      <c r="C31" s="62">
        <f t="shared" ref="C31:Z31" si="4">IF(LEN(C$2)&gt;0,SUM(C28:C30),"")</f>
        <v>4262.2170000000006</v>
      </c>
      <c r="D31" s="62">
        <f t="shared" si="4"/>
        <v>4238.5169999999998</v>
      </c>
      <c r="E31" s="62">
        <f t="shared" si="4"/>
        <v>4215.9570000000003</v>
      </c>
      <c r="F31" s="62">
        <f t="shared" si="4"/>
        <v>4240.1040000000003</v>
      </c>
      <c r="G31" s="62">
        <f t="shared" si="4"/>
        <v>4226.5240000000003</v>
      </c>
      <c r="H31" s="62">
        <f t="shared" si="4"/>
        <v>5132.5730000000003</v>
      </c>
      <c r="I31" s="62">
        <f t="shared" si="4"/>
        <v>5701.35</v>
      </c>
      <c r="J31" s="62">
        <f t="shared" si="4"/>
        <v>6353.884</v>
      </c>
      <c r="K31" s="62">
        <f t="shared" si="4"/>
        <v>6818.3919999999998</v>
      </c>
      <c r="L31" s="62">
        <f t="shared" si="4"/>
        <v>6991.5680000000002</v>
      </c>
      <c r="M31" s="62">
        <f t="shared" si="4"/>
        <v>7259.866</v>
      </c>
      <c r="N31" s="62">
        <f t="shared" si="4"/>
        <v>7269.7820000000002</v>
      </c>
      <c r="O31" s="62">
        <f t="shared" si="4"/>
        <v>7050.4790000000003</v>
      </c>
      <c r="P31" s="62">
        <f t="shared" si="4"/>
        <v>6731.8330000000005</v>
      </c>
      <c r="Q31" s="62">
        <f t="shared" si="4"/>
        <v>6388.2939999999999</v>
      </c>
      <c r="R31" s="62">
        <f t="shared" si="4"/>
        <v>6189.5079999999998</v>
      </c>
      <c r="S31" s="62">
        <f t="shared" si="4"/>
        <v>6020.424</v>
      </c>
      <c r="T31" s="62">
        <f t="shared" si="4"/>
        <v>6310.4439999999995</v>
      </c>
      <c r="U31" s="62">
        <f t="shared" si="4"/>
        <v>6671.1980000000003</v>
      </c>
      <c r="V31" s="62">
        <f t="shared" si="4"/>
        <v>6765.6550000000007</v>
      </c>
      <c r="W31" s="62">
        <f t="shared" si="4"/>
        <v>6222.5550000000003</v>
      </c>
      <c r="X31" s="62">
        <f t="shared" si="4"/>
        <v>5478.2719999999999</v>
      </c>
      <c r="Y31" s="62">
        <f t="shared" si="4"/>
        <v>4949.4960000000001</v>
      </c>
      <c r="Z31" s="63" t="str">
        <f t="shared" si="4"/>
        <v/>
      </c>
      <c r="AA31" s="64">
        <f>SUM(AA28:AA30)</f>
        <v>140099.92799999999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340</v>
      </c>
      <c r="C34" s="95">
        <v>374</v>
      </c>
      <c r="D34" s="95">
        <v>421</v>
      </c>
      <c r="E34" s="95">
        <v>406</v>
      </c>
      <c r="F34" s="95">
        <v>406</v>
      </c>
      <c r="G34" s="95">
        <v>402</v>
      </c>
      <c r="H34" s="95">
        <v>380</v>
      </c>
      <c r="I34" s="95">
        <v>276</v>
      </c>
      <c r="J34" s="95">
        <v>151</v>
      </c>
      <c r="K34" s="95">
        <v>90</v>
      </c>
      <c r="L34" s="95">
        <v>38.713000000000001</v>
      </c>
      <c r="M34" s="95">
        <v>59</v>
      </c>
      <c r="N34" s="95">
        <v>83</v>
      </c>
      <c r="O34" s="95">
        <v>93</v>
      </c>
      <c r="P34" s="95">
        <v>88</v>
      </c>
      <c r="Q34" s="95">
        <v>68</v>
      </c>
      <c r="R34" s="95">
        <v>63</v>
      </c>
      <c r="S34" s="95">
        <v>143</v>
      </c>
      <c r="T34" s="95">
        <v>342</v>
      </c>
      <c r="U34" s="95">
        <v>318</v>
      </c>
      <c r="V34" s="95">
        <v>393</v>
      </c>
      <c r="W34" s="95">
        <v>246</v>
      </c>
      <c r="X34" s="95">
        <v>317</v>
      </c>
      <c r="Y34" s="95">
        <v>228</v>
      </c>
      <c r="Z34" s="96"/>
      <c r="AA34" s="74">
        <f t="shared" ref="AA34:AA39" si="5">SUM(B34:Z34)</f>
        <v>5725.7129999999997</v>
      </c>
    </row>
    <row r="35" spans="1:27" ht="24.95" customHeight="1" x14ac:dyDescent="0.2">
      <c r="A35" s="97" t="s">
        <v>28</v>
      </c>
      <c r="B35" s="98">
        <v>414</v>
      </c>
      <c r="C35" s="99">
        <v>414</v>
      </c>
      <c r="D35" s="99">
        <v>414</v>
      </c>
      <c r="E35" s="99">
        <v>414</v>
      </c>
      <c r="F35" s="99">
        <v>414</v>
      </c>
      <c r="G35" s="99">
        <v>406</v>
      </c>
      <c r="H35" s="99">
        <v>406</v>
      </c>
      <c r="I35" s="99">
        <v>386</v>
      </c>
      <c r="J35" s="99">
        <v>385</v>
      </c>
      <c r="K35" s="99">
        <v>254</v>
      </c>
      <c r="L35" s="99">
        <v>224</v>
      </c>
      <c r="M35" s="99">
        <v>250</v>
      </c>
      <c r="N35" s="99">
        <v>250</v>
      </c>
      <c r="O35" s="99">
        <v>252</v>
      </c>
      <c r="P35" s="99">
        <v>280</v>
      </c>
      <c r="Q35" s="99">
        <v>328</v>
      </c>
      <c r="R35" s="99">
        <v>364</v>
      </c>
      <c r="S35" s="99">
        <v>401</v>
      </c>
      <c r="T35" s="99">
        <v>406</v>
      </c>
      <c r="U35" s="99">
        <v>407</v>
      </c>
      <c r="V35" s="99">
        <v>407</v>
      </c>
      <c r="W35" s="99">
        <v>407</v>
      </c>
      <c r="X35" s="99">
        <v>415</v>
      </c>
      <c r="Y35" s="99">
        <v>415</v>
      </c>
      <c r="Z35" s="100"/>
      <c r="AA35" s="79">
        <f t="shared" si="5"/>
        <v>8713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407.9</v>
      </c>
      <c r="I36" s="99">
        <v>117.6</v>
      </c>
      <c r="J36" s="99">
        <v>314</v>
      </c>
      <c r="K36" s="99">
        <v>338.6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670</v>
      </c>
      <c r="R36" s="99">
        <v>670</v>
      </c>
      <c r="S36" s="99">
        <v>670</v>
      </c>
      <c r="T36" s="99">
        <v>670</v>
      </c>
      <c r="U36" s="99">
        <v>621.5</v>
      </c>
      <c r="V36" s="99">
        <v>213</v>
      </c>
      <c r="W36" s="99">
        <v>227.2</v>
      </c>
      <c r="X36" s="99">
        <v>670</v>
      </c>
      <c r="Y36" s="99">
        <v>670</v>
      </c>
      <c r="Z36" s="100"/>
      <c r="AA36" s="79">
        <f t="shared" si="5"/>
        <v>13629.800000000001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188.7</v>
      </c>
      <c r="H38" s="99"/>
      <c r="I38" s="99">
        <v>121.7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310.39999999999998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1474</v>
      </c>
      <c r="C39" s="88">
        <f t="shared" si="6"/>
        <v>1508</v>
      </c>
      <c r="D39" s="88">
        <f t="shared" si="6"/>
        <v>1555</v>
      </c>
      <c r="E39" s="88">
        <f t="shared" si="6"/>
        <v>1540</v>
      </c>
      <c r="F39" s="88">
        <f t="shared" si="6"/>
        <v>1540</v>
      </c>
      <c r="G39" s="88">
        <f t="shared" si="6"/>
        <v>1716.7</v>
      </c>
      <c r="H39" s="88">
        <f t="shared" si="6"/>
        <v>1243.9000000000001</v>
      </c>
      <c r="I39" s="88">
        <f t="shared" si="6"/>
        <v>951.30000000000007</v>
      </c>
      <c r="J39" s="88">
        <f t="shared" si="6"/>
        <v>900</v>
      </c>
      <c r="K39" s="88">
        <f t="shared" si="6"/>
        <v>732.6</v>
      </c>
      <c r="L39" s="88">
        <f t="shared" si="6"/>
        <v>982.71299999999997</v>
      </c>
      <c r="M39" s="88">
        <f t="shared" si="6"/>
        <v>1029</v>
      </c>
      <c r="N39" s="88">
        <f t="shared" si="6"/>
        <v>1053</v>
      </c>
      <c r="O39" s="88">
        <f t="shared" si="6"/>
        <v>1065</v>
      </c>
      <c r="P39" s="88">
        <f t="shared" si="6"/>
        <v>1088</v>
      </c>
      <c r="Q39" s="88">
        <f t="shared" si="6"/>
        <v>1116</v>
      </c>
      <c r="R39" s="88">
        <f t="shared" si="6"/>
        <v>1147</v>
      </c>
      <c r="S39" s="88">
        <f t="shared" si="6"/>
        <v>1264</v>
      </c>
      <c r="T39" s="88">
        <f t="shared" si="6"/>
        <v>1468</v>
      </c>
      <c r="U39" s="88">
        <f t="shared" si="6"/>
        <v>1396.5</v>
      </c>
      <c r="V39" s="88">
        <f t="shared" si="6"/>
        <v>1063</v>
      </c>
      <c r="W39" s="88">
        <f t="shared" si="6"/>
        <v>930.2</v>
      </c>
      <c r="X39" s="88">
        <f t="shared" si="6"/>
        <v>1452</v>
      </c>
      <c r="Y39" s="88">
        <f t="shared" si="6"/>
        <v>1363</v>
      </c>
      <c r="Z39" s="89" t="str">
        <f t="shared" si="6"/>
        <v/>
      </c>
      <c r="AA39" s="90">
        <f t="shared" si="5"/>
        <v>29578.913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382.9</v>
      </c>
      <c r="I44" s="99">
        <v>92.6</v>
      </c>
      <c r="J44" s="99">
        <v>289</v>
      </c>
      <c r="K44" s="99">
        <v>313.60000000000002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645</v>
      </c>
      <c r="R44" s="99">
        <v>645</v>
      </c>
      <c r="S44" s="99">
        <v>645</v>
      </c>
      <c r="T44" s="99">
        <v>645</v>
      </c>
      <c r="U44" s="99">
        <v>596.5</v>
      </c>
      <c r="V44" s="99">
        <v>188</v>
      </c>
      <c r="W44" s="99">
        <v>202.2</v>
      </c>
      <c r="X44" s="99">
        <v>645</v>
      </c>
      <c r="Y44" s="99">
        <v>645</v>
      </c>
      <c r="Z44" s="100"/>
      <c r="AA44" s="79">
        <f t="shared" si="7"/>
        <v>13029.800000000001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188.7</v>
      </c>
      <c r="H46" s="99"/>
      <c r="I46" s="99">
        <v>121.7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310.39999999999998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833.7</v>
      </c>
      <c r="H48" s="88">
        <f t="shared" si="8"/>
        <v>382.9</v>
      </c>
      <c r="I48" s="88">
        <f t="shared" si="8"/>
        <v>214.3</v>
      </c>
      <c r="J48" s="88">
        <f t="shared" si="8"/>
        <v>289</v>
      </c>
      <c r="K48" s="88">
        <f t="shared" si="8"/>
        <v>313.60000000000002</v>
      </c>
      <c r="L48" s="88">
        <f t="shared" si="8"/>
        <v>645</v>
      </c>
      <c r="M48" s="88">
        <f t="shared" si="8"/>
        <v>645</v>
      </c>
      <c r="N48" s="88">
        <f t="shared" si="8"/>
        <v>645</v>
      </c>
      <c r="O48" s="88">
        <f t="shared" si="8"/>
        <v>645</v>
      </c>
      <c r="P48" s="88">
        <f t="shared" si="8"/>
        <v>645</v>
      </c>
      <c r="Q48" s="88">
        <f t="shared" si="8"/>
        <v>645</v>
      </c>
      <c r="R48" s="88">
        <f t="shared" si="8"/>
        <v>645</v>
      </c>
      <c r="S48" s="88">
        <f t="shared" si="8"/>
        <v>645</v>
      </c>
      <c r="T48" s="88">
        <f t="shared" si="8"/>
        <v>645</v>
      </c>
      <c r="U48" s="88">
        <f t="shared" si="8"/>
        <v>596.5</v>
      </c>
      <c r="V48" s="88">
        <f t="shared" si="8"/>
        <v>188</v>
      </c>
      <c r="W48" s="88">
        <f t="shared" si="8"/>
        <v>202.2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13340.2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5256.0360000000001</v>
      </c>
      <c r="C51" s="88">
        <f t="shared" si="10"/>
        <v>4907.2170000000006</v>
      </c>
      <c r="D51" s="88">
        <f t="shared" si="10"/>
        <v>4883.5169999999998</v>
      </c>
      <c r="E51" s="88">
        <f t="shared" si="10"/>
        <v>4860.9570000000003</v>
      </c>
      <c r="F51" s="88">
        <f t="shared" si="10"/>
        <v>4885.1039999999994</v>
      </c>
      <c r="G51" s="88">
        <f t="shared" si="10"/>
        <v>5060.2240000000002</v>
      </c>
      <c r="H51" s="88">
        <f t="shared" si="10"/>
        <v>5515.473</v>
      </c>
      <c r="I51" s="88">
        <f t="shared" si="10"/>
        <v>5915.6500000000005</v>
      </c>
      <c r="J51" s="88">
        <f t="shared" si="10"/>
        <v>6642.884</v>
      </c>
      <c r="K51" s="88">
        <f t="shared" si="10"/>
        <v>7131.9920000000002</v>
      </c>
      <c r="L51" s="88">
        <f t="shared" si="10"/>
        <v>7636.5680000000002</v>
      </c>
      <c r="M51" s="88">
        <f t="shared" si="10"/>
        <v>7904.866</v>
      </c>
      <c r="N51" s="88">
        <f t="shared" si="10"/>
        <v>7914.7819999999992</v>
      </c>
      <c r="O51" s="88">
        <f t="shared" si="10"/>
        <v>7695.4790000000012</v>
      </c>
      <c r="P51" s="88">
        <f t="shared" si="10"/>
        <v>7376.8329999999987</v>
      </c>
      <c r="Q51" s="88">
        <f t="shared" si="10"/>
        <v>7033.2939999999999</v>
      </c>
      <c r="R51" s="88">
        <f t="shared" si="10"/>
        <v>6834.5079999999998</v>
      </c>
      <c r="S51" s="88">
        <f t="shared" si="10"/>
        <v>6665.424</v>
      </c>
      <c r="T51" s="88">
        <f t="shared" si="10"/>
        <v>6955.4439999999995</v>
      </c>
      <c r="U51" s="88">
        <f t="shared" si="10"/>
        <v>7267.6980000000003</v>
      </c>
      <c r="V51" s="88">
        <f t="shared" si="10"/>
        <v>6953.6550000000007</v>
      </c>
      <c r="W51" s="88">
        <f t="shared" si="10"/>
        <v>6424.7550000000001</v>
      </c>
      <c r="X51" s="88">
        <f t="shared" si="10"/>
        <v>6123.2719999999999</v>
      </c>
      <c r="Y51" s="88">
        <f t="shared" si="10"/>
        <v>5594.4960000000001</v>
      </c>
      <c r="Z51" s="89" t="str">
        <f t="shared" si="10"/>
        <v/>
      </c>
      <c r="AA51" s="105">
        <f>SUM(B51:Z51)</f>
        <v>153440.12800000003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5256.0749999999989</v>
      </c>
      <c r="C4" s="18">
        <v>4907.2300000000005</v>
      </c>
      <c r="D4" s="18">
        <v>4883.4749999999995</v>
      </c>
      <c r="E4" s="18">
        <v>4860.9290000000001</v>
      </c>
      <c r="F4" s="18">
        <v>4885.0779999999986</v>
      </c>
      <c r="G4" s="18">
        <v>5060.2060000000001</v>
      </c>
      <c r="H4" s="18">
        <v>5515.4909999999991</v>
      </c>
      <c r="I4" s="18">
        <v>5915.626000000002</v>
      </c>
      <c r="J4" s="18">
        <v>6642.8770000000013</v>
      </c>
      <c r="K4" s="18">
        <v>7131.9419999999991</v>
      </c>
      <c r="L4" s="18">
        <v>7636.567</v>
      </c>
      <c r="M4" s="18">
        <v>7904.8660000000018</v>
      </c>
      <c r="N4" s="18">
        <v>7914.7820000000029</v>
      </c>
      <c r="O4" s="18">
        <v>7695.4790000000021</v>
      </c>
      <c r="P4" s="18">
        <v>7376.8330000000024</v>
      </c>
      <c r="Q4" s="18">
        <v>7033.2939999999999</v>
      </c>
      <c r="R4" s="18">
        <v>6834.5079999999998</v>
      </c>
      <c r="S4" s="18">
        <v>6665.4030000000002</v>
      </c>
      <c r="T4" s="18">
        <v>6955.4629999999979</v>
      </c>
      <c r="U4" s="18">
        <v>7267.7010000000009</v>
      </c>
      <c r="V4" s="18">
        <v>6953.6249999999991</v>
      </c>
      <c r="W4" s="18">
        <v>6424.7449999999999</v>
      </c>
      <c r="X4" s="18">
        <v>6123.2720000000018</v>
      </c>
      <c r="Y4" s="18">
        <v>5594.5150000000021</v>
      </c>
      <c r="Z4" s="19"/>
      <c r="AA4" s="20">
        <f>SUM(B4:Z4)</f>
        <v>153439.98200000002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419.84</v>
      </c>
      <c r="C7" s="28">
        <v>384</v>
      </c>
      <c r="D7" s="28">
        <v>344.12</v>
      </c>
      <c r="E7" s="28">
        <v>324.92</v>
      </c>
      <c r="F7" s="28">
        <v>340</v>
      </c>
      <c r="G7" s="28">
        <v>375.8</v>
      </c>
      <c r="H7" s="28">
        <v>450</v>
      </c>
      <c r="I7" s="28">
        <v>474.35</v>
      </c>
      <c r="J7" s="28">
        <v>500.1</v>
      </c>
      <c r="K7" s="28">
        <v>471.17</v>
      </c>
      <c r="L7" s="28">
        <v>449.99</v>
      </c>
      <c r="M7" s="28">
        <v>415.5</v>
      </c>
      <c r="N7" s="28">
        <v>398.58</v>
      </c>
      <c r="O7" s="28">
        <v>397.73</v>
      </c>
      <c r="P7" s="28">
        <v>383</v>
      </c>
      <c r="Q7" s="28">
        <v>351</v>
      </c>
      <c r="R7" s="28">
        <v>440.15</v>
      </c>
      <c r="S7" s="28">
        <v>481.59</v>
      </c>
      <c r="T7" s="28">
        <v>509.5</v>
      </c>
      <c r="U7" s="28">
        <v>501.72</v>
      </c>
      <c r="V7" s="28">
        <v>460.89</v>
      </c>
      <c r="W7" s="28">
        <v>430.75</v>
      </c>
      <c r="X7" s="28">
        <v>400.47</v>
      </c>
      <c r="Y7" s="28">
        <v>439.9</v>
      </c>
      <c r="Z7" s="29"/>
      <c r="AA7" s="30">
        <f>IF(SUM(B7:Z7)&lt;&gt;0,AVERAGEIF(B7:Z7,"&lt;&gt;"""),"")</f>
        <v>422.71124999999989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924.94799999999998</v>
      </c>
      <c r="C19" s="72">
        <v>931.93499999999995</v>
      </c>
      <c r="D19" s="72">
        <v>918.93999999999994</v>
      </c>
      <c r="E19" s="72">
        <v>923.93700000000001</v>
      </c>
      <c r="F19" s="72">
        <v>930.93600000000004</v>
      </c>
      <c r="G19" s="72">
        <v>911.94600000000003</v>
      </c>
      <c r="H19" s="72">
        <v>899.94200000000001</v>
      </c>
      <c r="I19" s="72">
        <v>914.95100000000002</v>
      </c>
      <c r="J19" s="72">
        <v>886.00199999999995</v>
      </c>
      <c r="K19" s="72">
        <v>887.97299999999996</v>
      </c>
      <c r="L19" s="72">
        <v>871.95100000000002</v>
      </c>
      <c r="M19" s="72">
        <v>860.94100000000003</v>
      </c>
      <c r="N19" s="72">
        <v>854.93499999999995</v>
      </c>
      <c r="O19" s="72">
        <v>821.89699999999993</v>
      </c>
      <c r="P19" s="72">
        <v>793.86900000000003</v>
      </c>
      <c r="Q19" s="72">
        <v>784.85599999999999</v>
      </c>
      <c r="R19" s="72">
        <v>787.85599999999999</v>
      </c>
      <c r="S19" s="72">
        <v>785.88099999999997</v>
      </c>
      <c r="T19" s="72">
        <v>783.94799999999998</v>
      </c>
      <c r="U19" s="72">
        <v>791.971</v>
      </c>
      <c r="V19" s="72">
        <v>791.90899999999999</v>
      </c>
      <c r="W19" s="72">
        <v>768.91200000000003</v>
      </c>
      <c r="X19" s="72">
        <v>889.91499999999996</v>
      </c>
      <c r="Y19" s="72">
        <v>907.92399999999998</v>
      </c>
      <c r="Z19" s="73"/>
      <c r="AA19" s="74">
        <f t="shared" ref="AA19:AA24" si="2">SUM(B19:Z19)</f>
        <v>20628.275000000001</v>
      </c>
    </row>
    <row r="20" spans="1:27" ht="24.95" customHeight="1" x14ac:dyDescent="0.2">
      <c r="A20" s="75" t="s">
        <v>15</v>
      </c>
      <c r="B20" s="76">
        <v>942.2639999999999</v>
      </c>
      <c r="C20" s="77">
        <v>951.0920000000001</v>
      </c>
      <c r="D20" s="77">
        <v>968.65499999999997</v>
      </c>
      <c r="E20" s="77">
        <v>980.23100000000011</v>
      </c>
      <c r="F20" s="77">
        <v>1037.3440000000001</v>
      </c>
      <c r="G20" s="77">
        <v>1160.989</v>
      </c>
      <c r="H20" s="77">
        <v>1313.0260000000003</v>
      </c>
      <c r="I20" s="77">
        <v>1443.328</v>
      </c>
      <c r="J20" s="77">
        <v>1525.9279999999997</v>
      </c>
      <c r="K20" s="77">
        <v>1526.1140000000003</v>
      </c>
      <c r="L20" s="77">
        <v>1570.9760000000001</v>
      </c>
      <c r="M20" s="77">
        <v>1574.07</v>
      </c>
      <c r="N20" s="77">
        <v>1565.675</v>
      </c>
      <c r="O20" s="77">
        <v>1532.1129999999998</v>
      </c>
      <c r="P20" s="77">
        <v>1468.0000000000002</v>
      </c>
      <c r="Q20" s="77">
        <v>1413.3320000000001</v>
      </c>
      <c r="R20" s="77">
        <v>1343.625</v>
      </c>
      <c r="S20" s="77">
        <v>1339.778</v>
      </c>
      <c r="T20" s="77">
        <v>1323.5050000000001</v>
      </c>
      <c r="U20" s="77">
        <v>1320.8129999999999</v>
      </c>
      <c r="V20" s="77">
        <v>1210.876</v>
      </c>
      <c r="W20" s="77">
        <v>1075.6369999999999</v>
      </c>
      <c r="X20" s="77">
        <v>1032.298</v>
      </c>
      <c r="Y20" s="77">
        <v>980.803</v>
      </c>
      <c r="Z20" s="78"/>
      <c r="AA20" s="79">
        <f t="shared" si="2"/>
        <v>30600.471999999994</v>
      </c>
    </row>
    <row r="21" spans="1:27" ht="24.95" customHeight="1" x14ac:dyDescent="0.2">
      <c r="A21" s="75" t="s">
        <v>16</v>
      </c>
      <c r="B21" s="80">
        <v>2328.8629999999998</v>
      </c>
      <c r="C21" s="81">
        <v>2201.3029999999999</v>
      </c>
      <c r="D21" s="81">
        <v>2126.6799999999998</v>
      </c>
      <c r="E21" s="81">
        <v>2097.8609999999999</v>
      </c>
      <c r="F21" s="81">
        <v>2126.9979999999996</v>
      </c>
      <c r="G21" s="81">
        <v>2248.2709999999997</v>
      </c>
      <c r="H21" s="81">
        <v>2455.123</v>
      </c>
      <c r="I21" s="81">
        <v>2747.8469999999998</v>
      </c>
      <c r="J21" s="81">
        <v>3110.9470000000001</v>
      </c>
      <c r="K21" s="81">
        <v>3330.4549999999999</v>
      </c>
      <c r="L21" s="81">
        <v>3525.3450000000003</v>
      </c>
      <c r="M21" s="81">
        <v>3670.8550000000005</v>
      </c>
      <c r="N21" s="81">
        <v>3692.172</v>
      </c>
      <c r="O21" s="81">
        <v>3568.4690000000005</v>
      </c>
      <c r="P21" s="81">
        <v>3387.4810000000002</v>
      </c>
      <c r="Q21" s="81">
        <v>3283.1060000000007</v>
      </c>
      <c r="R21" s="81">
        <v>3272.527</v>
      </c>
      <c r="S21" s="81">
        <v>3377.3440000000001</v>
      </c>
      <c r="T21" s="81">
        <v>3528.01</v>
      </c>
      <c r="U21" s="81">
        <v>3789.4169999999999</v>
      </c>
      <c r="V21" s="81">
        <v>3623.8400000000006</v>
      </c>
      <c r="W21" s="81">
        <v>3318.1959999999999</v>
      </c>
      <c r="X21" s="81">
        <v>3026.5590000000002</v>
      </c>
      <c r="Y21" s="81">
        <v>2639.6880000000001</v>
      </c>
      <c r="Z21" s="78"/>
      <c r="AA21" s="79">
        <f t="shared" si="2"/>
        <v>72477.356999999989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>
        <v>0.98299999999999998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500.983</v>
      </c>
    </row>
    <row r="23" spans="1:27" ht="24.95" customHeight="1" x14ac:dyDescent="0.2">
      <c r="A23" s="85" t="s">
        <v>18</v>
      </c>
      <c r="B23" s="77">
        <v>111.5</v>
      </c>
      <c r="C23" s="77">
        <v>116.5</v>
      </c>
      <c r="D23" s="77">
        <v>109.5</v>
      </c>
      <c r="E23" s="77">
        <v>107</v>
      </c>
      <c r="F23" s="77">
        <v>108.5</v>
      </c>
      <c r="G23" s="77">
        <v>117</v>
      </c>
      <c r="H23" s="77">
        <v>119.5</v>
      </c>
      <c r="I23" s="77">
        <v>124.5</v>
      </c>
      <c r="J23" s="77">
        <v>120.5</v>
      </c>
      <c r="K23" s="77">
        <v>123</v>
      </c>
      <c r="L23" s="77">
        <v>126.5</v>
      </c>
      <c r="M23" s="77">
        <v>141</v>
      </c>
      <c r="N23" s="77">
        <v>145</v>
      </c>
      <c r="O23" s="77">
        <v>133</v>
      </c>
      <c r="P23" s="77">
        <v>129.5</v>
      </c>
      <c r="Q23" s="77">
        <v>133</v>
      </c>
      <c r="R23" s="77">
        <v>122.5</v>
      </c>
      <c r="S23" s="77">
        <v>122.5</v>
      </c>
      <c r="T23" s="77">
        <v>128.5</v>
      </c>
      <c r="U23" s="77">
        <v>131.5</v>
      </c>
      <c r="V23" s="77">
        <v>131</v>
      </c>
      <c r="W23" s="77">
        <v>160</v>
      </c>
      <c r="X23" s="77">
        <v>107.5</v>
      </c>
      <c r="Y23" s="77">
        <v>124.5</v>
      </c>
      <c r="Z23" s="77"/>
      <c r="AA23" s="79">
        <f t="shared" si="2"/>
        <v>2993.5</v>
      </c>
    </row>
    <row r="24" spans="1:27" ht="24.95" customHeight="1" x14ac:dyDescent="0.2">
      <c r="A24" s="85" t="s">
        <v>19</v>
      </c>
      <c r="B24" s="77">
        <v>330.00000000000006</v>
      </c>
      <c r="C24" s="77">
        <v>314.99999999999994</v>
      </c>
      <c r="D24" s="77">
        <v>306</v>
      </c>
      <c r="E24" s="77">
        <v>302</v>
      </c>
      <c r="F24" s="77">
        <v>306</v>
      </c>
      <c r="G24" s="77">
        <v>329</v>
      </c>
      <c r="H24" s="77">
        <v>369</v>
      </c>
      <c r="I24" s="77">
        <v>427.99999999999994</v>
      </c>
      <c r="J24" s="77">
        <v>472</v>
      </c>
      <c r="K24" s="77">
        <v>491</v>
      </c>
      <c r="L24" s="77">
        <v>500</v>
      </c>
      <c r="M24" s="77">
        <v>514</v>
      </c>
      <c r="N24" s="77">
        <v>513</v>
      </c>
      <c r="O24" s="77">
        <v>496.99999999999994</v>
      </c>
      <c r="P24" s="77">
        <v>477</v>
      </c>
      <c r="Q24" s="77">
        <v>467</v>
      </c>
      <c r="R24" s="77">
        <v>470</v>
      </c>
      <c r="S24" s="77">
        <v>477</v>
      </c>
      <c r="T24" s="77">
        <v>487</v>
      </c>
      <c r="U24" s="77">
        <v>501.00000000000006</v>
      </c>
      <c r="V24" s="77">
        <v>465</v>
      </c>
      <c r="W24" s="77">
        <v>420</v>
      </c>
      <c r="X24" s="77">
        <v>383</v>
      </c>
      <c r="Y24" s="77">
        <v>339</v>
      </c>
      <c r="Z24" s="77"/>
      <c r="AA24" s="79">
        <f t="shared" si="2"/>
        <v>10158</v>
      </c>
    </row>
    <row r="25" spans="1:27" ht="30" customHeight="1" thickBot="1" x14ac:dyDescent="0.25">
      <c r="A25" s="86" t="s">
        <v>20</v>
      </c>
      <c r="B25" s="87">
        <f t="shared" ref="B25:AA25" si="3">SUM(B19:B24)</f>
        <v>4637.5749999999998</v>
      </c>
      <c r="C25" s="88">
        <f t="shared" si="3"/>
        <v>4515.83</v>
      </c>
      <c r="D25" s="88">
        <f t="shared" si="3"/>
        <v>4554.7749999999996</v>
      </c>
      <c r="E25" s="88">
        <f t="shared" si="3"/>
        <v>4536.0290000000005</v>
      </c>
      <c r="F25" s="88">
        <f t="shared" si="3"/>
        <v>4634.7780000000002</v>
      </c>
      <c r="G25" s="88">
        <f t="shared" si="3"/>
        <v>4892.2060000000001</v>
      </c>
      <c r="H25" s="88">
        <f t="shared" si="3"/>
        <v>5156.5910000000003</v>
      </c>
      <c r="I25" s="88">
        <f t="shared" si="3"/>
        <v>5658.6260000000002</v>
      </c>
      <c r="J25" s="88">
        <f t="shared" si="3"/>
        <v>6115.3769999999995</v>
      </c>
      <c r="K25" s="88">
        <f t="shared" si="3"/>
        <v>6358.5420000000004</v>
      </c>
      <c r="L25" s="88">
        <f t="shared" si="3"/>
        <v>6594.7720000000008</v>
      </c>
      <c r="M25" s="88">
        <f t="shared" si="3"/>
        <v>6760.866</v>
      </c>
      <c r="N25" s="88">
        <f t="shared" si="3"/>
        <v>6770.7819999999992</v>
      </c>
      <c r="O25" s="88">
        <f t="shared" si="3"/>
        <v>6552.4790000000003</v>
      </c>
      <c r="P25" s="88">
        <f t="shared" si="3"/>
        <v>6256.8330000000005</v>
      </c>
      <c r="Q25" s="88">
        <f t="shared" si="3"/>
        <v>6081.2940000000008</v>
      </c>
      <c r="R25" s="88">
        <f t="shared" si="3"/>
        <v>5996.5079999999998</v>
      </c>
      <c r="S25" s="88">
        <f t="shared" si="3"/>
        <v>6102.5030000000006</v>
      </c>
      <c r="T25" s="88">
        <f t="shared" si="3"/>
        <v>6250.9629999999997</v>
      </c>
      <c r="U25" s="88">
        <f t="shared" si="3"/>
        <v>6534.7009999999991</v>
      </c>
      <c r="V25" s="88">
        <f t="shared" si="3"/>
        <v>6222.625</v>
      </c>
      <c r="W25" s="88">
        <f t="shared" si="3"/>
        <v>5742.7449999999999</v>
      </c>
      <c r="X25" s="88">
        <f t="shared" si="3"/>
        <v>5439.2719999999999</v>
      </c>
      <c r="Y25" s="88">
        <f t="shared" si="3"/>
        <v>4991.915</v>
      </c>
      <c r="Z25" s="89">
        <f t="shared" si="3"/>
        <v>0</v>
      </c>
      <c r="AA25" s="90">
        <f t="shared" si="3"/>
        <v>137358.587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502.5</v>
      </c>
      <c r="C28" s="72">
        <v>492.5</v>
      </c>
      <c r="D28" s="72">
        <v>476.5</v>
      </c>
      <c r="E28" s="72">
        <v>470</v>
      </c>
      <c r="F28" s="72">
        <v>475.5</v>
      </c>
      <c r="G28" s="72">
        <v>507</v>
      </c>
      <c r="H28" s="72">
        <v>569.5</v>
      </c>
      <c r="I28" s="72">
        <v>635.5</v>
      </c>
      <c r="J28" s="72">
        <v>677.5</v>
      </c>
      <c r="K28" s="72">
        <v>704</v>
      </c>
      <c r="L28" s="72">
        <v>748.5</v>
      </c>
      <c r="M28" s="72">
        <v>777</v>
      </c>
      <c r="N28" s="72">
        <v>780</v>
      </c>
      <c r="O28" s="72">
        <v>752</v>
      </c>
      <c r="P28" s="72">
        <v>716.5</v>
      </c>
      <c r="Q28" s="72">
        <v>716</v>
      </c>
      <c r="R28" s="72">
        <v>676.5</v>
      </c>
      <c r="S28" s="72">
        <v>660.5</v>
      </c>
      <c r="T28" s="72">
        <v>676.5</v>
      </c>
      <c r="U28" s="72">
        <v>694.5</v>
      </c>
      <c r="V28" s="72">
        <v>658</v>
      </c>
      <c r="W28" s="72">
        <v>642</v>
      </c>
      <c r="X28" s="72">
        <v>552.5</v>
      </c>
      <c r="Y28" s="72">
        <v>525.5</v>
      </c>
      <c r="Z28" s="73"/>
      <c r="AA28" s="74">
        <f>SUM(B28:Z28)</f>
        <v>15086.5</v>
      </c>
    </row>
    <row r="29" spans="1:27" ht="24.95" customHeight="1" x14ac:dyDescent="0.2">
      <c r="A29" s="75" t="s">
        <v>23</v>
      </c>
      <c r="B29" s="76">
        <v>4303.0749999999998</v>
      </c>
      <c r="C29" s="77">
        <v>4191.33</v>
      </c>
      <c r="D29" s="77">
        <v>4246.2749999999996</v>
      </c>
      <c r="E29" s="77">
        <v>4234.0290000000005</v>
      </c>
      <c r="F29" s="77">
        <v>4327.2780000000002</v>
      </c>
      <c r="G29" s="77">
        <v>4553.2060000000001</v>
      </c>
      <c r="H29" s="77">
        <v>4852.0910000000003</v>
      </c>
      <c r="I29" s="77">
        <v>5280.1260000000002</v>
      </c>
      <c r="J29" s="77">
        <v>5789.8770000000004</v>
      </c>
      <c r="K29" s="77">
        <v>6143.5420000000004</v>
      </c>
      <c r="L29" s="77">
        <v>6515.067</v>
      </c>
      <c r="M29" s="77">
        <v>6627.866</v>
      </c>
      <c r="N29" s="77">
        <v>6634.7820000000002</v>
      </c>
      <c r="O29" s="77">
        <v>6443.4790000000003</v>
      </c>
      <c r="P29" s="77">
        <v>6160.3329999999996</v>
      </c>
      <c r="Q29" s="77">
        <v>5817.2939999999999</v>
      </c>
      <c r="R29" s="77">
        <v>5658.0079999999998</v>
      </c>
      <c r="S29" s="77">
        <v>5652.0029999999997</v>
      </c>
      <c r="T29" s="77">
        <v>5792.4629999999997</v>
      </c>
      <c r="U29" s="77">
        <v>6073.201</v>
      </c>
      <c r="V29" s="77">
        <v>5795.625</v>
      </c>
      <c r="W29" s="77">
        <v>5282.7449999999999</v>
      </c>
      <c r="X29" s="77">
        <v>5070.7719999999999</v>
      </c>
      <c r="Y29" s="77">
        <v>4650.415</v>
      </c>
      <c r="Z29" s="78"/>
      <c r="AA29" s="79">
        <f>SUM(B29:Z29)</f>
        <v>130094.882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4805.5749999999998</v>
      </c>
      <c r="C31" s="62">
        <f t="shared" si="4"/>
        <v>4683.83</v>
      </c>
      <c r="D31" s="62">
        <f t="shared" si="4"/>
        <v>4722.7749999999996</v>
      </c>
      <c r="E31" s="62">
        <f t="shared" si="4"/>
        <v>4704.0290000000005</v>
      </c>
      <c r="F31" s="62">
        <f t="shared" si="4"/>
        <v>4802.7780000000002</v>
      </c>
      <c r="G31" s="62">
        <f t="shared" si="4"/>
        <v>5060.2060000000001</v>
      </c>
      <c r="H31" s="62">
        <f t="shared" si="4"/>
        <v>5421.5910000000003</v>
      </c>
      <c r="I31" s="62">
        <f t="shared" si="4"/>
        <v>5915.6260000000002</v>
      </c>
      <c r="J31" s="62">
        <f t="shared" si="4"/>
        <v>6467.3770000000004</v>
      </c>
      <c r="K31" s="62">
        <f t="shared" si="4"/>
        <v>6847.5420000000004</v>
      </c>
      <c r="L31" s="62">
        <f t="shared" si="4"/>
        <v>7263.567</v>
      </c>
      <c r="M31" s="62">
        <f t="shared" si="4"/>
        <v>7404.866</v>
      </c>
      <c r="N31" s="62">
        <f t="shared" si="4"/>
        <v>7414.7820000000002</v>
      </c>
      <c r="O31" s="62">
        <f t="shared" si="4"/>
        <v>7195.4790000000003</v>
      </c>
      <c r="P31" s="62">
        <f t="shared" si="4"/>
        <v>6876.8329999999996</v>
      </c>
      <c r="Q31" s="62">
        <f t="shared" si="4"/>
        <v>6533.2939999999999</v>
      </c>
      <c r="R31" s="62">
        <f t="shared" si="4"/>
        <v>6334.5079999999998</v>
      </c>
      <c r="S31" s="62">
        <f t="shared" si="4"/>
        <v>6312.5029999999997</v>
      </c>
      <c r="T31" s="62">
        <f t="shared" si="4"/>
        <v>6468.9629999999997</v>
      </c>
      <c r="U31" s="62">
        <f t="shared" si="4"/>
        <v>6767.701</v>
      </c>
      <c r="V31" s="62">
        <f t="shared" si="4"/>
        <v>6453.625</v>
      </c>
      <c r="W31" s="62">
        <f t="shared" si="4"/>
        <v>5924.7449999999999</v>
      </c>
      <c r="X31" s="62">
        <f t="shared" si="4"/>
        <v>5623.2719999999999</v>
      </c>
      <c r="Y31" s="62">
        <f t="shared" si="4"/>
        <v>5175.915</v>
      </c>
      <c r="Z31" s="63">
        <f t="shared" si="4"/>
        <v>0</v>
      </c>
      <c r="AA31" s="64">
        <f t="shared" si="4"/>
        <v>145181.38199999998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154</v>
      </c>
      <c r="C34" s="95">
        <v>154</v>
      </c>
      <c r="D34" s="95">
        <v>154</v>
      </c>
      <c r="E34" s="95">
        <v>154</v>
      </c>
      <c r="F34" s="95">
        <v>154</v>
      </c>
      <c r="G34" s="95">
        <v>154</v>
      </c>
      <c r="H34" s="95">
        <v>222</v>
      </c>
      <c r="I34" s="95">
        <v>212</v>
      </c>
      <c r="J34" s="95">
        <v>239</v>
      </c>
      <c r="K34" s="95">
        <v>325</v>
      </c>
      <c r="L34" s="95">
        <v>386.79500000000002</v>
      </c>
      <c r="M34" s="95">
        <v>387</v>
      </c>
      <c r="N34" s="95">
        <v>386</v>
      </c>
      <c r="O34" s="95">
        <v>386</v>
      </c>
      <c r="P34" s="95">
        <v>386</v>
      </c>
      <c r="Q34" s="95">
        <v>294</v>
      </c>
      <c r="R34" s="95">
        <v>227</v>
      </c>
      <c r="S34" s="95">
        <v>167</v>
      </c>
      <c r="T34" s="95">
        <v>189</v>
      </c>
      <c r="U34" s="95">
        <v>203</v>
      </c>
      <c r="V34" s="95">
        <v>216</v>
      </c>
      <c r="W34" s="95">
        <v>167</v>
      </c>
      <c r="X34" s="95">
        <v>169</v>
      </c>
      <c r="Y34" s="95">
        <v>169</v>
      </c>
      <c r="Z34" s="96"/>
      <c r="AA34" s="74">
        <f t="shared" ref="AA34:AA39" si="5">SUM(B34:Z34)</f>
        <v>5654.7950000000001</v>
      </c>
    </row>
    <row r="35" spans="1:27" ht="24.95" customHeight="1" x14ac:dyDescent="0.2">
      <c r="A35" s="97" t="s">
        <v>41</v>
      </c>
      <c r="B35" s="98">
        <v>14</v>
      </c>
      <c r="C35" s="99">
        <v>14</v>
      </c>
      <c r="D35" s="99">
        <v>14</v>
      </c>
      <c r="E35" s="99">
        <v>14</v>
      </c>
      <c r="F35" s="99">
        <v>14</v>
      </c>
      <c r="G35" s="99">
        <v>14</v>
      </c>
      <c r="H35" s="99">
        <v>43</v>
      </c>
      <c r="I35" s="99">
        <v>45</v>
      </c>
      <c r="J35" s="99">
        <v>113</v>
      </c>
      <c r="K35" s="99">
        <v>164</v>
      </c>
      <c r="L35" s="99">
        <v>282</v>
      </c>
      <c r="M35" s="99">
        <v>257</v>
      </c>
      <c r="N35" s="99">
        <v>258</v>
      </c>
      <c r="O35" s="99">
        <v>257</v>
      </c>
      <c r="P35" s="99">
        <v>234</v>
      </c>
      <c r="Q35" s="99">
        <v>158</v>
      </c>
      <c r="R35" s="99">
        <v>111</v>
      </c>
      <c r="S35" s="99">
        <v>43</v>
      </c>
      <c r="T35" s="99">
        <v>29</v>
      </c>
      <c r="U35" s="99">
        <v>30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2168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450.5</v>
      </c>
      <c r="C38" s="99">
        <v>223.4</v>
      </c>
      <c r="D38" s="99">
        <v>160.69999999999999</v>
      </c>
      <c r="E38" s="99">
        <v>156.9</v>
      </c>
      <c r="F38" s="99">
        <v>82.3</v>
      </c>
      <c r="G38" s="99"/>
      <c r="H38" s="99">
        <v>93.9</v>
      </c>
      <c r="I38" s="99"/>
      <c r="J38" s="99">
        <v>175.5</v>
      </c>
      <c r="K38" s="99">
        <v>284.39999999999998</v>
      </c>
      <c r="L38" s="99">
        <v>373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352.9</v>
      </c>
      <c r="T38" s="99">
        <v>486.5</v>
      </c>
      <c r="U38" s="99">
        <v>500</v>
      </c>
      <c r="V38" s="99">
        <v>500</v>
      </c>
      <c r="W38" s="99">
        <v>500</v>
      </c>
      <c r="X38" s="99">
        <v>500</v>
      </c>
      <c r="Y38" s="99">
        <v>418.6</v>
      </c>
      <c r="Z38" s="100"/>
      <c r="AA38" s="79">
        <f t="shared" si="5"/>
        <v>8258.6</v>
      </c>
    </row>
    <row r="39" spans="1:27" ht="30" customHeight="1" thickBot="1" x14ac:dyDescent="0.25">
      <c r="A39" s="86" t="s">
        <v>45</v>
      </c>
      <c r="B39" s="87">
        <f t="shared" ref="B39:Z39" si="6">SUM(B34:B38)</f>
        <v>618.5</v>
      </c>
      <c r="C39" s="88">
        <f t="shared" si="6"/>
        <v>391.4</v>
      </c>
      <c r="D39" s="88">
        <f t="shared" si="6"/>
        <v>328.7</v>
      </c>
      <c r="E39" s="88">
        <f t="shared" si="6"/>
        <v>324.89999999999998</v>
      </c>
      <c r="F39" s="88">
        <f t="shared" si="6"/>
        <v>250.3</v>
      </c>
      <c r="G39" s="88">
        <f t="shared" si="6"/>
        <v>168</v>
      </c>
      <c r="H39" s="88">
        <f t="shared" si="6"/>
        <v>358.9</v>
      </c>
      <c r="I39" s="88">
        <f t="shared" si="6"/>
        <v>257</v>
      </c>
      <c r="J39" s="88">
        <f t="shared" si="6"/>
        <v>527.5</v>
      </c>
      <c r="K39" s="88">
        <f t="shared" si="6"/>
        <v>773.4</v>
      </c>
      <c r="L39" s="88">
        <f t="shared" si="6"/>
        <v>1041.7950000000001</v>
      </c>
      <c r="M39" s="88">
        <f t="shared" si="6"/>
        <v>1144</v>
      </c>
      <c r="N39" s="88">
        <f t="shared" si="6"/>
        <v>1144</v>
      </c>
      <c r="O39" s="88">
        <f t="shared" si="6"/>
        <v>1143</v>
      </c>
      <c r="P39" s="88">
        <f t="shared" si="6"/>
        <v>1120</v>
      </c>
      <c r="Q39" s="88">
        <f t="shared" si="6"/>
        <v>952</v>
      </c>
      <c r="R39" s="88">
        <f t="shared" si="6"/>
        <v>838</v>
      </c>
      <c r="S39" s="88">
        <f t="shared" si="6"/>
        <v>562.9</v>
      </c>
      <c r="T39" s="88">
        <f t="shared" si="6"/>
        <v>704.5</v>
      </c>
      <c r="U39" s="88">
        <f t="shared" si="6"/>
        <v>733</v>
      </c>
      <c r="V39" s="88">
        <f t="shared" si="6"/>
        <v>731</v>
      </c>
      <c r="W39" s="88">
        <f t="shared" si="6"/>
        <v>682</v>
      </c>
      <c r="X39" s="88">
        <f t="shared" si="6"/>
        <v>684</v>
      </c>
      <c r="Y39" s="88">
        <f t="shared" si="6"/>
        <v>602.6</v>
      </c>
      <c r="Z39" s="89">
        <f t="shared" si="6"/>
        <v>0</v>
      </c>
      <c r="AA39" s="90">
        <f t="shared" si="5"/>
        <v>16081.395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450.5</v>
      </c>
      <c r="C46" s="99">
        <v>223.4</v>
      </c>
      <c r="D46" s="99">
        <v>160.69999999999999</v>
      </c>
      <c r="E46" s="99">
        <v>156.9</v>
      </c>
      <c r="F46" s="99">
        <v>82.3</v>
      </c>
      <c r="G46" s="99"/>
      <c r="H46" s="99">
        <v>93.9</v>
      </c>
      <c r="I46" s="99"/>
      <c r="J46" s="99">
        <v>175.5</v>
      </c>
      <c r="K46" s="99">
        <v>284.39999999999998</v>
      </c>
      <c r="L46" s="99">
        <v>373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352.9</v>
      </c>
      <c r="T46" s="99">
        <v>486.5</v>
      </c>
      <c r="U46" s="99">
        <v>500</v>
      </c>
      <c r="V46" s="99">
        <v>500</v>
      </c>
      <c r="W46" s="99">
        <v>500</v>
      </c>
      <c r="X46" s="99">
        <v>500</v>
      </c>
      <c r="Y46" s="99">
        <v>418.6</v>
      </c>
      <c r="Z46" s="100"/>
      <c r="AA46" s="79">
        <f t="shared" si="7"/>
        <v>8258.6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13.5</v>
      </c>
      <c r="H47" s="99"/>
      <c r="I47" s="99"/>
      <c r="J47" s="99"/>
      <c r="K47" s="99">
        <v>1.2</v>
      </c>
      <c r="L47" s="99">
        <v>86.7</v>
      </c>
      <c r="M47" s="99">
        <v>129.69999999999999</v>
      </c>
      <c r="N47" s="99">
        <v>150</v>
      </c>
      <c r="O47" s="99">
        <v>150</v>
      </c>
      <c r="P47" s="99">
        <v>147.5</v>
      </c>
      <c r="Q47" s="99">
        <v>149.5</v>
      </c>
      <c r="R47" s="99">
        <v>101.2</v>
      </c>
      <c r="S47" s="99">
        <v>47.2</v>
      </c>
      <c r="T47" s="99">
        <v>32.200000000000003</v>
      </c>
      <c r="U47" s="99"/>
      <c r="V47" s="99"/>
      <c r="W47" s="99"/>
      <c r="X47" s="99">
        <v>22.2</v>
      </c>
      <c r="Y47" s="99"/>
      <c r="Z47" s="100"/>
      <c r="AA47" s="79">
        <f t="shared" si="7"/>
        <v>1030.9000000000001</v>
      </c>
    </row>
    <row r="48" spans="1:27" ht="30" customHeight="1" thickBot="1" x14ac:dyDescent="0.25">
      <c r="A48" s="86" t="s">
        <v>48</v>
      </c>
      <c r="B48" s="87">
        <f>SUM(B42:B47)</f>
        <v>450.5</v>
      </c>
      <c r="C48" s="88">
        <f t="shared" ref="C48:Z48" si="8">SUM(C42:C47)</f>
        <v>223.4</v>
      </c>
      <c r="D48" s="88">
        <f t="shared" si="8"/>
        <v>160.69999999999999</v>
      </c>
      <c r="E48" s="88">
        <f t="shared" si="8"/>
        <v>156.9</v>
      </c>
      <c r="F48" s="88">
        <f t="shared" si="8"/>
        <v>82.3</v>
      </c>
      <c r="G48" s="88">
        <f t="shared" si="8"/>
        <v>13.5</v>
      </c>
      <c r="H48" s="88">
        <f t="shared" si="8"/>
        <v>93.9</v>
      </c>
      <c r="I48" s="88">
        <f t="shared" si="8"/>
        <v>0</v>
      </c>
      <c r="J48" s="88">
        <f t="shared" si="8"/>
        <v>175.5</v>
      </c>
      <c r="K48" s="88">
        <f t="shared" si="8"/>
        <v>285.59999999999997</v>
      </c>
      <c r="L48" s="88">
        <f t="shared" si="8"/>
        <v>459.7</v>
      </c>
      <c r="M48" s="88">
        <f t="shared" si="8"/>
        <v>629.70000000000005</v>
      </c>
      <c r="N48" s="88">
        <f t="shared" si="8"/>
        <v>650</v>
      </c>
      <c r="O48" s="88">
        <f t="shared" si="8"/>
        <v>650</v>
      </c>
      <c r="P48" s="88">
        <f t="shared" si="8"/>
        <v>647.5</v>
      </c>
      <c r="Q48" s="88">
        <f t="shared" si="8"/>
        <v>649.5</v>
      </c>
      <c r="R48" s="88">
        <f t="shared" si="8"/>
        <v>601.20000000000005</v>
      </c>
      <c r="S48" s="88">
        <f t="shared" si="8"/>
        <v>400.09999999999997</v>
      </c>
      <c r="T48" s="88">
        <f t="shared" si="8"/>
        <v>518.70000000000005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522.20000000000005</v>
      </c>
      <c r="Y48" s="88">
        <f t="shared" si="8"/>
        <v>418.6</v>
      </c>
      <c r="Z48" s="89">
        <f t="shared" si="8"/>
        <v>0</v>
      </c>
      <c r="AA48" s="90">
        <f t="shared" si="7"/>
        <v>9289.5000000000018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5256.0749999999998</v>
      </c>
      <c r="C51" s="88">
        <f t="shared" si="10"/>
        <v>4907.2299999999996</v>
      </c>
      <c r="D51" s="88">
        <f t="shared" si="10"/>
        <v>4883.4749999999995</v>
      </c>
      <c r="E51" s="88">
        <f t="shared" si="10"/>
        <v>4860.9290000000001</v>
      </c>
      <c r="F51" s="88">
        <f t="shared" si="10"/>
        <v>4885.0780000000004</v>
      </c>
      <c r="G51" s="88">
        <f t="shared" si="10"/>
        <v>5060.2060000000001</v>
      </c>
      <c r="H51" s="88">
        <f t="shared" si="10"/>
        <v>5515.491</v>
      </c>
      <c r="I51" s="88">
        <f t="shared" si="10"/>
        <v>5915.6260000000002</v>
      </c>
      <c r="J51" s="88">
        <f t="shared" si="10"/>
        <v>6642.8769999999995</v>
      </c>
      <c r="K51" s="88">
        <f t="shared" si="10"/>
        <v>7131.942</v>
      </c>
      <c r="L51" s="88">
        <f t="shared" si="10"/>
        <v>7636.5670000000009</v>
      </c>
      <c r="M51" s="88">
        <f t="shared" si="10"/>
        <v>7904.866</v>
      </c>
      <c r="N51" s="88">
        <f t="shared" si="10"/>
        <v>7914.7819999999992</v>
      </c>
      <c r="O51" s="88">
        <f t="shared" si="10"/>
        <v>7695.4790000000003</v>
      </c>
      <c r="P51" s="88">
        <f t="shared" si="10"/>
        <v>7376.8330000000005</v>
      </c>
      <c r="Q51" s="88">
        <f t="shared" si="10"/>
        <v>7033.2940000000008</v>
      </c>
      <c r="R51" s="88">
        <f t="shared" si="10"/>
        <v>6834.5079999999998</v>
      </c>
      <c r="S51" s="88">
        <f t="shared" si="10"/>
        <v>6665.4030000000002</v>
      </c>
      <c r="T51" s="88">
        <f t="shared" si="10"/>
        <v>6955.4629999999997</v>
      </c>
      <c r="U51" s="88">
        <f t="shared" si="10"/>
        <v>7267.7009999999991</v>
      </c>
      <c r="V51" s="88">
        <f t="shared" si="10"/>
        <v>6953.625</v>
      </c>
      <c r="W51" s="88">
        <f t="shared" si="10"/>
        <v>6424.7449999999999</v>
      </c>
      <c r="X51" s="88">
        <f t="shared" si="10"/>
        <v>6123.2719999999999</v>
      </c>
      <c r="Y51" s="88">
        <f t="shared" si="10"/>
        <v>5594.5150000000003</v>
      </c>
      <c r="Z51" s="89">
        <f t="shared" si="10"/>
        <v>0</v>
      </c>
      <c r="AA51" s="105">
        <f>SUM(B51:Z51)</f>
        <v>153439.98200000002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-194.5</v>
      </c>
      <c r="C4" s="18">
        <v>-421.6</v>
      </c>
      <c r="D4" s="18">
        <v>-484.3</v>
      </c>
      <c r="E4" s="18">
        <v>-488.1</v>
      </c>
      <c r="F4" s="18">
        <v>-562.70000000000005</v>
      </c>
      <c r="G4" s="18">
        <v>-833.7</v>
      </c>
      <c r="H4" s="18">
        <v>-289</v>
      </c>
      <c r="I4" s="18">
        <v>-214.3</v>
      </c>
      <c r="J4" s="18">
        <v>-113.5</v>
      </c>
      <c r="K4" s="18">
        <v>-29.200000000000045</v>
      </c>
      <c r="L4" s="18">
        <v>-272</v>
      </c>
      <c r="M4" s="18">
        <v>-145</v>
      </c>
      <c r="N4" s="18">
        <v>-145</v>
      </c>
      <c r="O4" s="18">
        <v>-145</v>
      </c>
      <c r="P4" s="18">
        <v>-145</v>
      </c>
      <c r="Q4" s="18">
        <v>-145</v>
      </c>
      <c r="R4" s="18">
        <v>-145</v>
      </c>
      <c r="S4" s="18">
        <v>-292.10000000000002</v>
      </c>
      <c r="T4" s="18">
        <v>-158.5</v>
      </c>
      <c r="U4" s="18">
        <v>-96.5</v>
      </c>
      <c r="V4" s="18">
        <v>312</v>
      </c>
      <c r="W4" s="18">
        <v>297.8</v>
      </c>
      <c r="X4" s="18">
        <v>-145</v>
      </c>
      <c r="Y4" s="18">
        <v>-226.39999999999998</v>
      </c>
      <c r="Z4" s="19"/>
      <c r="AA4" s="112">
        <f>SUM(B4:Z4)</f>
        <v>-5081.5999999999995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419.84</v>
      </c>
      <c r="C7" s="118">
        <v>384</v>
      </c>
      <c r="D7" s="118">
        <v>344.12</v>
      </c>
      <c r="E7" s="118">
        <v>324.92</v>
      </c>
      <c r="F7" s="118">
        <v>340</v>
      </c>
      <c r="G7" s="118">
        <v>375.8</v>
      </c>
      <c r="H7" s="118">
        <v>450</v>
      </c>
      <c r="I7" s="118">
        <v>474.35</v>
      </c>
      <c r="J7" s="118">
        <v>500.1</v>
      </c>
      <c r="K7" s="118">
        <v>471.17</v>
      </c>
      <c r="L7" s="118">
        <v>449.99</v>
      </c>
      <c r="M7" s="118">
        <v>415.5</v>
      </c>
      <c r="N7" s="118">
        <v>398.58</v>
      </c>
      <c r="O7" s="118">
        <v>397.73</v>
      </c>
      <c r="P7" s="118">
        <v>383</v>
      </c>
      <c r="Q7" s="118">
        <v>351</v>
      </c>
      <c r="R7" s="118">
        <v>440.15</v>
      </c>
      <c r="S7" s="118">
        <v>481.59</v>
      </c>
      <c r="T7" s="118">
        <v>509.5</v>
      </c>
      <c r="U7" s="118">
        <v>501.72</v>
      </c>
      <c r="V7" s="118">
        <v>460.89</v>
      </c>
      <c r="W7" s="118">
        <v>430.75</v>
      </c>
      <c r="X7" s="118">
        <v>400.47</v>
      </c>
      <c r="Y7" s="118">
        <v>439.9</v>
      </c>
      <c r="Z7" s="119"/>
      <c r="AA7" s="120">
        <f>IF(SUM(B7:Z7)&lt;&gt;0,AVERAGEIF(B7:Z7,"&lt;&gt;"""),"")</f>
        <v>422.71124999999989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382.9</v>
      </c>
      <c r="I13" s="130">
        <v>92.6</v>
      </c>
      <c r="J13" s="130">
        <v>289</v>
      </c>
      <c r="K13" s="130">
        <v>313.60000000000002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645</v>
      </c>
      <c r="R13" s="130">
        <v>645</v>
      </c>
      <c r="S13" s="130">
        <v>645</v>
      </c>
      <c r="T13" s="130">
        <v>645</v>
      </c>
      <c r="U13" s="130">
        <v>596.5</v>
      </c>
      <c r="V13" s="130">
        <v>188</v>
      </c>
      <c r="W13" s="130">
        <v>202.2</v>
      </c>
      <c r="X13" s="130">
        <v>645</v>
      </c>
      <c r="Y13" s="131">
        <v>645</v>
      </c>
      <c r="Z13" s="132"/>
      <c r="AA13" s="133">
        <f t="shared" si="0"/>
        <v>13029.800000000001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188.7</v>
      </c>
      <c r="H15" s="134"/>
      <c r="I15" s="134">
        <v>121.7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310.39999999999998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833.7</v>
      </c>
      <c r="H16" s="136">
        <f t="shared" si="1"/>
        <v>382.9</v>
      </c>
      <c r="I16" s="136">
        <f t="shared" si="1"/>
        <v>214.3</v>
      </c>
      <c r="J16" s="136">
        <f t="shared" si="1"/>
        <v>289</v>
      </c>
      <c r="K16" s="136">
        <f t="shared" si="1"/>
        <v>313.60000000000002</v>
      </c>
      <c r="L16" s="136">
        <f t="shared" si="1"/>
        <v>645</v>
      </c>
      <c r="M16" s="136">
        <f t="shared" si="1"/>
        <v>645</v>
      </c>
      <c r="N16" s="136">
        <f t="shared" si="1"/>
        <v>645</v>
      </c>
      <c r="O16" s="136">
        <f t="shared" si="1"/>
        <v>645</v>
      </c>
      <c r="P16" s="136">
        <f t="shared" si="1"/>
        <v>645</v>
      </c>
      <c r="Q16" s="136">
        <f t="shared" si="1"/>
        <v>645</v>
      </c>
      <c r="R16" s="136">
        <f t="shared" si="1"/>
        <v>645</v>
      </c>
      <c r="S16" s="136">
        <f t="shared" si="1"/>
        <v>645</v>
      </c>
      <c r="T16" s="136">
        <f t="shared" si="1"/>
        <v>645</v>
      </c>
      <c r="U16" s="136">
        <f t="shared" si="1"/>
        <v>596.5</v>
      </c>
      <c r="V16" s="136">
        <f t="shared" si="1"/>
        <v>188</v>
      </c>
      <c r="W16" s="136">
        <f t="shared" si="1"/>
        <v>202.2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13340.2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450.5</v>
      </c>
      <c r="C23" s="134">
        <v>223.4</v>
      </c>
      <c r="D23" s="134">
        <v>160.69999999999999</v>
      </c>
      <c r="E23" s="134">
        <v>156.9</v>
      </c>
      <c r="F23" s="134">
        <v>82.3</v>
      </c>
      <c r="G23" s="134"/>
      <c r="H23" s="134">
        <v>93.9</v>
      </c>
      <c r="I23" s="134"/>
      <c r="J23" s="134">
        <v>175.5</v>
      </c>
      <c r="K23" s="134">
        <v>284.39999999999998</v>
      </c>
      <c r="L23" s="134">
        <v>373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352.9</v>
      </c>
      <c r="T23" s="134">
        <v>486.5</v>
      </c>
      <c r="U23" s="134">
        <v>500</v>
      </c>
      <c r="V23" s="134">
        <v>500</v>
      </c>
      <c r="W23" s="134">
        <v>500</v>
      </c>
      <c r="X23" s="134">
        <v>500</v>
      </c>
      <c r="Y23" s="134">
        <v>418.6</v>
      </c>
      <c r="Z23" s="132"/>
      <c r="AA23" s="133">
        <f t="shared" si="2"/>
        <v>8258.6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450.5</v>
      </c>
      <c r="C24" s="136">
        <f t="shared" si="3"/>
        <v>223.4</v>
      </c>
      <c r="D24" s="136">
        <f t="shared" si="3"/>
        <v>160.69999999999999</v>
      </c>
      <c r="E24" s="136">
        <f t="shared" si="3"/>
        <v>156.9</v>
      </c>
      <c r="F24" s="136">
        <f t="shared" si="3"/>
        <v>82.3</v>
      </c>
      <c r="G24" s="136">
        <f t="shared" si="3"/>
        <v>0</v>
      </c>
      <c r="H24" s="136">
        <f t="shared" si="3"/>
        <v>93.9</v>
      </c>
      <c r="I24" s="136">
        <f t="shared" si="3"/>
        <v>0</v>
      </c>
      <c r="J24" s="136">
        <f t="shared" si="3"/>
        <v>175.5</v>
      </c>
      <c r="K24" s="136">
        <f t="shared" si="3"/>
        <v>284.39999999999998</v>
      </c>
      <c r="L24" s="136">
        <f t="shared" si="3"/>
        <v>373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352.9</v>
      </c>
      <c r="T24" s="136">
        <f t="shared" si="3"/>
        <v>486.5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418.6</v>
      </c>
      <c r="Z24" s="137" t="str">
        <f t="shared" si="3"/>
        <v/>
      </c>
      <c r="AA24" s="90">
        <f t="shared" si="2"/>
        <v>8258.6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2022-09-14T11:02:30Z</dcterms:created>
  <dcterms:modified xsi:type="dcterms:W3CDTF">2022-09-14T11:02:30Z</dcterms:modified>
</cp:coreProperties>
</file>