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<sst xmlns="http://schemas.openxmlformats.org/spreadsheetml/2006/main" count="117" uniqueCount="53">
  <si>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13/09/2022 14:16:03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</si>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</sst>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440</c:v>
                </c:pt>
                <c:pt idx="1">
                  <c:v>440</c:v>
                </c:pt>
                <c:pt idx="2">
                  <c:v>440</c:v>
                </c:pt>
                <c:pt idx="3">
                  <c:v>440</c:v>
                </c:pt>
                <c:pt idx="4">
                  <c:v>440</c:v>
                </c:pt>
                <c:pt idx="5">
                  <c:v>440</c:v>
                </c:pt>
                <c:pt idx="6">
                  <c:v>440</c:v>
                </c:pt>
                <c:pt idx="7">
                  <c:v>440</c:v>
                </c:pt>
                <c:pt idx="8">
                  <c:v>440</c:v>
                </c:pt>
                <c:pt idx="9">
                  <c:v>440</c:v>
                </c:pt>
                <c:pt idx="10">
                  <c:v>440</c:v>
                </c:pt>
                <c:pt idx="11">
                  <c:v>440</c:v>
                </c:pt>
                <c:pt idx="12">
                  <c:v>440</c:v>
                </c:pt>
                <c:pt idx="13">
                  <c:v>440</c:v>
                </c:pt>
                <c:pt idx="14">
                  <c:v>440</c:v>
                </c:pt>
                <c:pt idx="15">
                  <c:v>440</c:v>
                </c:pt>
                <c:pt idx="16">
                  <c:v>440</c:v>
                </c:pt>
                <c:pt idx="17">
                  <c:v>440</c:v>
                </c:pt>
                <c:pt idx="18">
                  <c:v>440</c:v>
                </c:pt>
                <c:pt idx="19">
                  <c:v>440</c:v>
                </c:pt>
                <c:pt idx="20">
                  <c:v>440</c:v>
                </c:pt>
                <c:pt idx="21">
                  <c:v>440</c:v>
                </c:pt>
                <c:pt idx="22">
                  <c:v>440</c:v>
                </c:pt>
                <c:pt idx="23">
                  <c:v>440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243</c:v>
                </c:pt>
                <c:pt idx="1">
                  <c:v>224</c:v>
                </c:pt>
                <c:pt idx="2">
                  <c:v>210</c:v>
                </c:pt>
                <c:pt idx="3">
                  <c:v>201</c:v>
                </c:pt>
                <c:pt idx="4">
                  <c:v>205</c:v>
                </c:pt>
                <c:pt idx="5">
                  <c:v>226</c:v>
                </c:pt>
                <c:pt idx="6">
                  <c:v>254</c:v>
                </c:pt>
                <c:pt idx="7">
                  <c:v>293</c:v>
                </c:pt>
                <c:pt idx="8">
                  <c:v>306</c:v>
                </c:pt>
                <c:pt idx="9">
                  <c:v>322</c:v>
                </c:pt>
                <c:pt idx="10">
                  <c:v>321.3</c:v>
                </c:pt>
                <c:pt idx="11">
                  <c:v>253.5</c:v>
                </c:pt>
                <c:pt idx="12">
                  <c:v>253.5</c:v>
                </c:pt>
                <c:pt idx="13">
                  <c:v>253.5</c:v>
                </c:pt>
                <c:pt idx="14">
                  <c:v>253.5</c:v>
                </c:pt>
                <c:pt idx="15">
                  <c:v>292.8</c:v>
                </c:pt>
                <c:pt idx="16">
                  <c:v>318</c:v>
                </c:pt>
                <c:pt idx="17">
                  <c:v>353</c:v>
                </c:pt>
                <c:pt idx="18">
                  <c:v>387</c:v>
                </c:pt>
                <c:pt idx="19">
                  <c:v>410</c:v>
                </c:pt>
                <c:pt idx="20">
                  <c:v>380</c:v>
                </c:pt>
                <c:pt idx="21">
                  <c:v>342</c:v>
                </c:pt>
                <c:pt idx="22">
                  <c:v>313</c:v>
                </c:pt>
                <c:pt idx="23">
                  <c:v>274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2056.4390000000003</c:v>
                </c:pt>
                <c:pt idx="1">
                  <c:v>2056</c:v>
                </c:pt>
                <c:pt idx="2">
                  <c:v>1962.9</c:v>
                </c:pt>
                <c:pt idx="3">
                  <c:v>1937.9</c:v>
                </c:pt>
                <c:pt idx="4">
                  <c:v>1937.9</c:v>
                </c:pt>
                <c:pt idx="5">
                  <c:v>1997.463</c:v>
                </c:pt>
                <c:pt idx="6">
                  <c:v>2432.3959999999997</c:v>
                </c:pt>
                <c:pt idx="7">
                  <c:v>2558.4490000000001</c:v>
                </c:pt>
                <c:pt idx="8">
                  <c:v>2623.9</c:v>
                </c:pt>
                <c:pt idx="9">
                  <c:v>2784.1130000000003</c:v>
                </c:pt>
                <c:pt idx="10">
                  <c:v>2553.1180000000004</c:v>
                </c:pt>
                <c:pt idx="11">
                  <c:v>2331.0740000000001</c:v>
                </c:pt>
                <c:pt idx="12">
                  <c:v>2306.6790000000001</c:v>
                </c:pt>
                <c:pt idx="13">
                  <c:v>2247.9</c:v>
                </c:pt>
                <c:pt idx="14">
                  <c:v>2247.9</c:v>
                </c:pt>
                <c:pt idx="15">
                  <c:v>2454.9390000000003</c:v>
                </c:pt>
                <c:pt idx="16">
                  <c:v>2607.2429999999999</c:v>
                </c:pt>
                <c:pt idx="17">
                  <c:v>2764.9580000000001</c:v>
                </c:pt>
                <c:pt idx="18">
                  <c:v>2935.482</c:v>
                </c:pt>
                <c:pt idx="19">
                  <c:v>2941.7139999999999</c:v>
                </c:pt>
                <c:pt idx="20">
                  <c:v>2971.404</c:v>
                </c:pt>
                <c:pt idx="21">
                  <c:v>2869.1930000000002</c:v>
                </c:pt>
                <c:pt idx="22">
                  <c:v>2617.1090000000004</c:v>
                </c:pt>
                <c:pt idx="23">
                  <c:v>2407.9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1638.3</c:v>
                </c:pt>
                <c:pt idx="1">
                  <c:v>1538.7</c:v>
                </c:pt>
                <c:pt idx="2">
                  <c:v>1682.4</c:v>
                </c:pt>
                <c:pt idx="3">
                  <c:v>1700.1</c:v>
                </c:pt>
                <c:pt idx="4">
                  <c:v>1755.7</c:v>
                </c:pt>
                <c:pt idx="5">
                  <c:v>1836.2</c:v>
                </c:pt>
                <c:pt idx="6">
                  <c:v>1487.1</c:v>
                </c:pt>
                <c:pt idx="7">
                  <c:v>1291.2</c:v>
                </c:pt>
                <c:pt idx="8">
                  <c:v>965.5</c:v>
                </c:pt>
                <c:pt idx="9">
                  <c:v>479.2</c:v>
                </c:pt>
                <c:pt idx="10">
                  <c:v>616.9</c:v>
                </c:pt>
                <c:pt idx="11">
                  <c:v>556.5</c:v>
                </c:pt>
                <c:pt idx="12">
                  <c:v>678.1</c:v>
                </c:pt>
                <c:pt idx="13">
                  <c:v>743.2</c:v>
                </c:pt>
                <c:pt idx="14">
                  <c:v>667.2</c:v>
                </c:pt>
                <c:pt idx="15">
                  <c:v>789</c:v>
                </c:pt>
                <c:pt idx="16">
                  <c:v>927</c:v>
                </c:pt>
                <c:pt idx="17">
                  <c:v>1279.5999999999999</c:v>
                </c:pt>
                <c:pt idx="18">
                  <c:v>1440.9</c:v>
                </c:pt>
                <c:pt idx="19">
                  <c:v>1081</c:v>
                </c:pt>
                <c:pt idx="20">
                  <c:v>1128</c:v>
                </c:pt>
                <c:pt idx="21">
                  <c:v>1247</c:v>
                </c:pt>
                <c:pt idx="22">
                  <c:v>1344.1</c:v>
                </c:pt>
                <c:pt idx="23">
                  <c:v>1415.9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366.20600000000002</c:v>
                </c:pt>
                <c:pt idx="1">
                  <c:v>365.55199999999991</c:v>
                </c:pt>
                <c:pt idx="2">
                  <c:v>358.27700000000016</c:v>
                </c:pt>
                <c:pt idx="3">
                  <c:v>354.95300000000003</c:v>
                </c:pt>
                <c:pt idx="4">
                  <c:v>350.19599999999991</c:v>
                </c:pt>
                <c:pt idx="5">
                  <c:v>339.05899999999997</c:v>
                </c:pt>
                <c:pt idx="6">
                  <c:v>421.50600000000009</c:v>
                </c:pt>
                <c:pt idx="7">
                  <c:v>960.80299999999977</c:v>
                </c:pt>
                <c:pt idx="8">
                  <c:v>1794.6579999999997</c:v>
                </c:pt>
                <c:pt idx="9">
                  <c:v>2532.8530000000001</c:v>
                </c:pt>
                <c:pt idx="10">
                  <c:v>3059.1389999999988</c:v>
                </c:pt>
                <c:pt idx="11">
                  <c:v>3320.7159999999999</c:v>
                </c:pt>
                <c:pt idx="12">
                  <c:v>3394.2569999999996</c:v>
                </c:pt>
                <c:pt idx="13">
                  <c:v>3297.3380000000006</c:v>
                </c:pt>
                <c:pt idx="14">
                  <c:v>3025.4990000000007</c:v>
                </c:pt>
                <c:pt idx="15">
                  <c:v>2505.9720000000002</c:v>
                </c:pt>
                <c:pt idx="16">
                  <c:v>1791.2499999999995</c:v>
                </c:pt>
                <c:pt idx="17">
                  <c:v>967.09299999999985</c:v>
                </c:pt>
                <c:pt idx="18">
                  <c:v>483.75500000000011</c:v>
                </c:pt>
                <c:pt idx="19">
                  <c:v>402.34999999999997</c:v>
                </c:pt>
                <c:pt idx="20">
                  <c:v>378.55899999999997</c:v>
                </c:pt>
                <c:pt idx="21">
                  <c:v>356.12499999999989</c:v>
                </c:pt>
                <c:pt idx="22">
                  <c:v>352.27900000000011</c:v>
                </c:pt>
                <c:pt idx="23">
                  <c:v>345.28899999999999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98</c:v>
                </c:pt>
                <c:pt idx="1">
                  <c:v>100</c:v>
                </c:pt>
                <c:pt idx="2">
                  <c:v>103</c:v>
                </c:pt>
                <c:pt idx="3">
                  <c:v>105</c:v>
                </c:pt>
                <c:pt idx="4">
                  <c:v>105</c:v>
                </c:pt>
                <c:pt idx="5">
                  <c:v>106</c:v>
                </c:pt>
                <c:pt idx="6">
                  <c:v>118</c:v>
                </c:pt>
                <c:pt idx="7">
                  <c:v>148</c:v>
                </c:pt>
                <c:pt idx="8">
                  <c:v>177</c:v>
                </c:pt>
                <c:pt idx="9">
                  <c:v>193</c:v>
                </c:pt>
                <c:pt idx="10">
                  <c:v>203</c:v>
                </c:pt>
                <c:pt idx="11">
                  <c:v>210</c:v>
                </c:pt>
                <c:pt idx="12">
                  <c:v>211</c:v>
                </c:pt>
                <c:pt idx="13">
                  <c:v>208</c:v>
                </c:pt>
                <c:pt idx="14">
                  <c:v>201</c:v>
                </c:pt>
                <c:pt idx="15">
                  <c:v>189</c:v>
                </c:pt>
                <c:pt idx="16">
                  <c:v>169</c:v>
                </c:pt>
                <c:pt idx="17">
                  <c:v>140</c:v>
                </c:pt>
                <c:pt idx="18">
                  <c:v>117</c:v>
                </c:pt>
                <c:pt idx="19">
                  <c:v>109</c:v>
                </c:pt>
                <c:pt idx="20">
                  <c:v>103</c:v>
                </c:pt>
                <c:pt idx="21">
                  <c:v>96</c:v>
                </c:pt>
                <c:pt idx="22">
                  <c:v>88</c:v>
                </c:pt>
                <c:pt idx="23">
                  <c:v>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45</c:v>
                </c:pt>
                <c:pt idx="3">
                  <c:v>45</c:v>
                </c:pt>
                <c:pt idx="4">
                  <c:v>71</c:v>
                </c:pt>
                <c:pt idx="5">
                  <c:v>46</c:v>
                </c:pt>
                <c:pt idx="6">
                  <c:v>256</c:v>
                </c:pt>
                <c:pt idx="7">
                  <c:v>256</c:v>
                </c:pt>
                <c:pt idx="8">
                  <c:v>129</c:v>
                </c:pt>
                <c:pt idx="9">
                  <c:v>123</c:v>
                </c:pt>
                <c:pt idx="10">
                  <c:v>48</c:v>
                </c:pt>
                <c:pt idx="11">
                  <c:v>74</c:v>
                </c:pt>
                <c:pt idx="12">
                  <c:v>72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40</c:v>
                </c:pt>
                <c:pt idx="17">
                  <c:v>335</c:v>
                </c:pt>
                <c:pt idx="18">
                  <c:v>570</c:v>
                </c:pt>
                <c:pt idx="19">
                  <c:v>1563</c:v>
                </c:pt>
                <c:pt idx="20">
                  <c:v>987</c:v>
                </c:pt>
                <c:pt idx="21">
                  <c:v>866</c:v>
                </c:pt>
                <c:pt idx="22">
                  <c:v>391</c:v>
                </c:pt>
                <c:pt idx="23">
                  <c:v>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4832752"/>
        <c:axId val="4348331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4906.9080000000013</c:v>
                </c:pt>
                <c:pt idx="1">
                  <c:v>4789.2430000000013</c:v>
                </c:pt>
                <c:pt idx="2">
                  <c:v>4801.5410000000002</c:v>
                </c:pt>
                <c:pt idx="3">
                  <c:v>4783.9409999999998</c:v>
                </c:pt>
                <c:pt idx="4">
                  <c:v>4864.8049999999994</c:v>
                </c:pt>
                <c:pt idx="5">
                  <c:v>4990.7420000000011</c:v>
                </c:pt>
                <c:pt idx="6">
                  <c:v>5409.0509999999995</c:v>
                </c:pt>
                <c:pt idx="7">
                  <c:v>5947.4090000000015</c:v>
                </c:pt>
                <c:pt idx="8">
                  <c:v>6436.03</c:v>
                </c:pt>
                <c:pt idx="9">
                  <c:v>6874.1709999999994</c:v>
                </c:pt>
                <c:pt idx="10">
                  <c:v>7241.4160000000002</c:v>
                </c:pt>
                <c:pt idx="11">
                  <c:v>7185.8139999999994</c:v>
                </c:pt>
                <c:pt idx="12">
                  <c:v>7355.51</c:v>
                </c:pt>
                <c:pt idx="13">
                  <c:v>7235.9249999999993</c:v>
                </c:pt>
                <c:pt idx="14">
                  <c:v>6855.1819999999989</c:v>
                </c:pt>
                <c:pt idx="15">
                  <c:v>6691.7</c:v>
                </c:pt>
                <c:pt idx="16">
                  <c:v>6292.5429999999978</c:v>
                </c:pt>
                <c:pt idx="17">
                  <c:v>6279.69</c:v>
                </c:pt>
                <c:pt idx="18">
                  <c:v>6374.1530000000002</c:v>
                </c:pt>
                <c:pt idx="19">
                  <c:v>6947.0860000000011</c:v>
                </c:pt>
                <c:pt idx="20">
                  <c:v>6387.9989999999998</c:v>
                </c:pt>
                <c:pt idx="21">
                  <c:v>6216.2930000000006</c:v>
                </c:pt>
                <c:pt idx="22">
                  <c:v>5545.4940000000015</c:v>
                </c:pt>
                <c:pt idx="23">
                  <c:v>5165.0880000000006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832752"/>
        <c:axId val="4348331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402.27</c:v>
                </c:pt>
                <c:pt idx="1">
                  <c:v>381</c:v>
                </c:pt>
                <c:pt idx="2">
                  <c:v>365.05</c:v>
                </c:pt>
                <c:pt idx="3">
                  <c:v>356.96</c:v>
                </c:pt>
                <c:pt idx="4">
                  <c:v>360.96</c:v>
                </c:pt>
                <c:pt idx="5">
                  <c:v>385.53</c:v>
                </c:pt>
                <c:pt idx="6">
                  <c:v>463.33</c:v>
                </c:pt>
                <c:pt idx="7">
                  <c:v>505.67</c:v>
                </c:pt>
                <c:pt idx="8">
                  <c:v>566.36</c:v>
                </c:pt>
                <c:pt idx="9">
                  <c:v>539.76</c:v>
                </c:pt>
                <c:pt idx="10">
                  <c:v>448.27</c:v>
                </c:pt>
                <c:pt idx="11">
                  <c:v>421.59</c:v>
                </c:pt>
                <c:pt idx="12">
                  <c:v>405</c:v>
                </c:pt>
                <c:pt idx="13">
                  <c:v>385.53</c:v>
                </c:pt>
                <c:pt idx="14">
                  <c:v>390.53</c:v>
                </c:pt>
                <c:pt idx="15">
                  <c:v>457.27</c:v>
                </c:pt>
                <c:pt idx="16">
                  <c:v>483.75</c:v>
                </c:pt>
                <c:pt idx="17">
                  <c:v>503.51</c:v>
                </c:pt>
                <c:pt idx="18">
                  <c:v>549.08000000000004</c:v>
                </c:pt>
                <c:pt idx="19">
                  <c:v>629.46</c:v>
                </c:pt>
                <c:pt idx="20">
                  <c:v>539.82000000000005</c:v>
                </c:pt>
                <c:pt idx="21">
                  <c:v>460.34</c:v>
                </c:pt>
                <c:pt idx="22">
                  <c:v>421.64</c:v>
                </c:pt>
                <c:pt idx="23">
                  <c:v>404.37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4833928"/>
        <c:axId val="434833536"/>
      </c:lineChart>
      <c:catAx>
        <c:axId val="434832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833144"/>
        <c:crosses val="autoZero"/>
        <c:auto val="1"/>
        <c:lblAlgn val="ctr"/>
        <c:lblOffset val="100"/>
        <c:noMultiLvlLbl val="0"/>
      </c:catAx>
      <c:valAx>
        <c:axId val="434833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832752"/>
        <c:crosses val="autoZero"/>
        <c:crossBetween val="between"/>
      </c:valAx>
      <c:valAx>
        <c:axId val="434833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4833928"/>
        <c:crosses val="max"/>
        <c:crossBetween val="between"/>
      </c:valAx>
      <c:catAx>
        <c:axId val="434833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4833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4906.9450000000015</v>
      </c>
      <c r="C4" s="18">
        <v>4789.2520000000004</v>
      </c>
      <c r="D4" s="18">
        <v>4801.5770000000002</v>
      </c>
      <c r="E4" s="18">
        <v>4783.9530000000004</v>
      </c>
      <c r="F4" s="18">
        <v>4864.7959999999994</v>
      </c>
      <c r="G4" s="18">
        <v>4990.7220000000007</v>
      </c>
      <c r="H4" s="18">
        <v>5409.0020000000013</v>
      </c>
      <c r="I4" s="18">
        <v>5947.4519999999993</v>
      </c>
      <c r="J4" s="18">
        <v>6436.0580000000009</v>
      </c>
      <c r="K4" s="18">
        <v>6874.1659999999983</v>
      </c>
      <c r="L4" s="18">
        <v>7241.4570000000003</v>
      </c>
      <c r="M4" s="18">
        <v>7185.7900000000018</v>
      </c>
      <c r="N4" s="18">
        <v>7355.5360000000019</v>
      </c>
      <c r="O4" s="18">
        <v>7235.9380000000001</v>
      </c>
      <c r="P4" s="18">
        <v>6855.0989999999993</v>
      </c>
      <c r="Q4" s="18">
        <v>6691.7109999999993</v>
      </c>
      <c r="R4" s="18">
        <v>6292.4929999999995</v>
      </c>
      <c r="S4" s="18">
        <v>6279.6510000000007</v>
      </c>
      <c r="T4" s="18">
        <v>6374.1369999999997</v>
      </c>
      <c r="U4" s="18">
        <v>6947.0640000000012</v>
      </c>
      <c r="V4" s="18">
        <v>6387.9629999999997</v>
      </c>
      <c r="W4" s="18">
        <v>6216.3180000000002</v>
      </c>
      <c r="X4" s="18">
        <v>5545.4880000000003</v>
      </c>
      <c r="Y4" s="18">
        <v>5165.0890000000009</v>
      </c>
      <c r="Z4" s="19"/>
      <c r="AA4" s="20">
        <f>SUM(B4:Z4)</f>
        <v>145577.65700000004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402.27</v>
      </c>
      <c r="C7" s="28">
        <v>381</v>
      </c>
      <c r="D7" s="28">
        <v>365.05</v>
      </c>
      <c r="E7" s="28">
        <v>356.96</v>
      </c>
      <c r="F7" s="28">
        <v>360.96</v>
      </c>
      <c r="G7" s="28">
        <v>385.53</v>
      </c>
      <c r="H7" s="28">
        <v>463.33</v>
      </c>
      <c r="I7" s="28">
        <v>505.67</v>
      </c>
      <c r="J7" s="28">
        <v>566.36</v>
      </c>
      <c r="K7" s="28">
        <v>539.76</v>
      </c>
      <c r="L7" s="28">
        <v>448.27</v>
      </c>
      <c r="M7" s="28">
        <v>421.59</v>
      </c>
      <c r="N7" s="28">
        <v>405</v>
      </c>
      <c r="O7" s="28">
        <v>385.53</v>
      </c>
      <c r="P7" s="28">
        <v>390.53</v>
      </c>
      <c r="Q7" s="28">
        <v>457.27</v>
      </c>
      <c r="R7" s="28">
        <v>483.75</v>
      </c>
      <c r="S7" s="28">
        <v>503.51</v>
      </c>
      <c r="T7" s="28">
        <v>549.08000000000004</v>
      </c>
      <c r="U7" s="28">
        <v>629.46</v>
      </c>
      <c r="V7" s="28">
        <v>539.82000000000005</v>
      </c>
      <c r="W7" s="28">
        <v>460.34</v>
      </c>
      <c r="X7" s="28">
        <v>421.64</v>
      </c>
      <c r="Y7" s="28">
        <v>404.37</v>
      </c>
      <c r="Z7" s="29"/>
      <c r="AA7" s="30">
        <f>IF(SUM(B7:Z7)&lt;&gt;0,AVERAGEIF(B7:Z7,"&lt;&gt;"""),"")</f>
        <v>451.12708333333336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440</v>
      </c>
      <c r="C10" s="42">
        <v>440</v>
      </c>
      <c r="D10" s="42">
        <v>440</v>
      </c>
      <c r="E10" s="42">
        <v>440</v>
      </c>
      <c r="F10" s="42">
        <v>440</v>
      </c>
      <c r="G10" s="42">
        <v>440</v>
      </c>
      <c r="H10" s="42">
        <v>440</v>
      </c>
      <c r="I10" s="42">
        <v>440</v>
      </c>
      <c r="J10" s="42">
        <v>440</v>
      </c>
      <c r="K10" s="42">
        <v>440</v>
      </c>
      <c r="L10" s="42">
        <v>440</v>
      </c>
      <c r="M10" s="42">
        <v>440</v>
      </c>
      <c r="N10" s="42">
        <v>440</v>
      </c>
      <c r="O10" s="42">
        <v>440</v>
      </c>
      <c r="P10" s="42">
        <v>440</v>
      </c>
      <c r="Q10" s="42">
        <v>440</v>
      </c>
      <c r="R10" s="42">
        <v>440</v>
      </c>
      <c r="S10" s="42">
        <v>440</v>
      </c>
      <c r="T10" s="42">
        <v>440</v>
      </c>
      <c r="U10" s="42">
        <v>440</v>
      </c>
      <c r="V10" s="42">
        <v>440</v>
      </c>
      <c r="W10" s="42">
        <v>440</v>
      </c>
      <c r="X10" s="42">
        <v>440</v>
      </c>
      <c r="Y10" s="42">
        <v>440</v>
      </c>
      <c r="Z10" s="43"/>
      <c r="AA10" s="44">
        <f t="shared" ref="AA10:AA15" si="0">SUM(B10:Z10)</f>
        <v>10560</v>
      </c>
    </row>
    <row r="11" spans="1:27" ht="24.95" customHeight="1" x14ac:dyDescent="0.2">
      <c r="A11" s="45" t="s">
        <v>7</v>
      </c>
      <c r="B11" s="46">
        <v>243</v>
      </c>
      <c r="C11" s="47">
        <v>224</v>
      </c>
      <c r="D11" s="47">
        <v>210</v>
      </c>
      <c r="E11" s="47">
        <v>201</v>
      </c>
      <c r="F11" s="47">
        <v>205</v>
      </c>
      <c r="G11" s="47">
        <v>226</v>
      </c>
      <c r="H11" s="47">
        <v>254</v>
      </c>
      <c r="I11" s="47">
        <v>293</v>
      </c>
      <c r="J11" s="47">
        <v>306</v>
      </c>
      <c r="K11" s="47">
        <v>322</v>
      </c>
      <c r="L11" s="47">
        <v>321.3</v>
      </c>
      <c r="M11" s="47">
        <v>253.5</v>
      </c>
      <c r="N11" s="47">
        <v>253.5</v>
      </c>
      <c r="O11" s="47">
        <v>253.5</v>
      </c>
      <c r="P11" s="47">
        <v>253.5</v>
      </c>
      <c r="Q11" s="47">
        <v>292.8</v>
      </c>
      <c r="R11" s="47">
        <v>318</v>
      </c>
      <c r="S11" s="47">
        <v>353</v>
      </c>
      <c r="T11" s="47">
        <v>387</v>
      </c>
      <c r="U11" s="47">
        <v>410</v>
      </c>
      <c r="V11" s="47">
        <v>380</v>
      </c>
      <c r="W11" s="47">
        <v>342</v>
      </c>
      <c r="X11" s="47">
        <v>313</v>
      </c>
      <c r="Y11" s="47">
        <v>274</v>
      </c>
      <c r="Z11" s="48"/>
      <c r="AA11" s="49">
        <f t="shared" si="0"/>
        <v>6889.1</v>
      </c>
    </row>
    <row r="12" spans="1:27" ht="24.95" customHeight="1" x14ac:dyDescent="0.2">
      <c r="A12" s="50" t="s">
        <v>8</v>
      </c>
      <c r="B12" s="51">
        <v>2056.4390000000003</v>
      </c>
      <c r="C12" s="52">
        <v>2056</v>
      </c>
      <c r="D12" s="52">
        <v>1962.9</v>
      </c>
      <c r="E12" s="52">
        <v>1937.9</v>
      </c>
      <c r="F12" s="52">
        <v>1937.9</v>
      </c>
      <c r="G12" s="52">
        <v>1997.463</v>
      </c>
      <c r="H12" s="52">
        <v>2432.3959999999997</v>
      </c>
      <c r="I12" s="52">
        <v>2558.4490000000001</v>
      </c>
      <c r="J12" s="52">
        <v>2623.9</v>
      </c>
      <c r="K12" s="52">
        <v>2784.1130000000003</v>
      </c>
      <c r="L12" s="52">
        <v>2553.1180000000004</v>
      </c>
      <c r="M12" s="52">
        <v>2331.0740000000001</v>
      </c>
      <c r="N12" s="52">
        <v>2306.6790000000001</v>
      </c>
      <c r="O12" s="52">
        <v>2247.9</v>
      </c>
      <c r="P12" s="52">
        <v>2247.9</v>
      </c>
      <c r="Q12" s="52">
        <v>2454.9390000000003</v>
      </c>
      <c r="R12" s="52">
        <v>2607.2429999999999</v>
      </c>
      <c r="S12" s="52">
        <v>2764.9580000000001</v>
      </c>
      <c r="T12" s="52">
        <v>2935.482</v>
      </c>
      <c r="U12" s="52">
        <v>2941.7139999999999</v>
      </c>
      <c r="V12" s="52">
        <v>2971.404</v>
      </c>
      <c r="W12" s="52">
        <v>2869.1930000000002</v>
      </c>
      <c r="X12" s="52">
        <v>2617.1090000000004</v>
      </c>
      <c r="Y12" s="52">
        <v>2407.9</v>
      </c>
      <c r="Z12" s="53"/>
      <c r="AA12" s="54">
        <f t="shared" si="0"/>
        <v>58604.072999999997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45</v>
      </c>
      <c r="E13" s="52">
        <v>45</v>
      </c>
      <c r="F13" s="52">
        <v>71</v>
      </c>
      <c r="G13" s="52">
        <v>46</v>
      </c>
      <c r="H13" s="52">
        <v>256</v>
      </c>
      <c r="I13" s="52">
        <v>256</v>
      </c>
      <c r="J13" s="52">
        <v>129</v>
      </c>
      <c r="K13" s="52">
        <v>123</v>
      </c>
      <c r="L13" s="52">
        <v>48</v>
      </c>
      <c r="M13" s="52">
        <v>74</v>
      </c>
      <c r="N13" s="52">
        <v>72</v>
      </c>
      <c r="O13" s="52">
        <v>46</v>
      </c>
      <c r="P13" s="52">
        <v>20</v>
      </c>
      <c r="Q13" s="52">
        <v>20</v>
      </c>
      <c r="R13" s="52">
        <v>40</v>
      </c>
      <c r="S13" s="52">
        <v>335</v>
      </c>
      <c r="T13" s="52">
        <v>570</v>
      </c>
      <c r="U13" s="52">
        <v>1563</v>
      </c>
      <c r="V13" s="52">
        <v>987</v>
      </c>
      <c r="W13" s="52">
        <v>866</v>
      </c>
      <c r="X13" s="52">
        <v>391</v>
      </c>
      <c r="Y13" s="52">
        <v>200</v>
      </c>
      <c r="Z13" s="53"/>
      <c r="AA13" s="54">
        <f t="shared" si="0"/>
        <v>6333</v>
      </c>
    </row>
    <row r="14" spans="1:27" ht="24.95" customHeight="1" x14ac:dyDescent="0.2">
      <c r="A14" s="55" t="s">
        <v>10</v>
      </c>
      <c r="B14" s="56">
        <v>366.20600000000002</v>
      </c>
      <c r="C14" s="57">
        <v>365.55199999999991</v>
      </c>
      <c r="D14" s="57">
        <v>358.27700000000016</v>
      </c>
      <c r="E14" s="57">
        <v>354.95300000000003</v>
      </c>
      <c r="F14" s="57">
        <v>350.19599999999991</v>
      </c>
      <c r="G14" s="57">
        <v>339.05899999999997</v>
      </c>
      <c r="H14" s="57">
        <v>421.50600000000009</v>
      </c>
      <c r="I14" s="57">
        <v>960.80299999999977</v>
      </c>
      <c r="J14" s="57">
        <v>1794.6579999999997</v>
      </c>
      <c r="K14" s="57">
        <v>2532.8530000000001</v>
      </c>
      <c r="L14" s="57">
        <v>3059.1389999999988</v>
      </c>
      <c r="M14" s="57">
        <v>3320.7159999999999</v>
      </c>
      <c r="N14" s="57">
        <v>3394.2569999999996</v>
      </c>
      <c r="O14" s="57">
        <v>3297.3380000000006</v>
      </c>
      <c r="P14" s="57">
        <v>3025.4990000000007</v>
      </c>
      <c r="Q14" s="57">
        <v>2505.9720000000002</v>
      </c>
      <c r="R14" s="57">
        <v>1791.2499999999995</v>
      </c>
      <c r="S14" s="57">
        <v>967.09299999999985</v>
      </c>
      <c r="T14" s="57">
        <v>483.75500000000011</v>
      </c>
      <c r="U14" s="57">
        <v>402.34999999999997</v>
      </c>
      <c r="V14" s="57">
        <v>378.55899999999997</v>
      </c>
      <c r="W14" s="57">
        <v>356.12499999999989</v>
      </c>
      <c r="X14" s="57">
        <v>352.27900000000011</v>
      </c>
      <c r="Y14" s="57">
        <v>345.28899999999999</v>
      </c>
      <c r="Z14" s="58"/>
      <c r="AA14" s="59">
        <f t="shared" si="0"/>
        <v>31523.683999999997</v>
      </c>
    </row>
    <row r="15" spans="1:27" ht="24.95" customHeight="1" x14ac:dyDescent="0.2">
      <c r="A15" s="55" t="s">
        <v>11</v>
      </c>
      <c r="B15" s="56">
        <v>98</v>
      </c>
      <c r="C15" s="57">
        <v>100</v>
      </c>
      <c r="D15" s="57">
        <v>103</v>
      </c>
      <c r="E15" s="57">
        <v>105</v>
      </c>
      <c r="F15" s="57">
        <v>105</v>
      </c>
      <c r="G15" s="57">
        <v>106</v>
      </c>
      <c r="H15" s="57">
        <v>118</v>
      </c>
      <c r="I15" s="57">
        <v>148</v>
      </c>
      <c r="J15" s="57">
        <v>177</v>
      </c>
      <c r="K15" s="57">
        <v>193</v>
      </c>
      <c r="L15" s="57">
        <v>203</v>
      </c>
      <c r="M15" s="57">
        <v>210</v>
      </c>
      <c r="N15" s="57">
        <v>211</v>
      </c>
      <c r="O15" s="57">
        <v>208</v>
      </c>
      <c r="P15" s="57">
        <v>201</v>
      </c>
      <c r="Q15" s="57">
        <v>189</v>
      </c>
      <c r="R15" s="57">
        <v>169</v>
      </c>
      <c r="S15" s="57">
        <v>140</v>
      </c>
      <c r="T15" s="57">
        <v>117</v>
      </c>
      <c r="U15" s="57">
        <v>109</v>
      </c>
      <c r="V15" s="57">
        <v>103</v>
      </c>
      <c r="W15" s="57">
        <v>96</v>
      </c>
      <c r="X15" s="57">
        <v>88</v>
      </c>
      <c r="Y15" s="57">
        <v>82</v>
      </c>
      <c r="Z15" s="58"/>
      <c r="AA15" s="59">
        <f t="shared" si="0"/>
        <v>3379</v>
      </c>
    </row>
    <row r="16" spans="1:27" ht="30" customHeight="1" thickBot="1" x14ac:dyDescent="0.25">
      <c r="A16" s="60" t="s">
        <v>12</v>
      </c>
      <c r="B16" s="61">
        <f>IF(LEN(B$2)&gt;0,SUM(B10:B15),"")</f>
        <v>3268.6450000000004</v>
      </c>
      <c r="C16" s="62">
        <f t="shared" ref="C16:Z16" si="1">IF(LEN(C$2)&gt;0,SUM(C10:C15),"")</f>
        <v>3250.5519999999997</v>
      </c>
      <c r="D16" s="62">
        <f t="shared" si="1"/>
        <v>3119.1770000000001</v>
      </c>
      <c r="E16" s="62">
        <f t="shared" si="1"/>
        <v>3083.8530000000001</v>
      </c>
      <c r="F16" s="62">
        <f t="shared" si="1"/>
        <v>3109.096</v>
      </c>
      <c r="G16" s="62">
        <f t="shared" si="1"/>
        <v>3154.5219999999999</v>
      </c>
      <c r="H16" s="62">
        <f t="shared" si="1"/>
        <v>3921.902</v>
      </c>
      <c r="I16" s="62">
        <f t="shared" si="1"/>
        <v>4656.2519999999995</v>
      </c>
      <c r="J16" s="62">
        <f t="shared" si="1"/>
        <v>5470.558</v>
      </c>
      <c r="K16" s="62">
        <f t="shared" si="1"/>
        <v>6394.9660000000003</v>
      </c>
      <c r="L16" s="62">
        <f t="shared" si="1"/>
        <v>6624.5569999999989</v>
      </c>
      <c r="M16" s="62">
        <f t="shared" si="1"/>
        <v>6629.29</v>
      </c>
      <c r="N16" s="62">
        <f t="shared" si="1"/>
        <v>6677.4359999999997</v>
      </c>
      <c r="O16" s="62">
        <f t="shared" si="1"/>
        <v>6492.7380000000012</v>
      </c>
      <c r="P16" s="62">
        <f t="shared" si="1"/>
        <v>6187.8990000000013</v>
      </c>
      <c r="Q16" s="62">
        <f t="shared" si="1"/>
        <v>5902.7110000000011</v>
      </c>
      <c r="R16" s="62">
        <f t="shared" si="1"/>
        <v>5365.4929999999995</v>
      </c>
      <c r="S16" s="62">
        <f t="shared" si="1"/>
        <v>5000.0509999999995</v>
      </c>
      <c r="T16" s="62">
        <f t="shared" si="1"/>
        <v>4933.2370000000001</v>
      </c>
      <c r="U16" s="62">
        <f t="shared" si="1"/>
        <v>5866.0640000000003</v>
      </c>
      <c r="V16" s="62">
        <f t="shared" si="1"/>
        <v>5259.9630000000006</v>
      </c>
      <c r="W16" s="62">
        <f t="shared" si="1"/>
        <v>4969.3180000000002</v>
      </c>
      <c r="X16" s="62">
        <f t="shared" si="1"/>
        <v>4201.3880000000008</v>
      </c>
      <c r="Y16" s="62">
        <f t="shared" si="1"/>
        <v>3749.1890000000003</v>
      </c>
      <c r="Z16" s="63" t="str">
        <f t="shared" si="1"/>
        <v/>
      </c>
      <c r="AA16" s="64">
        <f>SUM(AA10:AA15)</f>
        <v>117288.85699999999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1066.9000000000001</v>
      </c>
      <c r="C28" s="72">
        <v>1055.9000000000001</v>
      </c>
      <c r="D28" s="72">
        <v>1022.9</v>
      </c>
      <c r="E28" s="72">
        <v>1014.9</v>
      </c>
      <c r="F28" s="72">
        <v>1041.9000000000001</v>
      </c>
      <c r="G28" s="72">
        <v>1032.9000000000001</v>
      </c>
      <c r="H28" s="72">
        <v>1320.9</v>
      </c>
      <c r="I28" s="72">
        <v>1708.9</v>
      </c>
      <c r="J28" s="72">
        <v>2133.9</v>
      </c>
      <c r="K28" s="72">
        <v>2597.9</v>
      </c>
      <c r="L28" s="72">
        <v>2837.2</v>
      </c>
      <c r="M28" s="72">
        <v>2974.4</v>
      </c>
      <c r="N28" s="72">
        <v>3023.4</v>
      </c>
      <c r="O28" s="72">
        <v>2926.4</v>
      </c>
      <c r="P28" s="72">
        <v>2715.4</v>
      </c>
      <c r="Q28" s="72">
        <v>2447.6999999999998</v>
      </c>
      <c r="R28" s="72">
        <v>2045.9</v>
      </c>
      <c r="S28" s="72">
        <v>1900.9</v>
      </c>
      <c r="T28" s="72">
        <v>1852.9</v>
      </c>
      <c r="U28" s="72">
        <v>2182.9</v>
      </c>
      <c r="V28" s="72">
        <v>2182.9</v>
      </c>
      <c r="W28" s="72">
        <v>1952.9</v>
      </c>
      <c r="X28" s="72">
        <v>1427.9</v>
      </c>
      <c r="Y28" s="72">
        <v>1175.9000000000001</v>
      </c>
      <c r="Z28" s="73"/>
      <c r="AA28" s="74">
        <f>SUM(B28:Z28)</f>
        <v>45643.700000000012</v>
      </c>
    </row>
    <row r="29" spans="1:27" ht="24.95" customHeight="1" x14ac:dyDescent="0.2">
      <c r="A29" s="75" t="s">
        <v>23</v>
      </c>
      <c r="B29" s="76">
        <v>728.64499999999998</v>
      </c>
      <c r="C29" s="77">
        <v>630.55200000000002</v>
      </c>
      <c r="D29" s="77">
        <v>640.27700000000004</v>
      </c>
      <c r="E29" s="77">
        <v>647.95299999999997</v>
      </c>
      <c r="F29" s="77">
        <v>646.19600000000003</v>
      </c>
      <c r="G29" s="77">
        <v>688.62199999999996</v>
      </c>
      <c r="H29" s="77">
        <v>906.00199999999995</v>
      </c>
      <c r="I29" s="77">
        <v>920.35199999999998</v>
      </c>
      <c r="J29" s="77">
        <v>1246.6579999999999</v>
      </c>
      <c r="K29" s="77">
        <v>1565.066</v>
      </c>
      <c r="L29" s="77">
        <v>1533.357</v>
      </c>
      <c r="M29" s="77">
        <v>1408.89</v>
      </c>
      <c r="N29" s="77">
        <v>1394.0360000000001</v>
      </c>
      <c r="O29" s="77">
        <v>1305.338</v>
      </c>
      <c r="P29" s="77">
        <v>1212.499</v>
      </c>
      <c r="Q29" s="77">
        <v>1184.011</v>
      </c>
      <c r="R29" s="77">
        <v>1111.5930000000001</v>
      </c>
      <c r="S29" s="77">
        <v>978.15099999999995</v>
      </c>
      <c r="T29" s="77">
        <v>671.33699999999999</v>
      </c>
      <c r="U29" s="77">
        <v>1245.164</v>
      </c>
      <c r="V29" s="77">
        <v>660.06299999999999</v>
      </c>
      <c r="W29" s="77">
        <v>659.41800000000001</v>
      </c>
      <c r="X29" s="77">
        <v>591.48800000000006</v>
      </c>
      <c r="Y29" s="77">
        <v>591.28899999999999</v>
      </c>
      <c r="Z29" s="78"/>
      <c r="AA29" s="79">
        <f>SUM(B29:Z29)</f>
        <v>23166.957000000002</v>
      </c>
    </row>
    <row r="30" spans="1:27" ht="24.95" customHeight="1" x14ac:dyDescent="0.2">
      <c r="A30" s="82" t="s">
        <v>24</v>
      </c>
      <c r="B30" s="80">
        <v>2212.1</v>
      </c>
      <c r="C30" s="81">
        <v>2348.1</v>
      </c>
      <c r="D30" s="81">
        <v>2255</v>
      </c>
      <c r="E30" s="81">
        <v>2230</v>
      </c>
      <c r="F30" s="81">
        <v>2230</v>
      </c>
      <c r="G30" s="81">
        <v>2230</v>
      </c>
      <c r="H30" s="81">
        <v>2360</v>
      </c>
      <c r="I30" s="81">
        <v>2472</v>
      </c>
      <c r="J30" s="81">
        <v>2472</v>
      </c>
      <c r="K30" s="81">
        <v>2580</v>
      </c>
      <c r="L30" s="81">
        <v>2550</v>
      </c>
      <c r="M30" s="81">
        <v>2540</v>
      </c>
      <c r="N30" s="81">
        <v>2540</v>
      </c>
      <c r="O30" s="81">
        <v>2540</v>
      </c>
      <c r="P30" s="81">
        <v>2540</v>
      </c>
      <c r="Q30" s="81">
        <v>2560</v>
      </c>
      <c r="R30" s="81">
        <v>2635</v>
      </c>
      <c r="S30" s="81">
        <v>2745</v>
      </c>
      <c r="T30" s="81">
        <v>3014</v>
      </c>
      <c r="U30" s="81">
        <v>3019</v>
      </c>
      <c r="V30" s="81">
        <v>3045</v>
      </c>
      <c r="W30" s="81">
        <v>2959</v>
      </c>
      <c r="X30" s="81">
        <v>2886</v>
      </c>
      <c r="Y30" s="81">
        <v>2668</v>
      </c>
      <c r="Z30" s="83"/>
      <c r="AA30" s="84">
        <f>SUM(B30:Z30)</f>
        <v>61630.2</v>
      </c>
    </row>
    <row r="31" spans="1:27" ht="30" customHeight="1" thickBot="1" x14ac:dyDescent="0.25">
      <c r="A31" s="60" t="s">
        <v>25</v>
      </c>
      <c r="B31" s="61">
        <f>IF(LEN(B$2)&gt;0,SUM(B28:B30),"")</f>
        <v>4007.645</v>
      </c>
      <c r="C31" s="62">
        <f t="shared" ref="C31:Z31" si="4">IF(LEN(C$2)&gt;0,SUM(C28:C30),"")</f>
        <v>4034.5520000000001</v>
      </c>
      <c r="D31" s="62">
        <f t="shared" si="4"/>
        <v>3918.1770000000001</v>
      </c>
      <c r="E31" s="62">
        <f t="shared" si="4"/>
        <v>3892.8530000000001</v>
      </c>
      <c r="F31" s="62">
        <f t="shared" si="4"/>
        <v>3918.096</v>
      </c>
      <c r="G31" s="62">
        <f t="shared" si="4"/>
        <v>3951.5219999999999</v>
      </c>
      <c r="H31" s="62">
        <f t="shared" si="4"/>
        <v>4586.902</v>
      </c>
      <c r="I31" s="62">
        <f t="shared" si="4"/>
        <v>5101.2520000000004</v>
      </c>
      <c r="J31" s="62">
        <f t="shared" si="4"/>
        <v>5852.558</v>
      </c>
      <c r="K31" s="62">
        <f t="shared" si="4"/>
        <v>6742.9660000000003</v>
      </c>
      <c r="L31" s="62">
        <f t="shared" si="4"/>
        <v>6920.5569999999998</v>
      </c>
      <c r="M31" s="62">
        <f t="shared" si="4"/>
        <v>6923.29</v>
      </c>
      <c r="N31" s="62">
        <f t="shared" si="4"/>
        <v>6957.4359999999997</v>
      </c>
      <c r="O31" s="62">
        <f t="shared" si="4"/>
        <v>6771.7380000000003</v>
      </c>
      <c r="P31" s="62">
        <f t="shared" si="4"/>
        <v>6467.8990000000003</v>
      </c>
      <c r="Q31" s="62">
        <f t="shared" si="4"/>
        <v>6191.7109999999993</v>
      </c>
      <c r="R31" s="62">
        <f t="shared" si="4"/>
        <v>5792.4930000000004</v>
      </c>
      <c r="S31" s="62">
        <f t="shared" si="4"/>
        <v>5624.0509999999995</v>
      </c>
      <c r="T31" s="62">
        <f t="shared" si="4"/>
        <v>5538.2370000000001</v>
      </c>
      <c r="U31" s="62">
        <f t="shared" si="4"/>
        <v>6447.0640000000003</v>
      </c>
      <c r="V31" s="62">
        <f t="shared" si="4"/>
        <v>5887.9629999999997</v>
      </c>
      <c r="W31" s="62">
        <f t="shared" si="4"/>
        <v>5571.3180000000002</v>
      </c>
      <c r="X31" s="62">
        <f t="shared" si="4"/>
        <v>4905.3879999999999</v>
      </c>
      <c r="Y31" s="62">
        <f t="shared" si="4"/>
        <v>4435.1890000000003</v>
      </c>
      <c r="Z31" s="63" t="str">
        <f t="shared" si="4"/>
        <v/>
      </c>
      <c r="AA31" s="64">
        <f>SUM(AA28:AA30)</f>
        <v>130440.857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250</v>
      </c>
      <c r="C34" s="95">
        <v>295</v>
      </c>
      <c r="D34" s="95">
        <v>310</v>
      </c>
      <c r="E34" s="95">
        <v>320</v>
      </c>
      <c r="F34" s="95">
        <v>320</v>
      </c>
      <c r="G34" s="95">
        <v>308</v>
      </c>
      <c r="H34" s="95">
        <v>190</v>
      </c>
      <c r="I34" s="95">
        <v>146</v>
      </c>
      <c r="J34" s="95">
        <v>45</v>
      </c>
      <c r="K34" s="95">
        <v>24</v>
      </c>
      <c r="L34" s="95">
        <v>24</v>
      </c>
      <c r="M34" s="95">
        <v>24</v>
      </c>
      <c r="N34" s="95">
        <v>29</v>
      </c>
      <c r="O34" s="95">
        <v>29</v>
      </c>
      <c r="P34" s="95">
        <v>29</v>
      </c>
      <c r="Q34" s="95">
        <v>29</v>
      </c>
      <c r="R34" s="95">
        <v>49</v>
      </c>
      <c r="S34" s="95">
        <v>154</v>
      </c>
      <c r="T34" s="95">
        <v>135</v>
      </c>
      <c r="U34" s="95">
        <v>109</v>
      </c>
      <c r="V34" s="95">
        <v>147</v>
      </c>
      <c r="W34" s="95">
        <v>131</v>
      </c>
      <c r="X34" s="95">
        <v>214</v>
      </c>
      <c r="Y34" s="95">
        <v>196</v>
      </c>
      <c r="Z34" s="96"/>
      <c r="AA34" s="74">
        <f t="shared" ref="AA34:AA39" si="5">SUM(B34:Z34)</f>
        <v>3507</v>
      </c>
    </row>
    <row r="35" spans="1:27" ht="24.95" customHeight="1" x14ac:dyDescent="0.2">
      <c r="A35" s="97" t="s">
        <v>28</v>
      </c>
      <c r="B35" s="98">
        <v>414</v>
      </c>
      <c r="C35" s="99">
        <v>414</v>
      </c>
      <c r="D35" s="99">
        <v>414</v>
      </c>
      <c r="E35" s="99">
        <v>414</v>
      </c>
      <c r="F35" s="99">
        <v>414</v>
      </c>
      <c r="G35" s="99">
        <v>414</v>
      </c>
      <c r="H35" s="99">
        <v>400</v>
      </c>
      <c r="I35" s="99">
        <v>224</v>
      </c>
      <c r="J35" s="99">
        <v>262</v>
      </c>
      <c r="K35" s="99">
        <v>249</v>
      </c>
      <c r="L35" s="99">
        <v>197</v>
      </c>
      <c r="M35" s="99">
        <v>195</v>
      </c>
      <c r="N35" s="99">
        <v>176</v>
      </c>
      <c r="O35" s="99">
        <v>175</v>
      </c>
      <c r="P35" s="99">
        <v>176</v>
      </c>
      <c r="Q35" s="99">
        <v>185</v>
      </c>
      <c r="R35" s="99">
        <v>303</v>
      </c>
      <c r="S35" s="99">
        <v>395</v>
      </c>
      <c r="T35" s="99">
        <v>395</v>
      </c>
      <c r="U35" s="99">
        <v>397</v>
      </c>
      <c r="V35" s="99">
        <v>406</v>
      </c>
      <c r="W35" s="99">
        <v>396</v>
      </c>
      <c r="X35" s="99">
        <v>415</v>
      </c>
      <c r="Y35" s="99">
        <v>415</v>
      </c>
      <c r="Z35" s="100"/>
      <c r="AA35" s="79">
        <f t="shared" si="5"/>
        <v>7845</v>
      </c>
    </row>
    <row r="36" spans="1:27" ht="24.95" customHeight="1" x14ac:dyDescent="0.2">
      <c r="A36" s="97" t="s">
        <v>29</v>
      </c>
      <c r="B36" s="98">
        <v>670</v>
      </c>
      <c r="C36" s="99">
        <v>670</v>
      </c>
      <c r="D36" s="99">
        <v>670</v>
      </c>
      <c r="E36" s="99">
        <v>670</v>
      </c>
      <c r="F36" s="99">
        <v>670</v>
      </c>
      <c r="G36" s="99">
        <v>670</v>
      </c>
      <c r="H36" s="99">
        <v>347.1</v>
      </c>
      <c r="I36" s="99">
        <v>371.2</v>
      </c>
      <c r="J36" s="99">
        <v>108.5</v>
      </c>
      <c r="K36" s="99">
        <v>25</v>
      </c>
      <c r="L36" s="99">
        <v>25</v>
      </c>
      <c r="M36" s="99">
        <v>25</v>
      </c>
      <c r="N36" s="99">
        <v>25</v>
      </c>
      <c r="O36" s="99">
        <v>77.400000000000006</v>
      </c>
      <c r="P36" s="99">
        <v>25</v>
      </c>
      <c r="Q36" s="99">
        <v>25</v>
      </c>
      <c r="R36" s="99">
        <v>25</v>
      </c>
      <c r="S36" s="99">
        <v>180.6</v>
      </c>
      <c r="T36" s="99">
        <v>360.9</v>
      </c>
      <c r="U36" s="99">
        <v>25</v>
      </c>
      <c r="V36" s="99">
        <v>25</v>
      </c>
      <c r="W36" s="99">
        <v>670</v>
      </c>
      <c r="X36" s="99">
        <v>165.1</v>
      </c>
      <c r="Y36" s="99">
        <v>670</v>
      </c>
      <c r="Z36" s="100"/>
      <c r="AA36" s="79">
        <f t="shared" si="5"/>
        <v>7195.8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254.3</v>
      </c>
      <c r="C38" s="99">
        <v>109.7</v>
      </c>
      <c r="D38" s="99">
        <v>238.4</v>
      </c>
      <c r="E38" s="99">
        <v>246.1</v>
      </c>
      <c r="F38" s="99">
        <v>301.7</v>
      </c>
      <c r="G38" s="99">
        <v>394.2</v>
      </c>
      <c r="H38" s="99">
        <v>500</v>
      </c>
      <c r="I38" s="99">
        <v>500</v>
      </c>
      <c r="J38" s="99">
        <v>500</v>
      </c>
      <c r="K38" s="99">
        <v>131.19999999999999</v>
      </c>
      <c r="L38" s="99">
        <v>320.89999999999998</v>
      </c>
      <c r="M38" s="99">
        <v>262.5</v>
      </c>
      <c r="N38" s="99">
        <v>398.1</v>
      </c>
      <c r="O38" s="99">
        <v>411.8</v>
      </c>
      <c r="P38" s="99">
        <v>387.2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/>
      <c r="X38" s="99">
        <v>500</v>
      </c>
      <c r="Y38" s="99">
        <v>84.9</v>
      </c>
      <c r="Z38" s="100"/>
      <c r="AA38" s="79">
        <f t="shared" si="5"/>
        <v>8541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1638.3</v>
      </c>
      <c r="C39" s="88">
        <f t="shared" si="6"/>
        <v>1538.7</v>
      </c>
      <c r="D39" s="88">
        <f t="shared" si="6"/>
        <v>1682.4</v>
      </c>
      <c r="E39" s="88">
        <f t="shared" si="6"/>
        <v>1700.1</v>
      </c>
      <c r="F39" s="88">
        <f t="shared" si="6"/>
        <v>1755.7</v>
      </c>
      <c r="G39" s="88">
        <f t="shared" si="6"/>
        <v>1836.2</v>
      </c>
      <c r="H39" s="88">
        <f t="shared" si="6"/>
        <v>1487.1</v>
      </c>
      <c r="I39" s="88">
        <f t="shared" si="6"/>
        <v>1291.2</v>
      </c>
      <c r="J39" s="88">
        <f t="shared" si="6"/>
        <v>965.5</v>
      </c>
      <c r="K39" s="88">
        <f t="shared" si="6"/>
        <v>479.2</v>
      </c>
      <c r="L39" s="88">
        <f t="shared" si="6"/>
        <v>616.9</v>
      </c>
      <c r="M39" s="88">
        <f t="shared" si="6"/>
        <v>556.5</v>
      </c>
      <c r="N39" s="88">
        <f t="shared" si="6"/>
        <v>678.1</v>
      </c>
      <c r="O39" s="88">
        <f t="shared" si="6"/>
        <v>743.2</v>
      </c>
      <c r="P39" s="88">
        <f t="shared" si="6"/>
        <v>667.2</v>
      </c>
      <c r="Q39" s="88">
        <f t="shared" si="6"/>
        <v>789</v>
      </c>
      <c r="R39" s="88">
        <f t="shared" si="6"/>
        <v>927</v>
      </c>
      <c r="S39" s="88">
        <f t="shared" si="6"/>
        <v>1279.5999999999999</v>
      </c>
      <c r="T39" s="88">
        <f t="shared" si="6"/>
        <v>1440.9</v>
      </c>
      <c r="U39" s="88">
        <f t="shared" si="6"/>
        <v>1081</v>
      </c>
      <c r="V39" s="88">
        <f t="shared" si="6"/>
        <v>1128</v>
      </c>
      <c r="W39" s="88">
        <f t="shared" si="6"/>
        <v>1247</v>
      </c>
      <c r="X39" s="88">
        <f t="shared" si="6"/>
        <v>1344.1</v>
      </c>
      <c r="Y39" s="88">
        <f t="shared" si="6"/>
        <v>1415.9</v>
      </c>
      <c r="Z39" s="89" t="str">
        <f t="shared" si="6"/>
        <v/>
      </c>
      <c r="AA39" s="90">
        <f t="shared" si="5"/>
        <v>28288.800000000003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645</v>
      </c>
      <c r="C44" s="99">
        <v>645</v>
      </c>
      <c r="D44" s="99">
        <v>645</v>
      </c>
      <c r="E44" s="99">
        <v>645</v>
      </c>
      <c r="F44" s="99">
        <v>645</v>
      </c>
      <c r="G44" s="99">
        <v>645</v>
      </c>
      <c r="H44" s="99">
        <v>322.10000000000002</v>
      </c>
      <c r="I44" s="99">
        <v>346.2</v>
      </c>
      <c r="J44" s="99">
        <v>83.5</v>
      </c>
      <c r="K44" s="99"/>
      <c r="L44" s="99"/>
      <c r="M44" s="99"/>
      <c r="N44" s="99"/>
      <c r="O44" s="99">
        <v>52.4</v>
      </c>
      <c r="P44" s="99"/>
      <c r="Q44" s="99"/>
      <c r="R44" s="99"/>
      <c r="S44" s="99">
        <v>155.6</v>
      </c>
      <c r="T44" s="99">
        <v>335.9</v>
      </c>
      <c r="U44" s="99"/>
      <c r="V44" s="99"/>
      <c r="W44" s="99">
        <v>645</v>
      </c>
      <c r="X44" s="99">
        <v>140.1</v>
      </c>
      <c r="Y44" s="99">
        <v>645</v>
      </c>
      <c r="Z44" s="100"/>
      <c r="AA44" s="79">
        <f t="shared" si="7"/>
        <v>6595.8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254.3</v>
      </c>
      <c r="C46" s="99">
        <v>109.7</v>
      </c>
      <c r="D46" s="99">
        <v>238.4</v>
      </c>
      <c r="E46" s="99">
        <v>246.1</v>
      </c>
      <c r="F46" s="99">
        <v>301.7</v>
      </c>
      <c r="G46" s="99">
        <v>394.2</v>
      </c>
      <c r="H46" s="99">
        <v>500</v>
      </c>
      <c r="I46" s="99">
        <v>500</v>
      </c>
      <c r="J46" s="99">
        <v>500</v>
      </c>
      <c r="K46" s="99">
        <v>131.19999999999999</v>
      </c>
      <c r="L46" s="99">
        <v>320.89999999999998</v>
      </c>
      <c r="M46" s="99">
        <v>262.5</v>
      </c>
      <c r="N46" s="99">
        <v>398.1</v>
      </c>
      <c r="O46" s="99">
        <v>411.8</v>
      </c>
      <c r="P46" s="99">
        <v>387.2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/>
      <c r="X46" s="99">
        <v>500</v>
      </c>
      <c r="Y46" s="99">
        <v>84.9</v>
      </c>
      <c r="Z46" s="100"/>
      <c r="AA46" s="79">
        <f t="shared" si="7"/>
        <v>8541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899.3</v>
      </c>
      <c r="C48" s="88">
        <f t="shared" ref="C48:Z48" si="8">IF(LEN(C$2)&gt;0,SUM(C42:C47),"")</f>
        <v>754.7</v>
      </c>
      <c r="D48" s="88">
        <f t="shared" si="8"/>
        <v>883.4</v>
      </c>
      <c r="E48" s="88">
        <f t="shared" si="8"/>
        <v>891.1</v>
      </c>
      <c r="F48" s="88">
        <f t="shared" si="8"/>
        <v>946.7</v>
      </c>
      <c r="G48" s="88">
        <f t="shared" si="8"/>
        <v>1039.2</v>
      </c>
      <c r="H48" s="88">
        <f t="shared" si="8"/>
        <v>822.1</v>
      </c>
      <c r="I48" s="88">
        <f t="shared" si="8"/>
        <v>846.2</v>
      </c>
      <c r="J48" s="88">
        <f t="shared" si="8"/>
        <v>583.5</v>
      </c>
      <c r="K48" s="88">
        <f t="shared" si="8"/>
        <v>131.19999999999999</v>
      </c>
      <c r="L48" s="88">
        <f t="shared" si="8"/>
        <v>320.89999999999998</v>
      </c>
      <c r="M48" s="88">
        <f t="shared" si="8"/>
        <v>262.5</v>
      </c>
      <c r="N48" s="88">
        <f t="shared" si="8"/>
        <v>398.1</v>
      </c>
      <c r="O48" s="88">
        <f t="shared" si="8"/>
        <v>464.2</v>
      </c>
      <c r="P48" s="88">
        <f t="shared" si="8"/>
        <v>387.2</v>
      </c>
      <c r="Q48" s="88">
        <f t="shared" si="8"/>
        <v>500</v>
      </c>
      <c r="R48" s="88">
        <f t="shared" si="8"/>
        <v>500</v>
      </c>
      <c r="S48" s="88">
        <f t="shared" si="8"/>
        <v>655.6</v>
      </c>
      <c r="T48" s="88">
        <f t="shared" si="8"/>
        <v>835.9</v>
      </c>
      <c r="U48" s="88">
        <f t="shared" si="8"/>
        <v>500</v>
      </c>
      <c r="V48" s="88">
        <f t="shared" si="8"/>
        <v>500</v>
      </c>
      <c r="W48" s="88">
        <f t="shared" si="8"/>
        <v>645</v>
      </c>
      <c r="X48" s="88">
        <f t="shared" si="8"/>
        <v>640.1</v>
      </c>
      <c r="Y48" s="88">
        <f t="shared" si="8"/>
        <v>729.9</v>
      </c>
      <c r="Z48" s="89" t="str">
        <f t="shared" si="8"/>
        <v/>
      </c>
      <c r="AA48" s="90">
        <f t="shared" si="7"/>
        <v>15136.800000000001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4906.9450000000006</v>
      </c>
      <c r="C51" s="88">
        <f t="shared" si="10"/>
        <v>4789.2519999999995</v>
      </c>
      <c r="D51" s="88">
        <f t="shared" si="10"/>
        <v>4801.5770000000002</v>
      </c>
      <c r="E51" s="88">
        <f t="shared" si="10"/>
        <v>4783.9529999999995</v>
      </c>
      <c r="F51" s="88">
        <f t="shared" si="10"/>
        <v>4864.7960000000003</v>
      </c>
      <c r="G51" s="88">
        <f t="shared" si="10"/>
        <v>4990.7219999999998</v>
      </c>
      <c r="H51" s="88">
        <f t="shared" si="10"/>
        <v>5409.0020000000004</v>
      </c>
      <c r="I51" s="88">
        <f t="shared" si="10"/>
        <v>5947.4519999999993</v>
      </c>
      <c r="J51" s="88">
        <f t="shared" si="10"/>
        <v>6436.058</v>
      </c>
      <c r="K51" s="88">
        <f t="shared" si="10"/>
        <v>6874.1660000000002</v>
      </c>
      <c r="L51" s="88">
        <f t="shared" si="10"/>
        <v>7241.4569999999985</v>
      </c>
      <c r="M51" s="88">
        <f t="shared" si="10"/>
        <v>7185.79</v>
      </c>
      <c r="N51" s="88">
        <f t="shared" si="10"/>
        <v>7355.5360000000001</v>
      </c>
      <c r="O51" s="88">
        <f t="shared" si="10"/>
        <v>7235.938000000001</v>
      </c>
      <c r="P51" s="88">
        <f t="shared" si="10"/>
        <v>6855.0990000000011</v>
      </c>
      <c r="Q51" s="88">
        <f t="shared" si="10"/>
        <v>6691.7110000000011</v>
      </c>
      <c r="R51" s="88">
        <f t="shared" si="10"/>
        <v>6292.4929999999995</v>
      </c>
      <c r="S51" s="88">
        <f t="shared" si="10"/>
        <v>6279.6509999999998</v>
      </c>
      <c r="T51" s="88">
        <f t="shared" si="10"/>
        <v>6374.1370000000006</v>
      </c>
      <c r="U51" s="88">
        <f t="shared" si="10"/>
        <v>6947.0640000000003</v>
      </c>
      <c r="V51" s="88">
        <f t="shared" si="10"/>
        <v>6387.9630000000006</v>
      </c>
      <c r="W51" s="88">
        <f t="shared" si="10"/>
        <v>6216.3180000000002</v>
      </c>
      <c r="X51" s="88">
        <f t="shared" si="10"/>
        <v>5545.4880000000012</v>
      </c>
      <c r="Y51" s="88">
        <f t="shared" si="10"/>
        <v>5165.0889999999999</v>
      </c>
      <c r="Z51" s="89" t="str">
        <f t="shared" si="10"/>
        <v/>
      </c>
      <c r="AA51" s="105">
        <f>SUM(B51:Z51)</f>
        <v>145577.65700000001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4906.9080000000013</v>
      </c>
      <c r="C4" s="18">
        <v>4789.2430000000013</v>
      </c>
      <c r="D4" s="18">
        <v>4801.5410000000002</v>
      </c>
      <c r="E4" s="18">
        <v>4783.9409999999998</v>
      </c>
      <c r="F4" s="18">
        <v>4864.8049999999994</v>
      </c>
      <c r="G4" s="18">
        <v>4990.7420000000011</v>
      </c>
      <c r="H4" s="18">
        <v>5409.0509999999995</v>
      </c>
      <c r="I4" s="18">
        <v>5947.4090000000015</v>
      </c>
      <c r="J4" s="18">
        <v>6436.03</v>
      </c>
      <c r="K4" s="18">
        <v>6874.1709999999994</v>
      </c>
      <c r="L4" s="18">
        <v>7241.4160000000002</v>
      </c>
      <c r="M4" s="18">
        <v>7185.8139999999994</v>
      </c>
      <c r="N4" s="18">
        <v>7355.51</v>
      </c>
      <c r="O4" s="18">
        <v>7235.9249999999993</v>
      </c>
      <c r="P4" s="18">
        <v>6855.1819999999989</v>
      </c>
      <c r="Q4" s="18">
        <v>6691.7</v>
      </c>
      <c r="R4" s="18">
        <v>6292.5429999999978</v>
      </c>
      <c r="S4" s="18">
        <v>6279.69</v>
      </c>
      <c r="T4" s="18">
        <v>6374.1530000000002</v>
      </c>
      <c r="U4" s="18">
        <v>6947.0860000000011</v>
      </c>
      <c r="V4" s="18">
        <v>6387.9989999999998</v>
      </c>
      <c r="W4" s="18">
        <v>6216.2930000000006</v>
      </c>
      <c r="X4" s="18">
        <v>5545.4940000000015</v>
      </c>
      <c r="Y4" s="18">
        <v>5165.0880000000006</v>
      </c>
      <c r="Z4" s="19"/>
      <c r="AA4" s="20">
        <f>SUM(B4:Z4)</f>
        <v>145577.73399999997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402.27</v>
      </c>
      <c r="C7" s="28">
        <v>381</v>
      </c>
      <c r="D7" s="28">
        <v>365.05</v>
      </c>
      <c r="E7" s="28">
        <v>356.96</v>
      </c>
      <c r="F7" s="28">
        <v>360.96</v>
      </c>
      <c r="G7" s="28">
        <v>385.53</v>
      </c>
      <c r="H7" s="28">
        <v>463.33</v>
      </c>
      <c r="I7" s="28">
        <v>505.67</v>
      </c>
      <c r="J7" s="28">
        <v>566.36</v>
      </c>
      <c r="K7" s="28">
        <v>539.76</v>
      </c>
      <c r="L7" s="28">
        <v>448.27</v>
      </c>
      <c r="M7" s="28">
        <v>421.59</v>
      </c>
      <c r="N7" s="28">
        <v>405</v>
      </c>
      <c r="O7" s="28">
        <v>385.53</v>
      </c>
      <c r="P7" s="28">
        <v>390.53</v>
      </c>
      <c r="Q7" s="28">
        <v>457.27</v>
      </c>
      <c r="R7" s="28">
        <v>483.75</v>
      </c>
      <c r="S7" s="28">
        <v>503.51</v>
      </c>
      <c r="T7" s="28">
        <v>549.08000000000004</v>
      </c>
      <c r="U7" s="28">
        <v>629.46</v>
      </c>
      <c r="V7" s="28">
        <v>539.82000000000005</v>
      </c>
      <c r="W7" s="28">
        <v>460.34</v>
      </c>
      <c r="X7" s="28">
        <v>421.64</v>
      </c>
      <c r="Y7" s="28">
        <v>404.37</v>
      </c>
      <c r="Z7" s="29"/>
      <c r="AA7" s="30">
        <f>IF(SUM(B7:Z7)&lt;&gt;0,AVERAGEIF(B7:Z7,"&lt;&gt;"""),"")</f>
        <v>451.12708333333336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908.14800000000002</v>
      </c>
      <c r="C19" s="72">
        <v>919.13499999999999</v>
      </c>
      <c r="D19" s="72">
        <v>902.14</v>
      </c>
      <c r="E19" s="72">
        <v>902.13699999999994</v>
      </c>
      <c r="F19" s="72">
        <v>909.13599999999997</v>
      </c>
      <c r="G19" s="72">
        <v>923.14599999999996</v>
      </c>
      <c r="H19" s="72">
        <v>929.14099999999996</v>
      </c>
      <c r="I19" s="72">
        <v>945.18600000000004</v>
      </c>
      <c r="J19" s="72">
        <v>931.202</v>
      </c>
      <c r="K19" s="72">
        <v>913.20799999999997</v>
      </c>
      <c r="L19" s="72">
        <v>893.15099999999995</v>
      </c>
      <c r="M19" s="72">
        <v>862.14099999999996</v>
      </c>
      <c r="N19" s="72">
        <v>856.13199999999995</v>
      </c>
      <c r="O19" s="72">
        <v>822.09899999999993</v>
      </c>
      <c r="P19" s="72">
        <v>792.06799999999998</v>
      </c>
      <c r="Q19" s="72">
        <v>798.05600000000004</v>
      </c>
      <c r="R19" s="72">
        <v>787.05600000000004</v>
      </c>
      <c r="S19" s="72">
        <v>775.11599999999999</v>
      </c>
      <c r="T19" s="72">
        <v>776.14800000000002</v>
      </c>
      <c r="U19" s="72">
        <v>775.16300000000001</v>
      </c>
      <c r="V19" s="72">
        <v>777.14200000000005</v>
      </c>
      <c r="W19" s="72">
        <v>760.11199999999997</v>
      </c>
      <c r="X19" s="72">
        <v>907.11599999999999</v>
      </c>
      <c r="Y19" s="72">
        <v>905.12199999999996</v>
      </c>
      <c r="Z19" s="73"/>
      <c r="AA19" s="74">
        <f t="shared" ref="AA19:AA24" si="2">SUM(B19:Z19)</f>
        <v>20669.200999999997</v>
      </c>
    </row>
    <row r="20" spans="1:27" ht="24.95" customHeight="1" x14ac:dyDescent="0.2">
      <c r="A20" s="75" t="s">
        <v>15</v>
      </c>
      <c r="B20" s="76">
        <v>1001.5660000000001</v>
      </c>
      <c r="C20" s="77">
        <v>1008.0690000000003</v>
      </c>
      <c r="D20" s="77">
        <v>1004.7340000000003</v>
      </c>
      <c r="E20" s="77">
        <v>1016.9140000000001</v>
      </c>
      <c r="F20" s="77">
        <v>1074.896</v>
      </c>
      <c r="G20" s="77">
        <v>1192.9259999999999</v>
      </c>
      <c r="H20" s="77">
        <v>1336.9019999999998</v>
      </c>
      <c r="I20" s="77">
        <v>1476.3309999999994</v>
      </c>
      <c r="J20" s="77">
        <v>1521.7539999999999</v>
      </c>
      <c r="K20" s="77">
        <v>1551.5430000000003</v>
      </c>
      <c r="L20" s="77">
        <v>1571.3150000000001</v>
      </c>
      <c r="M20" s="77">
        <v>1586.0430000000001</v>
      </c>
      <c r="N20" s="77">
        <v>1580.5279999999998</v>
      </c>
      <c r="O20" s="77">
        <v>1542.2860000000001</v>
      </c>
      <c r="P20" s="77">
        <v>1469.4399999999998</v>
      </c>
      <c r="Q20" s="77">
        <v>1409.722</v>
      </c>
      <c r="R20" s="77">
        <v>1358.2869999999998</v>
      </c>
      <c r="S20" s="77">
        <v>1366.683</v>
      </c>
      <c r="T20" s="77">
        <v>1339.9060000000002</v>
      </c>
      <c r="U20" s="77">
        <v>1327.5609999999997</v>
      </c>
      <c r="V20" s="77">
        <v>1206.9279999999997</v>
      </c>
      <c r="W20" s="77">
        <v>1106.6310000000001</v>
      </c>
      <c r="X20" s="77">
        <v>1045.82</v>
      </c>
      <c r="Y20" s="77">
        <v>1013.6169999999998</v>
      </c>
      <c r="Z20" s="78"/>
      <c r="AA20" s="79">
        <f t="shared" si="2"/>
        <v>31110.402000000002</v>
      </c>
    </row>
    <row r="21" spans="1:27" ht="24.95" customHeight="1" x14ac:dyDescent="0.2">
      <c r="A21" s="75" t="s">
        <v>16</v>
      </c>
      <c r="B21" s="80">
        <v>2371.194</v>
      </c>
      <c r="C21" s="81">
        <v>2252.5390000000002</v>
      </c>
      <c r="D21" s="81">
        <v>2172.6670000000004</v>
      </c>
      <c r="E21" s="81">
        <v>2153.39</v>
      </c>
      <c r="F21" s="81">
        <v>2164.2729999999997</v>
      </c>
      <c r="G21" s="81">
        <v>2255.17</v>
      </c>
      <c r="H21" s="81">
        <v>2461.5079999999998</v>
      </c>
      <c r="I21" s="81">
        <v>2774.8919999999998</v>
      </c>
      <c r="J21" s="81">
        <v>3090.0739999999996</v>
      </c>
      <c r="K21" s="81">
        <v>3306.82</v>
      </c>
      <c r="L21" s="81">
        <v>3410.3499999999995</v>
      </c>
      <c r="M21" s="81">
        <v>3551.33</v>
      </c>
      <c r="N21" s="81">
        <v>3584.0500000000006</v>
      </c>
      <c r="O21" s="81">
        <v>3460.0400000000004</v>
      </c>
      <c r="P21" s="81">
        <v>3278.0740000000001</v>
      </c>
      <c r="Q21" s="81">
        <v>3143.9219999999996</v>
      </c>
      <c r="R21" s="81">
        <v>3184.5000000000005</v>
      </c>
      <c r="S21" s="81">
        <v>3302.8910000000001</v>
      </c>
      <c r="T21" s="81">
        <v>3443.0990000000006</v>
      </c>
      <c r="U21" s="81">
        <v>3704.5619999999999</v>
      </c>
      <c r="V21" s="81">
        <v>3556.1289999999999</v>
      </c>
      <c r="W21" s="81">
        <v>3247.85</v>
      </c>
      <c r="X21" s="81">
        <v>2899.058</v>
      </c>
      <c r="Y21" s="81">
        <v>2594.8490000000006</v>
      </c>
      <c r="Z21" s="78"/>
      <c r="AA21" s="79">
        <f t="shared" si="2"/>
        <v>71363.231000000014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485</v>
      </c>
    </row>
    <row r="23" spans="1:27" ht="24.95" customHeight="1" x14ac:dyDescent="0.2">
      <c r="A23" s="85" t="s">
        <v>18</v>
      </c>
      <c r="B23" s="77">
        <v>122</v>
      </c>
      <c r="C23" s="77">
        <v>122.5</v>
      </c>
      <c r="D23" s="77">
        <v>121</v>
      </c>
      <c r="E23" s="77">
        <v>117.5</v>
      </c>
      <c r="F23" s="77">
        <v>118.5</v>
      </c>
      <c r="G23" s="77">
        <v>124.5</v>
      </c>
      <c r="H23" s="77">
        <v>133.5</v>
      </c>
      <c r="I23" s="77">
        <v>132</v>
      </c>
      <c r="J23" s="77">
        <v>157</v>
      </c>
      <c r="K23" s="77">
        <v>136</v>
      </c>
      <c r="L23" s="77">
        <v>133.5</v>
      </c>
      <c r="M23" s="77">
        <v>127</v>
      </c>
      <c r="N23" s="77">
        <v>126.5</v>
      </c>
      <c r="O23" s="77">
        <v>132.5</v>
      </c>
      <c r="P23" s="77">
        <v>128</v>
      </c>
      <c r="Q23" s="77">
        <v>118</v>
      </c>
      <c r="R23" s="77">
        <v>122.5</v>
      </c>
      <c r="S23" s="77">
        <v>137</v>
      </c>
      <c r="T23" s="77">
        <v>150</v>
      </c>
      <c r="U23" s="77">
        <v>149</v>
      </c>
      <c r="V23" s="77">
        <v>159.5</v>
      </c>
      <c r="W23" s="77">
        <v>152</v>
      </c>
      <c r="X23" s="77">
        <v>113.5</v>
      </c>
      <c r="Y23" s="77">
        <v>131.5</v>
      </c>
      <c r="Z23" s="77"/>
      <c r="AA23" s="79">
        <f t="shared" si="2"/>
        <v>3165</v>
      </c>
    </row>
    <row r="24" spans="1:27" ht="24.95" customHeight="1" x14ac:dyDescent="0.2">
      <c r="A24" s="85" t="s">
        <v>19</v>
      </c>
      <c r="B24" s="77">
        <v>340.99999999999994</v>
      </c>
      <c r="C24" s="77">
        <v>324</v>
      </c>
      <c r="D24" s="77">
        <v>313</v>
      </c>
      <c r="E24" s="77">
        <v>306</v>
      </c>
      <c r="F24" s="77">
        <v>310</v>
      </c>
      <c r="G24" s="77">
        <v>332.00000000000006</v>
      </c>
      <c r="H24" s="77">
        <v>371.99999999999994</v>
      </c>
      <c r="I24" s="77">
        <v>441.00000000000006</v>
      </c>
      <c r="J24" s="77">
        <v>482.99999999999994</v>
      </c>
      <c r="K24" s="77">
        <v>515</v>
      </c>
      <c r="L24" s="77">
        <v>529</v>
      </c>
      <c r="M24" s="77">
        <v>539</v>
      </c>
      <c r="N24" s="77">
        <v>540</v>
      </c>
      <c r="O24" s="77">
        <v>514</v>
      </c>
      <c r="P24" s="77">
        <v>488.00000000000006</v>
      </c>
      <c r="Q24" s="77">
        <v>484.99999999999994</v>
      </c>
      <c r="R24" s="77">
        <v>487</v>
      </c>
      <c r="S24" s="77">
        <v>493</v>
      </c>
      <c r="T24" s="77">
        <v>504</v>
      </c>
      <c r="U24" s="77">
        <v>519</v>
      </c>
      <c r="V24" s="77">
        <v>482.99999999999994</v>
      </c>
      <c r="W24" s="77">
        <v>438</v>
      </c>
      <c r="X24" s="77">
        <v>401</v>
      </c>
      <c r="Y24" s="77">
        <v>356.00000000000006</v>
      </c>
      <c r="Z24" s="77"/>
      <c r="AA24" s="79">
        <f t="shared" si="2"/>
        <v>10513</v>
      </c>
    </row>
    <row r="25" spans="1:27" ht="30" customHeight="1" thickBot="1" x14ac:dyDescent="0.25">
      <c r="A25" s="86" t="s">
        <v>20</v>
      </c>
      <c r="B25" s="87">
        <f t="shared" ref="B25:AA25" si="3">SUM(B19:B24)</f>
        <v>4743.9080000000004</v>
      </c>
      <c r="C25" s="88">
        <f t="shared" si="3"/>
        <v>4626.2430000000004</v>
      </c>
      <c r="D25" s="88">
        <f t="shared" si="3"/>
        <v>4638.5410000000011</v>
      </c>
      <c r="E25" s="88">
        <f t="shared" si="3"/>
        <v>4620.9409999999998</v>
      </c>
      <c r="F25" s="88">
        <f t="shared" si="3"/>
        <v>4701.8049999999994</v>
      </c>
      <c r="G25" s="88">
        <f t="shared" si="3"/>
        <v>4827.7420000000002</v>
      </c>
      <c r="H25" s="88">
        <f t="shared" si="3"/>
        <v>5233.0509999999995</v>
      </c>
      <c r="I25" s="88">
        <f t="shared" si="3"/>
        <v>5769.4089999999997</v>
      </c>
      <c r="J25" s="88">
        <f t="shared" si="3"/>
        <v>6183.03</v>
      </c>
      <c r="K25" s="88">
        <f t="shared" si="3"/>
        <v>6422.5709999999999</v>
      </c>
      <c r="L25" s="88">
        <f t="shared" si="3"/>
        <v>6537.3159999999989</v>
      </c>
      <c r="M25" s="88">
        <f t="shared" si="3"/>
        <v>6665.5140000000001</v>
      </c>
      <c r="N25" s="88">
        <f t="shared" si="3"/>
        <v>6687.2100000000009</v>
      </c>
      <c r="O25" s="88">
        <f t="shared" si="3"/>
        <v>6580.9250000000011</v>
      </c>
      <c r="P25" s="88">
        <f t="shared" si="3"/>
        <v>6155.5820000000003</v>
      </c>
      <c r="Q25" s="88">
        <f t="shared" si="3"/>
        <v>5954.7</v>
      </c>
      <c r="R25" s="88">
        <f t="shared" si="3"/>
        <v>5939.3430000000008</v>
      </c>
      <c r="S25" s="88">
        <f t="shared" si="3"/>
        <v>6074.6900000000005</v>
      </c>
      <c r="T25" s="88">
        <f t="shared" si="3"/>
        <v>6213.1530000000002</v>
      </c>
      <c r="U25" s="88">
        <f t="shared" si="3"/>
        <v>6475.2860000000001</v>
      </c>
      <c r="V25" s="88">
        <f t="shared" si="3"/>
        <v>6182.6989999999996</v>
      </c>
      <c r="W25" s="88">
        <f t="shared" si="3"/>
        <v>5704.5929999999998</v>
      </c>
      <c r="X25" s="88">
        <f t="shared" si="3"/>
        <v>5366.4939999999997</v>
      </c>
      <c r="Y25" s="88">
        <f t="shared" si="3"/>
        <v>5001.0880000000006</v>
      </c>
      <c r="Z25" s="89">
        <f t="shared" si="3"/>
        <v>0</v>
      </c>
      <c r="AA25" s="90">
        <f t="shared" si="3"/>
        <v>137305.83400000003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544</v>
      </c>
      <c r="C28" s="72">
        <v>527.5</v>
      </c>
      <c r="D28" s="72">
        <v>515</v>
      </c>
      <c r="E28" s="72">
        <v>504.5</v>
      </c>
      <c r="F28" s="72">
        <v>509.5</v>
      </c>
      <c r="G28" s="72">
        <v>537.5</v>
      </c>
      <c r="H28" s="72">
        <v>586.5</v>
      </c>
      <c r="I28" s="72">
        <v>656</v>
      </c>
      <c r="J28" s="72">
        <v>730</v>
      </c>
      <c r="K28" s="72">
        <v>746</v>
      </c>
      <c r="L28" s="72">
        <v>756.5</v>
      </c>
      <c r="M28" s="72">
        <v>793</v>
      </c>
      <c r="N28" s="72">
        <v>793.5</v>
      </c>
      <c r="O28" s="72">
        <v>773.5</v>
      </c>
      <c r="P28" s="72">
        <v>743</v>
      </c>
      <c r="Q28" s="72">
        <v>749</v>
      </c>
      <c r="R28" s="72">
        <v>743.5</v>
      </c>
      <c r="S28" s="72">
        <v>726</v>
      </c>
      <c r="T28" s="72">
        <v>720</v>
      </c>
      <c r="U28" s="72">
        <v>736</v>
      </c>
      <c r="V28" s="72">
        <v>710.5</v>
      </c>
      <c r="W28" s="72">
        <v>672</v>
      </c>
      <c r="X28" s="72">
        <v>596.5</v>
      </c>
      <c r="Y28" s="72">
        <v>569.5</v>
      </c>
      <c r="Z28" s="73"/>
      <c r="AA28" s="74">
        <f>SUM(B28:Z28)</f>
        <v>15939</v>
      </c>
    </row>
    <row r="29" spans="1:27" ht="24.95" customHeight="1" x14ac:dyDescent="0.2">
      <c r="A29" s="75" t="s">
        <v>23</v>
      </c>
      <c r="B29" s="76">
        <v>4362.9080000000004</v>
      </c>
      <c r="C29" s="77">
        <v>4261.7430000000004</v>
      </c>
      <c r="D29" s="77">
        <v>4286.5410000000002</v>
      </c>
      <c r="E29" s="77">
        <v>4279.4409999999998</v>
      </c>
      <c r="F29" s="77">
        <v>4355.3050000000003</v>
      </c>
      <c r="G29" s="77">
        <v>4453.2420000000002</v>
      </c>
      <c r="H29" s="77">
        <v>4822.5510000000004</v>
      </c>
      <c r="I29" s="77">
        <v>5291.4089999999997</v>
      </c>
      <c r="J29" s="77">
        <v>5706.03</v>
      </c>
      <c r="K29" s="77">
        <v>6019.5709999999999</v>
      </c>
      <c r="L29" s="77">
        <v>6266.8159999999998</v>
      </c>
      <c r="M29" s="77">
        <v>6351.5140000000001</v>
      </c>
      <c r="N29" s="77">
        <v>6523.71</v>
      </c>
      <c r="O29" s="77">
        <v>6462.4250000000002</v>
      </c>
      <c r="P29" s="77">
        <v>6008.5820000000003</v>
      </c>
      <c r="Q29" s="77">
        <v>5726.7</v>
      </c>
      <c r="R29" s="77">
        <v>5498.8429999999998</v>
      </c>
      <c r="S29" s="77">
        <v>5553.69</v>
      </c>
      <c r="T29" s="77">
        <v>5654.1530000000002</v>
      </c>
      <c r="U29" s="77">
        <v>5902.2860000000001</v>
      </c>
      <c r="V29" s="77">
        <v>5649.1989999999996</v>
      </c>
      <c r="W29" s="77">
        <v>5223.5929999999998</v>
      </c>
      <c r="X29" s="77">
        <v>4948.9939999999997</v>
      </c>
      <c r="Y29" s="77">
        <v>4595.5879999999997</v>
      </c>
      <c r="Z29" s="78"/>
      <c r="AA29" s="79">
        <f>SUM(B29:Z29)</f>
        <v>128204.83399999999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4906.9080000000004</v>
      </c>
      <c r="C31" s="62">
        <f t="shared" si="4"/>
        <v>4789.2430000000004</v>
      </c>
      <c r="D31" s="62">
        <f t="shared" si="4"/>
        <v>4801.5410000000002</v>
      </c>
      <c r="E31" s="62">
        <f t="shared" si="4"/>
        <v>4783.9409999999998</v>
      </c>
      <c r="F31" s="62">
        <f t="shared" si="4"/>
        <v>4864.8050000000003</v>
      </c>
      <c r="G31" s="62">
        <f t="shared" si="4"/>
        <v>4990.7420000000002</v>
      </c>
      <c r="H31" s="62">
        <f t="shared" si="4"/>
        <v>5409.0510000000004</v>
      </c>
      <c r="I31" s="62">
        <f t="shared" si="4"/>
        <v>5947.4089999999997</v>
      </c>
      <c r="J31" s="62">
        <f t="shared" si="4"/>
        <v>6436.03</v>
      </c>
      <c r="K31" s="62">
        <f t="shared" si="4"/>
        <v>6765.5709999999999</v>
      </c>
      <c r="L31" s="62">
        <f t="shared" si="4"/>
        <v>7023.3159999999998</v>
      </c>
      <c r="M31" s="62">
        <f t="shared" si="4"/>
        <v>7144.5140000000001</v>
      </c>
      <c r="N31" s="62">
        <f t="shared" si="4"/>
        <v>7317.21</v>
      </c>
      <c r="O31" s="62">
        <f t="shared" si="4"/>
        <v>7235.9250000000002</v>
      </c>
      <c r="P31" s="62">
        <f t="shared" si="4"/>
        <v>6751.5820000000003</v>
      </c>
      <c r="Q31" s="62">
        <f t="shared" si="4"/>
        <v>6475.7</v>
      </c>
      <c r="R31" s="62">
        <f t="shared" si="4"/>
        <v>6242.3429999999998</v>
      </c>
      <c r="S31" s="62">
        <f t="shared" si="4"/>
        <v>6279.69</v>
      </c>
      <c r="T31" s="62">
        <f t="shared" si="4"/>
        <v>6374.1530000000002</v>
      </c>
      <c r="U31" s="62">
        <f t="shared" si="4"/>
        <v>6638.2860000000001</v>
      </c>
      <c r="V31" s="62">
        <f t="shared" si="4"/>
        <v>6359.6989999999996</v>
      </c>
      <c r="W31" s="62">
        <f t="shared" si="4"/>
        <v>5895.5929999999998</v>
      </c>
      <c r="X31" s="62">
        <f t="shared" si="4"/>
        <v>5545.4939999999997</v>
      </c>
      <c r="Y31" s="62">
        <f t="shared" si="4"/>
        <v>5165.0879999999997</v>
      </c>
      <c r="Z31" s="63">
        <f t="shared" si="4"/>
        <v>0</v>
      </c>
      <c r="AA31" s="64">
        <f t="shared" si="4"/>
        <v>144143.83399999997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149</v>
      </c>
      <c r="C34" s="95">
        <v>149</v>
      </c>
      <c r="D34" s="95">
        <v>149</v>
      </c>
      <c r="E34" s="95">
        <v>149</v>
      </c>
      <c r="F34" s="95">
        <v>149</v>
      </c>
      <c r="G34" s="95">
        <v>149</v>
      </c>
      <c r="H34" s="95">
        <v>147</v>
      </c>
      <c r="I34" s="95">
        <v>147</v>
      </c>
      <c r="J34" s="95">
        <v>163</v>
      </c>
      <c r="K34" s="95">
        <v>243</v>
      </c>
      <c r="L34" s="95">
        <v>292</v>
      </c>
      <c r="M34" s="95">
        <v>314</v>
      </c>
      <c r="N34" s="95">
        <v>366</v>
      </c>
      <c r="O34" s="95">
        <v>391</v>
      </c>
      <c r="P34" s="95">
        <v>357</v>
      </c>
      <c r="Q34" s="95">
        <v>330</v>
      </c>
      <c r="R34" s="95">
        <v>229</v>
      </c>
      <c r="S34" s="95">
        <v>127</v>
      </c>
      <c r="T34" s="95">
        <v>127</v>
      </c>
      <c r="U34" s="95">
        <v>127</v>
      </c>
      <c r="V34" s="95">
        <v>141</v>
      </c>
      <c r="W34" s="95">
        <v>161</v>
      </c>
      <c r="X34" s="95">
        <v>149</v>
      </c>
      <c r="Y34" s="95">
        <v>149</v>
      </c>
      <c r="Z34" s="96"/>
      <c r="AA34" s="74">
        <f t="shared" ref="AA34:AA39" si="5">SUM(B34:Z34)</f>
        <v>4854</v>
      </c>
    </row>
    <row r="35" spans="1:27" ht="24.95" customHeight="1" x14ac:dyDescent="0.2">
      <c r="A35" s="97" t="s">
        <v>41</v>
      </c>
      <c r="B35" s="98">
        <v>14</v>
      </c>
      <c r="C35" s="99">
        <v>14</v>
      </c>
      <c r="D35" s="99">
        <v>14</v>
      </c>
      <c r="E35" s="99">
        <v>14</v>
      </c>
      <c r="F35" s="99">
        <v>14</v>
      </c>
      <c r="G35" s="99">
        <v>14</v>
      </c>
      <c r="H35" s="99">
        <v>29</v>
      </c>
      <c r="I35" s="99">
        <v>31</v>
      </c>
      <c r="J35" s="99">
        <v>90</v>
      </c>
      <c r="K35" s="99">
        <v>100</v>
      </c>
      <c r="L35" s="99">
        <v>194</v>
      </c>
      <c r="M35" s="99">
        <v>155</v>
      </c>
      <c r="N35" s="99">
        <v>254</v>
      </c>
      <c r="O35" s="99">
        <v>254</v>
      </c>
      <c r="P35" s="99">
        <v>229</v>
      </c>
      <c r="Q35" s="99">
        <v>161</v>
      </c>
      <c r="R35" s="99">
        <v>44</v>
      </c>
      <c r="S35" s="99">
        <v>48</v>
      </c>
      <c r="T35" s="99">
        <v>34</v>
      </c>
      <c r="U35" s="99">
        <v>36</v>
      </c>
      <c r="V35" s="99">
        <v>36</v>
      </c>
      <c r="W35" s="99">
        <v>30</v>
      </c>
      <c r="X35" s="99">
        <v>30</v>
      </c>
      <c r="Y35" s="99">
        <v>15</v>
      </c>
      <c r="Z35" s="100"/>
      <c r="AA35" s="79">
        <f t="shared" si="5"/>
        <v>1854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>
        <v>108.6</v>
      </c>
      <c r="L36" s="99">
        <v>218.1</v>
      </c>
      <c r="M36" s="99">
        <v>51.3</v>
      </c>
      <c r="N36" s="99">
        <v>48.3</v>
      </c>
      <c r="O36" s="99">
        <v>10</v>
      </c>
      <c r="P36" s="99">
        <v>113.6</v>
      </c>
      <c r="Q36" s="99">
        <v>246</v>
      </c>
      <c r="R36" s="99">
        <v>80.2</v>
      </c>
      <c r="S36" s="99">
        <v>30</v>
      </c>
      <c r="T36" s="99"/>
      <c r="U36" s="99">
        <v>308.8</v>
      </c>
      <c r="V36" s="99">
        <v>28.3</v>
      </c>
      <c r="W36" s="99"/>
      <c r="X36" s="99"/>
      <c r="Y36" s="99"/>
      <c r="Z36" s="100"/>
      <c r="AA36" s="79">
        <f t="shared" si="5"/>
        <v>1243.2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320.7</v>
      </c>
      <c r="X38" s="99"/>
      <c r="Y38" s="99"/>
      <c r="Z38" s="100"/>
      <c r="AA38" s="79">
        <f t="shared" si="5"/>
        <v>320.7</v>
      </c>
    </row>
    <row r="39" spans="1:27" ht="30" customHeight="1" thickBot="1" x14ac:dyDescent="0.25">
      <c r="A39" s="86" t="s">
        <v>45</v>
      </c>
      <c r="B39" s="87">
        <f t="shared" ref="B39:Z39" si="6">SUM(B34:B38)</f>
        <v>163</v>
      </c>
      <c r="C39" s="88">
        <f t="shared" si="6"/>
        <v>163</v>
      </c>
      <c r="D39" s="88">
        <f t="shared" si="6"/>
        <v>163</v>
      </c>
      <c r="E39" s="88">
        <f t="shared" si="6"/>
        <v>163</v>
      </c>
      <c r="F39" s="88">
        <f t="shared" si="6"/>
        <v>163</v>
      </c>
      <c r="G39" s="88">
        <f t="shared" si="6"/>
        <v>163</v>
      </c>
      <c r="H39" s="88">
        <f t="shared" si="6"/>
        <v>176</v>
      </c>
      <c r="I39" s="88">
        <f t="shared" si="6"/>
        <v>178</v>
      </c>
      <c r="J39" s="88">
        <f t="shared" si="6"/>
        <v>253</v>
      </c>
      <c r="K39" s="88">
        <f t="shared" si="6"/>
        <v>451.6</v>
      </c>
      <c r="L39" s="88">
        <f t="shared" si="6"/>
        <v>704.1</v>
      </c>
      <c r="M39" s="88">
        <f t="shared" si="6"/>
        <v>520.29999999999995</v>
      </c>
      <c r="N39" s="88">
        <f t="shared" si="6"/>
        <v>668.3</v>
      </c>
      <c r="O39" s="88">
        <f t="shared" si="6"/>
        <v>655</v>
      </c>
      <c r="P39" s="88">
        <f t="shared" si="6"/>
        <v>699.6</v>
      </c>
      <c r="Q39" s="88">
        <f t="shared" si="6"/>
        <v>737</v>
      </c>
      <c r="R39" s="88">
        <f t="shared" si="6"/>
        <v>353.2</v>
      </c>
      <c r="S39" s="88">
        <f t="shared" si="6"/>
        <v>205</v>
      </c>
      <c r="T39" s="88">
        <f t="shared" si="6"/>
        <v>161</v>
      </c>
      <c r="U39" s="88">
        <f t="shared" si="6"/>
        <v>471.8</v>
      </c>
      <c r="V39" s="88">
        <f t="shared" si="6"/>
        <v>205.3</v>
      </c>
      <c r="W39" s="88">
        <f t="shared" si="6"/>
        <v>511.7</v>
      </c>
      <c r="X39" s="88">
        <f t="shared" si="6"/>
        <v>179</v>
      </c>
      <c r="Y39" s="88">
        <f t="shared" si="6"/>
        <v>164</v>
      </c>
      <c r="Z39" s="89">
        <f t="shared" si="6"/>
        <v>0</v>
      </c>
      <c r="AA39" s="90">
        <f t="shared" si="5"/>
        <v>8271.9000000000015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108.6</v>
      </c>
      <c r="L44" s="99">
        <v>218.1</v>
      </c>
      <c r="M44" s="99">
        <v>41.3</v>
      </c>
      <c r="N44" s="99">
        <v>38.299999999999997</v>
      </c>
      <c r="O44" s="99"/>
      <c r="P44" s="99">
        <v>103.6</v>
      </c>
      <c r="Q44" s="99">
        <v>216</v>
      </c>
      <c r="R44" s="99">
        <v>50.2</v>
      </c>
      <c r="S44" s="99"/>
      <c r="T44" s="99"/>
      <c r="U44" s="99">
        <v>308.8</v>
      </c>
      <c r="V44" s="99">
        <v>28.3</v>
      </c>
      <c r="W44" s="99"/>
      <c r="X44" s="99"/>
      <c r="Y44" s="99"/>
      <c r="Z44" s="100"/>
      <c r="AA44" s="79">
        <f t="shared" si="7"/>
        <v>1113.2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320.7</v>
      </c>
      <c r="X46" s="99"/>
      <c r="Y46" s="99"/>
      <c r="Z46" s="100"/>
      <c r="AA46" s="79">
        <f t="shared" si="7"/>
        <v>320.7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>
        <v>4.7</v>
      </c>
      <c r="M47" s="99">
        <v>75.5</v>
      </c>
      <c r="N47" s="99">
        <v>75.5</v>
      </c>
      <c r="O47" s="99">
        <v>52.5</v>
      </c>
      <c r="P47" s="99">
        <v>33.5</v>
      </c>
      <c r="Q47" s="99">
        <v>3.2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244.89999999999998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108.6</v>
      </c>
      <c r="L48" s="88">
        <f t="shared" si="8"/>
        <v>222.79999999999998</v>
      </c>
      <c r="M48" s="88">
        <f t="shared" si="8"/>
        <v>116.8</v>
      </c>
      <c r="N48" s="88">
        <f t="shared" si="8"/>
        <v>113.8</v>
      </c>
      <c r="O48" s="88">
        <f t="shared" si="8"/>
        <v>52.5</v>
      </c>
      <c r="P48" s="88">
        <f t="shared" si="8"/>
        <v>137.1</v>
      </c>
      <c r="Q48" s="88">
        <f t="shared" si="8"/>
        <v>219.2</v>
      </c>
      <c r="R48" s="88">
        <f t="shared" si="8"/>
        <v>50.2</v>
      </c>
      <c r="S48" s="88">
        <f t="shared" si="8"/>
        <v>0</v>
      </c>
      <c r="T48" s="88">
        <f t="shared" si="8"/>
        <v>0</v>
      </c>
      <c r="U48" s="88">
        <f t="shared" si="8"/>
        <v>308.8</v>
      </c>
      <c r="V48" s="88">
        <f t="shared" si="8"/>
        <v>28.3</v>
      </c>
      <c r="W48" s="88">
        <f t="shared" si="8"/>
        <v>320.7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1678.8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4906.9080000000004</v>
      </c>
      <c r="C51" s="88">
        <f t="shared" si="10"/>
        <v>4789.2430000000004</v>
      </c>
      <c r="D51" s="88">
        <f t="shared" si="10"/>
        <v>4801.5410000000011</v>
      </c>
      <c r="E51" s="88">
        <f t="shared" si="10"/>
        <v>4783.9409999999998</v>
      </c>
      <c r="F51" s="88">
        <f t="shared" si="10"/>
        <v>4864.8049999999994</v>
      </c>
      <c r="G51" s="88">
        <f t="shared" si="10"/>
        <v>4990.7420000000002</v>
      </c>
      <c r="H51" s="88">
        <f t="shared" si="10"/>
        <v>5409.0509999999995</v>
      </c>
      <c r="I51" s="88">
        <f t="shared" si="10"/>
        <v>5947.4089999999997</v>
      </c>
      <c r="J51" s="88">
        <f t="shared" si="10"/>
        <v>6436.03</v>
      </c>
      <c r="K51" s="88">
        <f t="shared" si="10"/>
        <v>6874.1710000000003</v>
      </c>
      <c r="L51" s="88">
        <f t="shared" si="10"/>
        <v>7241.4159999999993</v>
      </c>
      <c r="M51" s="88">
        <f t="shared" si="10"/>
        <v>7185.8140000000003</v>
      </c>
      <c r="N51" s="88">
        <f t="shared" si="10"/>
        <v>7355.5100000000011</v>
      </c>
      <c r="O51" s="88">
        <f t="shared" si="10"/>
        <v>7235.9250000000011</v>
      </c>
      <c r="P51" s="88">
        <f t="shared" si="10"/>
        <v>6855.1820000000007</v>
      </c>
      <c r="Q51" s="88">
        <f t="shared" si="10"/>
        <v>6691.7</v>
      </c>
      <c r="R51" s="88">
        <f t="shared" si="10"/>
        <v>6292.5430000000006</v>
      </c>
      <c r="S51" s="88">
        <f t="shared" si="10"/>
        <v>6279.6900000000005</v>
      </c>
      <c r="T51" s="88">
        <f t="shared" si="10"/>
        <v>6374.1530000000002</v>
      </c>
      <c r="U51" s="88">
        <f t="shared" si="10"/>
        <v>6947.0860000000002</v>
      </c>
      <c r="V51" s="88">
        <f t="shared" si="10"/>
        <v>6387.9989999999998</v>
      </c>
      <c r="W51" s="88">
        <f t="shared" si="10"/>
        <v>6216.2929999999997</v>
      </c>
      <c r="X51" s="88">
        <f t="shared" si="10"/>
        <v>5545.4939999999997</v>
      </c>
      <c r="Y51" s="88">
        <f t="shared" si="10"/>
        <v>5165.0880000000006</v>
      </c>
      <c r="Z51" s="89">
        <f t="shared" si="10"/>
        <v>0</v>
      </c>
      <c r="AA51" s="105">
        <f>SUM(B51:Z51)</f>
        <v>145577.734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-899.3</v>
      </c>
      <c r="C4" s="18">
        <v>-754.7</v>
      </c>
      <c r="D4" s="18">
        <v>-883.4</v>
      </c>
      <c r="E4" s="18">
        <v>-891.1</v>
      </c>
      <c r="F4" s="18">
        <v>-946.7</v>
      </c>
      <c r="G4" s="18">
        <v>-1039.2</v>
      </c>
      <c r="H4" s="18">
        <v>-822.1</v>
      </c>
      <c r="I4" s="18">
        <v>-846.2</v>
      </c>
      <c r="J4" s="18">
        <v>-583.5</v>
      </c>
      <c r="K4" s="18">
        <v>-22.599999999999994</v>
      </c>
      <c r="L4" s="18">
        <v>-102.79999999999998</v>
      </c>
      <c r="M4" s="18">
        <v>-221.2</v>
      </c>
      <c r="N4" s="18">
        <v>-359.8</v>
      </c>
      <c r="O4" s="18">
        <v>-464.2</v>
      </c>
      <c r="P4" s="18">
        <v>-283.60000000000002</v>
      </c>
      <c r="Q4" s="18">
        <v>-284</v>
      </c>
      <c r="R4" s="18">
        <v>-449.8</v>
      </c>
      <c r="S4" s="18">
        <v>-655.6</v>
      </c>
      <c r="T4" s="18">
        <v>-835.9</v>
      </c>
      <c r="U4" s="18">
        <v>-191.2</v>
      </c>
      <c r="V4" s="18">
        <v>-471.7</v>
      </c>
      <c r="W4" s="18">
        <v>-324.3</v>
      </c>
      <c r="X4" s="18">
        <v>-640.1</v>
      </c>
      <c r="Y4" s="18">
        <v>-729.9</v>
      </c>
      <c r="Z4" s="19"/>
      <c r="AA4" s="112">
        <f>SUM(B4:Z4)</f>
        <v>-13702.900000000001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402.27</v>
      </c>
      <c r="C7" s="118">
        <v>381</v>
      </c>
      <c r="D7" s="118">
        <v>365.05</v>
      </c>
      <c r="E7" s="118">
        <v>356.96</v>
      </c>
      <c r="F7" s="118">
        <v>360.96</v>
      </c>
      <c r="G7" s="118">
        <v>385.53</v>
      </c>
      <c r="H7" s="118">
        <v>463.33</v>
      </c>
      <c r="I7" s="118">
        <v>505.67</v>
      </c>
      <c r="J7" s="118">
        <v>566.36</v>
      </c>
      <c r="K7" s="118">
        <v>539.76</v>
      </c>
      <c r="L7" s="118">
        <v>448.27</v>
      </c>
      <c r="M7" s="118">
        <v>421.59</v>
      </c>
      <c r="N7" s="118">
        <v>405</v>
      </c>
      <c r="O7" s="118">
        <v>385.53</v>
      </c>
      <c r="P7" s="118">
        <v>390.53</v>
      </c>
      <c r="Q7" s="118">
        <v>457.27</v>
      </c>
      <c r="R7" s="118">
        <v>483.75</v>
      </c>
      <c r="S7" s="118">
        <v>503.51</v>
      </c>
      <c r="T7" s="118">
        <v>549.08000000000004</v>
      </c>
      <c r="U7" s="118">
        <v>629.46</v>
      </c>
      <c r="V7" s="118">
        <v>539.82000000000005</v>
      </c>
      <c r="W7" s="118">
        <v>460.34</v>
      </c>
      <c r="X7" s="118">
        <v>421.64</v>
      </c>
      <c r="Y7" s="118">
        <v>404.37</v>
      </c>
      <c r="Z7" s="119"/>
      <c r="AA7" s="120">
        <f>IF(SUM(B7:Z7)&lt;&gt;0,AVERAGEIF(B7:Z7,"&lt;&gt;"""),"")</f>
        <v>451.12708333333336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645</v>
      </c>
      <c r="C13" s="130">
        <v>645</v>
      </c>
      <c r="D13" s="130">
        <v>645</v>
      </c>
      <c r="E13" s="130">
        <v>645</v>
      </c>
      <c r="F13" s="130">
        <v>645</v>
      </c>
      <c r="G13" s="130">
        <v>645</v>
      </c>
      <c r="H13" s="130">
        <v>322.10000000000002</v>
      </c>
      <c r="I13" s="130">
        <v>346.2</v>
      </c>
      <c r="J13" s="130">
        <v>83.5</v>
      </c>
      <c r="K13" s="130"/>
      <c r="L13" s="130"/>
      <c r="M13" s="130"/>
      <c r="N13" s="130"/>
      <c r="O13" s="130">
        <v>52.4</v>
      </c>
      <c r="P13" s="130"/>
      <c r="Q13" s="130"/>
      <c r="R13" s="130"/>
      <c r="S13" s="130">
        <v>155.6</v>
      </c>
      <c r="T13" s="130">
        <v>335.9</v>
      </c>
      <c r="U13" s="130"/>
      <c r="V13" s="130"/>
      <c r="W13" s="130">
        <v>645</v>
      </c>
      <c r="X13" s="130">
        <v>140.1</v>
      </c>
      <c r="Y13" s="131">
        <v>645</v>
      </c>
      <c r="Z13" s="132"/>
      <c r="AA13" s="133">
        <f t="shared" si="0"/>
        <v>6595.8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254.3</v>
      </c>
      <c r="C15" s="134">
        <v>109.7</v>
      </c>
      <c r="D15" s="134">
        <v>238.4</v>
      </c>
      <c r="E15" s="134">
        <v>246.1</v>
      </c>
      <c r="F15" s="134">
        <v>301.7</v>
      </c>
      <c r="G15" s="134">
        <v>394.2</v>
      </c>
      <c r="H15" s="134">
        <v>500</v>
      </c>
      <c r="I15" s="134">
        <v>500</v>
      </c>
      <c r="J15" s="134">
        <v>500</v>
      </c>
      <c r="K15" s="134">
        <v>131.19999999999999</v>
      </c>
      <c r="L15" s="134">
        <v>320.89999999999998</v>
      </c>
      <c r="M15" s="134">
        <v>262.5</v>
      </c>
      <c r="N15" s="134">
        <v>398.1</v>
      </c>
      <c r="O15" s="134">
        <v>411.8</v>
      </c>
      <c r="P15" s="134">
        <v>387.2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/>
      <c r="X15" s="134">
        <v>500</v>
      </c>
      <c r="Y15" s="134">
        <v>84.9</v>
      </c>
      <c r="Z15" s="132"/>
      <c r="AA15" s="133">
        <f t="shared" si="0"/>
        <v>8541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899.3</v>
      </c>
      <c r="C16" s="136">
        <f t="shared" si="1"/>
        <v>754.7</v>
      </c>
      <c r="D16" s="136">
        <f t="shared" si="1"/>
        <v>883.4</v>
      </c>
      <c r="E16" s="136">
        <f t="shared" si="1"/>
        <v>891.1</v>
      </c>
      <c r="F16" s="136">
        <f t="shared" si="1"/>
        <v>946.7</v>
      </c>
      <c r="G16" s="136">
        <f t="shared" si="1"/>
        <v>1039.2</v>
      </c>
      <c r="H16" s="136">
        <f t="shared" si="1"/>
        <v>822.1</v>
      </c>
      <c r="I16" s="136">
        <f t="shared" si="1"/>
        <v>846.2</v>
      </c>
      <c r="J16" s="136">
        <f t="shared" si="1"/>
        <v>583.5</v>
      </c>
      <c r="K16" s="136">
        <f t="shared" si="1"/>
        <v>131.19999999999999</v>
      </c>
      <c r="L16" s="136">
        <f t="shared" si="1"/>
        <v>320.89999999999998</v>
      </c>
      <c r="M16" s="136">
        <f t="shared" si="1"/>
        <v>262.5</v>
      </c>
      <c r="N16" s="136">
        <f t="shared" si="1"/>
        <v>398.1</v>
      </c>
      <c r="O16" s="136">
        <f t="shared" si="1"/>
        <v>464.2</v>
      </c>
      <c r="P16" s="136">
        <f t="shared" si="1"/>
        <v>387.2</v>
      </c>
      <c r="Q16" s="136">
        <f t="shared" si="1"/>
        <v>500</v>
      </c>
      <c r="R16" s="136">
        <f t="shared" si="1"/>
        <v>500</v>
      </c>
      <c r="S16" s="136">
        <f t="shared" si="1"/>
        <v>655.6</v>
      </c>
      <c r="T16" s="136">
        <f t="shared" si="1"/>
        <v>835.9</v>
      </c>
      <c r="U16" s="136">
        <f t="shared" si="1"/>
        <v>500</v>
      </c>
      <c r="V16" s="136">
        <f t="shared" si="1"/>
        <v>500</v>
      </c>
      <c r="W16" s="136">
        <f t="shared" si="1"/>
        <v>645</v>
      </c>
      <c r="X16" s="136">
        <f t="shared" si="1"/>
        <v>640.1</v>
      </c>
      <c r="Y16" s="136">
        <f t="shared" si="1"/>
        <v>729.9</v>
      </c>
      <c r="Z16" s="137" t="str">
        <f t="shared" si="1"/>
        <v/>
      </c>
      <c r="AA16" s="90">
        <f t="shared" si="0"/>
        <v>15136.800000000001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>
        <v>108.6</v>
      </c>
      <c r="L21" s="130">
        <v>218.1</v>
      </c>
      <c r="M21" s="130">
        <v>41.3</v>
      </c>
      <c r="N21" s="130">
        <v>38.299999999999997</v>
      </c>
      <c r="O21" s="130"/>
      <c r="P21" s="130">
        <v>103.6</v>
      </c>
      <c r="Q21" s="130">
        <v>216</v>
      </c>
      <c r="R21" s="130">
        <v>50.2</v>
      </c>
      <c r="S21" s="130"/>
      <c r="T21" s="130"/>
      <c r="U21" s="130">
        <v>308.8</v>
      </c>
      <c r="V21" s="130">
        <v>28.3</v>
      </c>
      <c r="W21" s="130"/>
      <c r="X21" s="130"/>
      <c r="Y21" s="131"/>
      <c r="Z21" s="132"/>
      <c r="AA21" s="133">
        <f t="shared" si="2"/>
        <v>1113.2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>
        <v>320.7</v>
      </c>
      <c r="X23" s="134"/>
      <c r="Y23" s="134"/>
      <c r="Z23" s="132"/>
      <c r="AA23" s="133">
        <f t="shared" si="2"/>
        <v>320.7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108.6</v>
      </c>
      <c r="L24" s="136">
        <f t="shared" si="3"/>
        <v>218.1</v>
      </c>
      <c r="M24" s="136">
        <f t="shared" si="3"/>
        <v>41.3</v>
      </c>
      <c r="N24" s="136">
        <f t="shared" si="3"/>
        <v>38.299999999999997</v>
      </c>
      <c r="O24" s="136">
        <f t="shared" si="3"/>
        <v>0</v>
      </c>
      <c r="P24" s="136">
        <f t="shared" si="3"/>
        <v>103.6</v>
      </c>
      <c r="Q24" s="136">
        <f t="shared" si="3"/>
        <v>216</v>
      </c>
      <c r="R24" s="136">
        <f t="shared" si="3"/>
        <v>50.2</v>
      </c>
      <c r="S24" s="136">
        <f t="shared" si="3"/>
        <v>0</v>
      </c>
      <c r="T24" s="136">
        <f t="shared" si="3"/>
        <v>0</v>
      </c>
      <c r="U24" s="136">
        <f t="shared" si="3"/>
        <v>308.8</v>
      </c>
      <c r="V24" s="136">
        <f t="shared" si="3"/>
        <v>28.3</v>
      </c>
      <c r="W24" s="136">
        <f t="shared" si="3"/>
        <v>320.7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1433.9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2022-09-13T11:16:03Z</dcterms:created>
  <dcterms:modified xsi:type="dcterms:W3CDTF">2022-09-13T11:16:04Z</dcterms:modified>
</cp:coreProperties>
</file>