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<sst xmlns="http://schemas.openxmlformats.org/spreadsheetml/2006/main" count="117" uniqueCount="53">
  <si>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12/09/2022 14:14:30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</si>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</sst>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440</c:v>
                </c:pt>
                <c:pt idx="4">
                  <c:v>440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440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246</c:v>
                </c:pt>
                <c:pt idx="1">
                  <c:v>230</c:v>
                </c:pt>
                <c:pt idx="2">
                  <c:v>220</c:v>
                </c:pt>
                <c:pt idx="3">
                  <c:v>212</c:v>
                </c:pt>
                <c:pt idx="4">
                  <c:v>213</c:v>
                </c:pt>
                <c:pt idx="5">
                  <c:v>229</c:v>
                </c:pt>
                <c:pt idx="6">
                  <c:v>260</c:v>
                </c:pt>
                <c:pt idx="7">
                  <c:v>301.8</c:v>
                </c:pt>
                <c:pt idx="8">
                  <c:v>333</c:v>
                </c:pt>
                <c:pt idx="9">
                  <c:v>345</c:v>
                </c:pt>
                <c:pt idx="10">
                  <c:v>334.3</c:v>
                </c:pt>
                <c:pt idx="11">
                  <c:v>266.5</c:v>
                </c:pt>
                <c:pt idx="12">
                  <c:v>266.5</c:v>
                </c:pt>
                <c:pt idx="13">
                  <c:v>266.5</c:v>
                </c:pt>
                <c:pt idx="14">
                  <c:v>266.5</c:v>
                </c:pt>
                <c:pt idx="15">
                  <c:v>306.3</c:v>
                </c:pt>
                <c:pt idx="16">
                  <c:v>321</c:v>
                </c:pt>
                <c:pt idx="17">
                  <c:v>353</c:v>
                </c:pt>
                <c:pt idx="18">
                  <c:v>381</c:v>
                </c:pt>
                <c:pt idx="19">
                  <c:v>404</c:v>
                </c:pt>
                <c:pt idx="20">
                  <c:v>377</c:v>
                </c:pt>
                <c:pt idx="21">
                  <c:v>335</c:v>
                </c:pt>
                <c:pt idx="22">
                  <c:v>297</c:v>
                </c:pt>
                <c:pt idx="23">
                  <c:v>253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1696.569</c:v>
                </c:pt>
                <c:pt idx="1">
                  <c:v>1663.9079999999999</c:v>
                </c:pt>
                <c:pt idx="2">
                  <c:v>1522.9</c:v>
                </c:pt>
                <c:pt idx="3">
                  <c:v>1497.9</c:v>
                </c:pt>
                <c:pt idx="4">
                  <c:v>1497.9</c:v>
                </c:pt>
                <c:pt idx="5">
                  <c:v>1505.0450000000001</c:v>
                </c:pt>
                <c:pt idx="6">
                  <c:v>1784.17</c:v>
                </c:pt>
                <c:pt idx="7">
                  <c:v>2228.9949999999999</c:v>
                </c:pt>
                <c:pt idx="8">
                  <c:v>2313.2579999999998</c:v>
                </c:pt>
                <c:pt idx="9">
                  <c:v>2185.9</c:v>
                </c:pt>
                <c:pt idx="10">
                  <c:v>2058.759</c:v>
                </c:pt>
                <c:pt idx="11">
                  <c:v>2023.9290000000001</c:v>
                </c:pt>
                <c:pt idx="12">
                  <c:v>2030.182</c:v>
                </c:pt>
                <c:pt idx="13">
                  <c:v>2094.259</c:v>
                </c:pt>
                <c:pt idx="14">
                  <c:v>2105.6469999999999</c:v>
                </c:pt>
                <c:pt idx="15">
                  <c:v>2206.9</c:v>
                </c:pt>
                <c:pt idx="16">
                  <c:v>2474.4210000000003</c:v>
                </c:pt>
                <c:pt idx="17">
                  <c:v>2616.48</c:v>
                </c:pt>
                <c:pt idx="18">
                  <c:v>2709.1460000000002</c:v>
                </c:pt>
                <c:pt idx="19">
                  <c:v>2800.5820000000003</c:v>
                </c:pt>
                <c:pt idx="20">
                  <c:v>2830.9450000000002</c:v>
                </c:pt>
                <c:pt idx="21">
                  <c:v>2783.9</c:v>
                </c:pt>
                <c:pt idx="22">
                  <c:v>2618.433</c:v>
                </c:pt>
                <c:pt idx="23">
                  <c:v>2456.433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1630.8</c:v>
                </c:pt>
                <c:pt idx="1">
                  <c:v>1511.2</c:v>
                </c:pt>
                <c:pt idx="2">
                  <c:v>1642.1</c:v>
                </c:pt>
                <c:pt idx="3">
                  <c:v>1634.6</c:v>
                </c:pt>
                <c:pt idx="4">
                  <c:v>1665.2</c:v>
                </c:pt>
                <c:pt idx="5">
                  <c:v>1766.9</c:v>
                </c:pt>
                <c:pt idx="6">
                  <c:v>1631.4</c:v>
                </c:pt>
                <c:pt idx="7">
                  <c:v>1155.5999999999999</c:v>
                </c:pt>
                <c:pt idx="8">
                  <c:v>1107.0999999999999</c:v>
                </c:pt>
                <c:pt idx="9">
                  <c:v>540.79999999999995</c:v>
                </c:pt>
                <c:pt idx="10">
                  <c:v>883.5</c:v>
                </c:pt>
                <c:pt idx="11">
                  <c:v>761.6</c:v>
                </c:pt>
                <c:pt idx="12">
                  <c:v>826.6</c:v>
                </c:pt>
                <c:pt idx="13">
                  <c:v>904.7</c:v>
                </c:pt>
                <c:pt idx="14">
                  <c:v>723.2</c:v>
                </c:pt>
                <c:pt idx="15">
                  <c:v>519</c:v>
                </c:pt>
                <c:pt idx="16">
                  <c:v>1042.9000000000001</c:v>
                </c:pt>
                <c:pt idx="17">
                  <c:v>1213</c:v>
                </c:pt>
                <c:pt idx="18">
                  <c:v>1589.1000000000001</c:v>
                </c:pt>
                <c:pt idx="19">
                  <c:v>963.5</c:v>
                </c:pt>
                <c:pt idx="20">
                  <c:v>1385</c:v>
                </c:pt>
                <c:pt idx="21">
                  <c:v>1347</c:v>
                </c:pt>
                <c:pt idx="22">
                  <c:v>1286.9000000000001</c:v>
                </c:pt>
                <c:pt idx="23">
                  <c:v>1324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735.99999999999966</c:v>
                </c:pt>
                <c:pt idx="1">
                  <c:v>743.62100000000009</c:v>
                </c:pt>
                <c:pt idx="2">
                  <c:v>776.07599999999979</c:v>
                </c:pt>
                <c:pt idx="3">
                  <c:v>812.4609999999999</c:v>
                </c:pt>
                <c:pt idx="4">
                  <c:v>849.24000000000012</c:v>
                </c:pt>
                <c:pt idx="5">
                  <c:v>874.35400000000004</c:v>
                </c:pt>
                <c:pt idx="6">
                  <c:v>979.62700000000007</c:v>
                </c:pt>
                <c:pt idx="7">
                  <c:v>1494.3200000000002</c:v>
                </c:pt>
                <c:pt idx="8">
                  <c:v>2292.6169999999993</c:v>
                </c:pt>
                <c:pt idx="9">
                  <c:v>2954.3969999999999</c:v>
                </c:pt>
                <c:pt idx="10">
                  <c:v>3349.962</c:v>
                </c:pt>
                <c:pt idx="11">
                  <c:v>3525.0209999999993</c:v>
                </c:pt>
                <c:pt idx="12">
                  <c:v>3507.0479999999998</c:v>
                </c:pt>
                <c:pt idx="13">
                  <c:v>3376.190000000001</c:v>
                </c:pt>
                <c:pt idx="14">
                  <c:v>3103.3719999999998</c:v>
                </c:pt>
                <c:pt idx="15">
                  <c:v>2652.3160000000007</c:v>
                </c:pt>
                <c:pt idx="16">
                  <c:v>1986.2220000000002</c:v>
                </c:pt>
                <c:pt idx="17">
                  <c:v>1177.9740000000002</c:v>
                </c:pt>
                <c:pt idx="18">
                  <c:v>644.69199999999989</c:v>
                </c:pt>
                <c:pt idx="19">
                  <c:v>501.45499999999998</c:v>
                </c:pt>
                <c:pt idx="20">
                  <c:v>437.21200000000005</c:v>
                </c:pt>
                <c:pt idx="21">
                  <c:v>392.84100000000001</c:v>
                </c:pt>
                <c:pt idx="22">
                  <c:v>383.17300000000006</c:v>
                </c:pt>
                <c:pt idx="23">
                  <c:v>382.93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99</c:v>
                </c:pt>
                <c:pt idx="1">
                  <c:v>96</c:v>
                </c:pt>
                <c:pt idx="2">
                  <c:v>96</c:v>
                </c:pt>
                <c:pt idx="3">
                  <c:v>99</c:v>
                </c:pt>
                <c:pt idx="4">
                  <c:v>102</c:v>
                </c:pt>
                <c:pt idx="5">
                  <c:v>106</c:v>
                </c:pt>
                <c:pt idx="6">
                  <c:v>117</c:v>
                </c:pt>
                <c:pt idx="7">
                  <c:v>143</c:v>
                </c:pt>
                <c:pt idx="8">
                  <c:v>170</c:v>
                </c:pt>
                <c:pt idx="9">
                  <c:v>186</c:v>
                </c:pt>
                <c:pt idx="10">
                  <c:v>192</c:v>
                </c:pt>
                <c:pt idx="11">
                  <c:v>196</c:v>
                </c:pt>
                <c:pt idx="12">
                  <c:v>196</c:v>
                </c:pt>
                <c:pt idx="13">
                  <c:v>194</c:v>
                </c:pt>
                <c:pt idx="14">
                  <c:v>187</c:v>
                </c:pt>
                <c:pt idx="15">
                  <c:v>176</c:v>
                </c:pt>
                <c:pt idx="16">
                  <c:v>158</c:v>
                </c:pt>
                <c:pt idx="17">
                  <c:v>129</c:v>
                </c:pt>
                <c:pt idx="18">
                  <c:v>108</c:v>
                </c:pt>
                <c:pt idx="19">
                  <c:v>99</c:v>
                </c:pt>
                <c:pt idx="20">
                  <c:v>91</c:v>
                </c:pt>
                <c:pt idx="21">
                  <c:v>88</c:v>
                </c:pt>
                <c:pt idx="22">
                  <c:v>90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45</c:v>
                </c:pt>
                <c:pt idx="3">
                  <c:v>45</c:v>
                </c:pt>
                <c:pt idx="4">
                  <c:v>71</c:v>
                </c:pt>
                <c:pt idx="5">
                  <c:v>46</c:v>
                </c:pt>
                <c:pt idx="6">
                  <c:v>256</c:v>
                </c:pt>
                <c:pt idx="7">
                  <c:v>256</c:v>
                </c:pt>
                <c:pt idx="8">
                  <c:v>177</c:v>
                </c:pt>
                <c:pt idx="9">
                  <c:v>199</c:v>
                </c:pt>
                <c:pt idx="10">
                  <c:v>124</c:v>
                </c:pt>
                <c:pt idx="11">
                  <c:v>150</c:v>
                </c:pt>
                <c:pt idx="12">
                  <c:v>60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40</c:v>
                </c:pt>
                <c:pt idx="17">
                  <c:v>667.38699999999994</c:v>
                </c:pt>
                <c:pt idx="18">
                  <c:v>570</c:v>
                </c:pt>
                <c:pt idx="19">
                  <c:v>1511.817</c:v>
                </c:pt>
                <c:pt idx="20">
                  <c:v>1037</c:v>
                </c:pt>
                <c:pt idx="21">
                  <c:v>866</c:v>
                </c:pt>
                <c:pt idx="22">
                  <c:v>391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576984"/>
        <c:axId val="179576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4913.3440000000001</c:v>
                </c:pt>
                <c:pt idx="1">
                  <c:v>4749.7650000000012</c:v>
                </c:pt>
                <c:pt idx="2">
                  <c:v>4742.0419999999995</c:v>
                </c:pt>
                <c:pt idx="3">
                  <c:v>4740.9170000000013</c:v>
                </c:pt>
                <c:pt idx="4">
                  <c:v>4838.3730000000005</c:v>
                </c:pt>
                <c:pt idx="5">
                  <c:v>4967.2450000000008</c:v>
                </c:pt>
                <c:pt idx="6">
                  <c:v>5468.1850000000013</c:v>
                </c:pt>
                <c:pt idx="7">
                  <c:v>6019.6710000000021</c:v>
                </c:pt>
                <c:pt idx="8">
                  <c:v>6833.0290000000014</c:v>
                </c:pt>
                <c:pt idx="9">
                  <c:v>6851.1690000000008</c:v>
                </c:pt>
                <c:pt idx="10">
                  <c:v>7382.51</c:v>
                </c:pt>
                <c:pt idx="11">
                  <c:v>7363.0419999999995</c:v>
                </c:pt>
                <c:pt idx="12">
                  <c:v>7326.3</c:v>
                </c:pt>
                <c:pt idx="13">
                  <c:v>7321.6549999999988</c:v>
                </c:pt>
                <c:pt idx="14">
                  <c:v>6845.6909999999989</c:v>
                </c:pt>
                <c:pt idx="15">
                  <c:v>6320.6029999999973</c:v>
                </c:pt>
                <c:pt idx="16">
                  <c:v>6462.5109999999995</c:v>
                </c:pt>
                <c:pt idx="17">
                  <c:v>6596.8899999999976</c:v>
                </c:pt>
                <c:pt idx="18">
                  <c:v>6441.9549999999981</c:v>
                </c:pt>
                <c:pt idx="19">
                  <c:v>6720.3020000000006</c:v>
                </c:pt>
                <c:pt idx="20">
                  <c:v>6598.1979999999994</c:v>
                </c:pt>
                <c:pt idx="21">
                  <c:v>6252.7269999999999</c:v>
                </c:pt>
                <c:pt idx="22">
                  <c:v>5506.4720000000007</c:v>
                </c:pt>
                <c:pt idx="23">
                  <c:v>5146.3500000000013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76984"/>
        <c:axId val="179576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405.59</c:v>
                </c:pt>
                <c:pt idx="1">
                  <c:v>393.28</c:v>
                </c:pt>
                <c:pt idx="2">
                  <c:v>382.36</c:v>
                </c:pt>
                <c:pt idx="3">
                  <c:v>363.27</c:v>
                </c:pt>
                <c:pt idx="4">
                  <c:v>367.27</c:v>
                </c:pt>
                <c:pt idx="5">
                  <c:v>384</c:v>
                </c:pt>
                <c:pt idx="6">
                  <c:v>435.88</c:v>
                </c:pt>
                <c:pt idx="7">
                  <c:v>517.35</c:v>
                </c:pt>
                <c:pt idx="8">
                  <c:v>560</c:v>
                </c:pt>
                <c:pt idx="9">
                  <c:v>471.42</c:v>
                </c:pt>
                <c:pt idx="10">
                  <c:v>441.76</c:v>
                </c:pt>
                <c:pt idx="11">
                  <c:v>416.33</c:v>
                </c:pt>
                <c:pt idx="12">
                  <c:v>424.23</c:v>
                </c:pt>
                <c:pt idx="13">
                  <c:v>411.69</c:v>
                </c:pt>
                <c:pt idx="14">
                  <c:v>426.08</c:v>
                </c:pt>
                <c:pt idx="15">
                  <c:v>454.39</c:v>
                </c:pt>
                <c:pt idx="16">
                  <c:v>493.07</c:v>
                </c:pt>
                <c:pt idx="17">
                  <c:v>590.99</c:v>
                </c:pt>
                <c:pt idx="18">
                  <c:v>526.5</c:v>
                </c:pt>
                <c:pt idx="19">
                  <c:v>613</c:v>
                </c:pt>
                <c:pt idx="20">
                  <c:v>569.80999999999995</c:v>
                </c:pt>
                <c:pt idx="21">
                  <c:v>459.13</c:v>
                </c:pt>
                <c:pt idx="22">
                  <c:v>439.93</c:v>
                </c:pt>
                <c:pt idx="23">
                  <c:v>420.71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74240"/>
        <c:axId val="179575808"/>
      </c:lineChart>
      <c:catAx>
        <c:axId val="179576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576592"/>
        <c:crosses val="autoZero"/>
        <c:auto val="1"/>
        <c:lblAlgn val="ctr"/>
        <c:lblOffset val="100"/>
        <c:noMultiLvlLbl val="0"/>
      </c:catAx>
      <c:valAx>
        <c:axId val="17957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576984"/>
        <c:crosses val="autoZero"/>
        <c:crossBetween val="between"/>
      </c:valAx>
      <c:valAx>
        <c:axId val="179575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574240"/>
        <c:crosses val="max"/>
        <c:crossBetween val="between"/>
      </c:valAx>
      <c:catAx>
        <c:axId val="179574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575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4913.3690000000015</v>
      </c>
      <c r="C4" s="18">
        <v>4749.7289999999985</v>
      </c>
      <c r="D4" s="18">
        <v>4742.0759999999991</v>
      </c>
      <c r="E4" s="18">
        <v>4740.9610000000002</v>
      </c>
      <c r="F4" s="18">
        <v>4838.3400000000011</v>
      </c>
      <c r="G4" s="18">
        <v>4967.2990000000009</v>
      </c>
      <c r="H4" s="18">
        <v>5468.1970000000019</v>
      </c>
      <c r="I4" s="18">
        <v>6019.7150000000011</v>
      </c>
      <c r="J4" s="18">
        <v>6832.9750000000013</v>
      </c>
      <c r="K4" s="18">
        <v>6851.0969999999998</v>
      </c>
      <c r="L4" s="18">
        <v>7382.5210000000015</v>
      </c>
      <c r="M4" s="18">
        <v>7363.0499999999984</v>
      </c>
      <c r="N4" s="18">
        <v>7326.329999999999</v>
      </c>
      <c r="O4" s="18">
        <v>7321.6490000000022</v>
      </c>
      <c r="P4" s="18">
        <v>6845.719000000001</v>
      </c>
      <c r="Q4" s="18">
        <v>6320.5160000000005</v>
      </c>
      <c r="R4" s="18">
        <v>6462.5430000000006</v>
      </c>
      <c r="S4" s="18">
        <v>6596.8410000000003</v>
      </c>
      <c r="T4" s="18">
        <v>6441.938000000001</v>
      </c>
      <c r="U4" s="18">
        <v>6720.3539999999985</v>
      </c>
      <c r="V4" s="18">
        <v>6598.1569999999992</v>
      </c>
      <c r="W4" s="18">
        <v>6252.741</v>
      </c>
      <c r="X4" s="18">
        <v>5506.5060000000003</v>
      </c>
      <c r="Y4" s="18">
        <v>5146.3630000000003</v>
      </c>
      <c r="Z4" s="19"/>
      <c r="AA4" s="20">
        <f>SUM(B4:Z4)</f>
        <v>146408.986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405.59</v>
      </c>
      <c r="C7" s="28">
        <v>393.28</v>
      </c>
      <c r="D7" s="28">
        <v>382.36</v>
      </c>
      <c r="E7" s="28">
        <v>363.27</v>
      </c>
      <c r="F7" s="28">
        <v>367.27</v>
      </c>
      <c r="G7" s="28">
        <v>384</v>
      </c>
      <c r="H7" s="28">
        <v>435.88</v>
      </c>
      <c r="I7" s="28">
        <v>517.35</v>
      </c>
      <c r="J7" s="28">
        <v>560</v>
      </c>
      <c r="K7" s="28">
        <v>471.42</v>
      </c>
      <c r="L7" s="28">
        <v>441.76</v>
      </c>
      <c r="M7" s="28">
        <v>416.33</v>
      </c>
      <c r="N7" s="28">
        <v>424.23</v>
      </c>
      <c r="O7" s="28">
        <v>411.69</v>
      </c>
      <c r="P7" s="28">
        <v>426.08</v>
      </c>
      <c r="Q7" s="28">
        <v>454.39</v>
      </c>
      <c r="R7" s="28">
        <v>493.07</v>
      </c>
      <c r="S7" s="28">
        <v>590.99</v>
      </c>
      <c r="T7" s="28">
        <v>526.5</v>
      </c>
      <c r="U7" s="28">
        <v>613</v>
      </c>
      <c r="V7" s="28">
        <v>569.80999999999995</v>
      </c>
      <c r="W7" s="28">
        <v>459.13</v>
      </c>
      <c r="X7" s="28">
        <v>439.93</v>
      </c>
      <c r="Y7" s="28">
        <v>420.71</v>
      </c>
      <c r="Z7" s="29"/>
      <c r="AA7" s="30">
        <f>IF(SUM(B7:Z7)&lt;&gt;0,AVERAGEIF(B7:Z7,"&lt;&gt;"""),"")</f>
        <v>457.00166666666655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440</v>
      </c>
      <c r="E10" s="42">
        <v>440</v>
      </c>
      <c r="F10" s="42">
        <v>440</v>
      </c>
      <c r="G10" s="42">
        <v>440</v>
      </c>
      <c r="H10" s="42">
        <v>440</v>
      </c>
      <c r="I10" s="42">
        <v>440</v>
      </c>
      <c r="J10" s="42">
        <v>440</v>
      </c>
      <c r="K10" s="42">
        <v>440</v>
      </c>
      <c r="L10" s="42">
        <v>440</v>
      </c>
      <c r="M10" s="42">
        <v>440</v>
      </c>
      <c r="N10" s="42">
        <v>440</v>
      </c>
      <c r="O10" s="42">
        <v>440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440</v>
      </c>
      <c r="Z10" s="43"/>
      <c r="AA10" s="44">
        <f t="shared" ref="AA10:AA15" si="0">SUM(B10:Z10)</f>
        <v>10560</v>
      </c>
    </row>
    <row r="11" spans="1:27" ht="24.95" customHeight="1" x14ac:dyDescent="0.2">
      <c r="A11" s="45" t="s">
        <v>7</v>
      </c>
      <c r="B11" s="46">
        <v>246</v>
      </c>
      <c r="C11" s="47">
        <v>230</v>
      </c>
      <c r="D11" s="47">
        <v>220</v>
      </c>
      <c r="E11" s="47">
        <v>212</v>
      </c>
      <c r="F11" s="47">
        <v>213</v>
      </c>
      <c r="G11" s="47">
        <v>229</v>
      </c>
      <c r="H11" s="47">
        <v>260</v>
      </c>
      <c r="I11" s="47">
        <v>301.8</v>
      </c>
      <c r="J11" s="47">
        <v>333</v>
      </c>
      <c r="K11" s="47">
        <v>345</v>
      </c>
      <c r="L11" s="47">
        <v>334.3</v>
      </c>
      <c r="M11" s="47">
        <v>266.5</v>
      </c>
      <c r="N11" s="47">
        <v>266.5</v>
      </c>
      <c r="O11" s="47">
        <v>266.5</v>
      </c>
      <c r="P11" s="47">
        <v>266.5</v>
      </c>
      <c r="Q11" s="47">
        <v>306.3</v>
      </c>
      <c r="R11" s="47">
        <v>321</v>
      </c>
      <c r="S11" s="47">
        <v>353</v>
      </c>
      <c r="T11" s="47">
        <v>381</v>
      </c>
      <c r="U11" s="47">
        <v>404</v>
      </c>
      <c r="V11" s="47">
        <v>377</v>
      </c>
      <c r="W11" s="47">
        <v>335</v>
      </c>
      <c r="X11" s="47">
        <v>297</v>
      </c>
      <c r="Y11" s="47">
        <v>253</v>
      </c>
      <c r="Z11" s="48"/>
      <c r="AA11" s="49">
        <f t="shared" si="0"/>
        <v>7017.4000000000005</v>
      </c>
    </row>
    <row r="12" spans="1:27" ht="24.95" customHeight="1" x14ac:dyDescent="0.2">
      <c r="A12" s="50" t="s">
        <v>8</v>
      </c>
      <c r="B12" s="51">
        <v>1696.569</v>
      </c>
      <c r="C12" s="52">
        <v>1663.9079999999999</v>
      </c>
      <c r="D12" s="52">
        <v>1522.9</v>
      </c>
      <c r="E12" s="52">
        <v>1497.9</v>
      </c>
      <c r="F12" s="52">
        <v>1497.9</v>
      </c>
      <c r="G12" s="52">
        <v>1505.0450000000001</v>
      </c>
      <c r="H12" s="52">
        <v>1784.17</v>
      </c>
      <c r="I12" s="52">
        <v>2228.9949999999999</v>
      </c>
      <c r="J12" s="52">
        <v>2313.2579999999998</v>
      </c>
      <c r="K12" s="52">
        <v>2185.9</v>
      </c>
      <c r="L12" s="52">
        <v>2058.759</v>
      </c>
      <c r="M12" s="52">
        <v>2023.9290000000001</v>
      </c>
      <c r="N12" s="52">
        <v>2030.182</v>
      </c>
      <c r="O12" s="52">
        <v>2094.259</v>
      </c>
      <c r="P12" s="52">
        <v>2105.6469999999999</v>
      </c>
      <c r="Q12" s="52">
        <v>2206.9</v>
      </c>
      <c r="R12" s="52">
        <v>2474.4210000000003</v>
      </c>
      <c r="S12" s="52">
        <v>2616.48</v>
      </c>
      <c r="T12" s="52">
        <v>2709.1460000000002</v>
      </c>
      <c r="U12" s="52">
        <v>2800.5820000000003</v>
      </c>
      <c r="V12" s="52">
        <v>2830.9450000000002</v>
      </c>
      <c r="W12" s="52">
        <v>2783.9</v>
      </c>
      <c r="X12" s="52">
        <v>2618.433</v>
      </c>
      <c r="Y12" s="52">
        <v>2456.433</v>
      </c>
      <c r="Z12" s="53"/>
      <c r="AA12" s="54">
        <f t="shared" si="0"/>
        <v>51706.561000000002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45</v>
      </c>
      <c r="E13" s="52">
        <v>45</v>
      </c>
      <c r="F13" s="52">
        <v>71</v>
      </c>
      <c r="G13" s="52">
        <v>46</v>
      </c>
      <c r="H13" s="52">
        <v>256</v>
      </c>
      <c r="I13" s="52">
        <v>256</v>
      </c>
      <c r="J13" s="52">
        <v>177</v>
      </c>
      <c r="K13" s="52">
        <v>199</v>
      </c>
      <c r="L13" s="52">
        <v>124</v>
      </c>
      <c r="M13" s="52">
        <v>150</v>
      </c>
      <c r="N13" s="52">
        <v>60</v>
      </c>
      <c r="O13" s="52">
        <v>46</v>
      </c>
      <c r="P13" s="52">
        <v>20</v>
      </c>
      <c r="Q13" s="52">
        <v>20</v>
      </c>
      <c r="R13" s="52">
        <v>40</v>
      </c>
      <c r="S13" s="52">
        <v>667.38699999999994</v>
      </c>
      <c r="T13" s="52">
        <v>570</v>
      </c>
      <c r="U13" s="52">
        <v>1511.817</v>
      </c>
      <c r="V13" s="52">
        <v>1037</v>
      </c>
      <c r="W13" s="52">
        <v>866</v>
      </c>
      <c r="X13" s="52">
        <v>391</v>
      </c>
      <c r="Y13" s="52">
        <v>200</v>
      </c>
      <c r="Z13" s="53"/>
      <c r="AA13" s="54">
        <f t="shared" si="0"/>
        <v>6928.2039999999997</v>
      </c>
    </row>
    <row r="14" spans="1:27" ht="24.95" customHeight="1" x14ac:dyDescent="0.2">
      <c r="A14" s="55" t="s">
        <v>10</v>
      </c>
      <c r="B14" s="56">
        <v>735.99999999999966</v>
      </c>
      <c r="C14" s="57">
        <v>743.62100000000009</v>
      </c>
      <c r="D14" s="57">
        <v>776.07599999999979</v>
      </c>
      <c r="E14" s="57">
        <v>812.4609999999999</v>
      </c>
      <c r="F14" s="57">
        <v>849.24000000000012</v>
      </c>
      <c r="G14" s="57">
        <v>874.35400000000004</v>
      </c>
      <c r="H14" s="57">
        <v>979.62700000000007</v>
      </c>
      <c r="I14" s="57">
        <v>1494.3200000000002</v>
      </c>
      <c r="J14" s="57">
        <v>2292.6169999999993</v>
      </c>
      <c r="K14" s="57">
        <v>2954.3969999999999</v>
      </c>
      <c r="L14" s="57">
        <v>3349.962</v>
      </c>
      <c r="M14" s="57">
        <v>3525.0209999999993</v>
      </c>
      <c r="N14" s="57">
        <v>3507.0479999999998</v>
      </c>
      <c r="O14" s="57">
        <v>3376.190000000001</v>
      </c>
      <c r="P14" s="57">
        <v>3103.3719999999998</v>
      </c>
      <c r="Q14" s="57">
        <v>2652.3160000000007</v>
      </c>
      <c r="R14" s="57">
        <v>1986.2220000000002</v>
      </c>
      <c r="S14" s="57">
        <v>1177.9740000000002</v>
      </c>
      <c r="T14" s="57">
        <v>644.69199999999989</v>
      </c>
      <c r="U14" s="57">
        <v>501.45499999999998</v>
      </c>
      <c r="V14" s="57">
        <v>437.21200000000005</v>
      </c>
      <c r="W14" s="57">
        <v>392.84100000000001</v>
      </c>
      <c r="X14" s="57">
        <v>383.17300000000006</v>
      </c>
      <c r="Y14" s="57">
        <v>382.93</v>
      </c>
      <c r="Z14" s="58"/>
      <c r="AA14" s="59">
        <f t="shared" si="0"/>
        <v>37933.121000000014</v>
      </c>
    </row>
    <row r="15" spans="1:27" ht="24.95" customHeight="1" x14ac:dyDescent="0.2">
      <c r="A15" s="55" t="s">
        <v>11</v>
      </c>
      <c r="B15" s="56">
        <v>99</v>
      </c>
      <c r="C15" s="57">
        <v>96</v>
      </c>
      <c r="D15" s="57">
        <v>96</v>
      </c>
      <c r="E15" s="57">
        <v>99</v>
      </c>
      <c r="F15" s="57">
        <v>102</v>
      </c>
      <c r="G15" s="57">
        <v>106</v>
      </c>
      <c r="H15" s="57">
        <v>117</v>
      </c>
      <c r="I15" s="57">
        <v>143</v>
      </c>
      <c r="J15" s="57">
        <v>170</v>
      </c>
      <c r="K15" s="57">
        <v>186</v>
      </c>
      <c r="L15" s="57">
        <v>192</v>
      </c>
      <c r="M15" s="57">
        <v>196</v>
      </c>
      <c r="N15" s="57">
        <v>196</v>
      </c>
      <c r="O15" s="57">
        <v>194</v>
      </c>
      <c r="P15" s="57">
        <v>187</v>
      </c>
      <c r="Q15" s="57">
        <v>176</v>
      </c>
      <c r="R15" s="57">
        <v>158</v>
      </c>
      <c r="S15" s="57">
        <v>129</v>
      </c>
      <c r="T15" s="57">
        <v>108</v>
      </c>
      <c r="U15" s="57">
        <v>99</v>
      </c>
      <c r="V15" s="57">
        <v>91</v>
      </c>
      <c r="W15" s="57">
        <v>88</v>
      </c>
      <c r="X15" s="57">
        <v>90</v>
      </c>
      <c r="Y15" s="57">
        <v>90</v>
      </c>
      <c r="Z15" s="58"/>
      <c r="AA15" s="59">
        <f t="shared" si="0"/>
        <v>3208</v>
      </c>
    </row>
    <row r="16" spans="1:27" ht="30" customHeight="1" thickBot="1" x14ac:dyDescent="0.25">
      <c r="A16" s="60" t="s">
        <v>12</v>
      </c>
      <c r="B16" s="61">
        <f>IF(LEN(B$2)&gt;0,SUM(B10:B15),"")</f>
        <v>3282.5689999999995</v>
      </c>
      <c r="C16" s="62">
        <f t="shared" ref="C16:Z16" si="1">IF(LEN(C$2)&gt;0,SUM(C10:C15),"")</f>
        <v>3238.529</v>
      </c>
      <c r="D16" s="62">
        <f t="shared" si="1"/>
        <v>3099.9759999999997</v>
      </c>
      <c r="E16" s="62">
        <f t="shared" si="1"/>
        <v>3106.3609999999999</v>
      </c>
      <c r="F16" s="62">
        <f t="shared" si="1"/>
        <v>3173.1400000000003</v>
      </c>
      <c r="G16" s="62">
        <f t="shared" si="1"/>
        <v>3200.3990000000003</v>
      </c>
      <c r="H16" s="62">
        <f t="shared" si="1"/>
        <v>3836.797</v>
      </c>
      <c r="I16" s="62">
        <f t="shared" si="1"/>
        <v>4864.1149999999998</v>
      </c>
      <c r="J16" s="62">
        <f t="shared" si="1"/>
        <v>5725.8749999999991</v>
      </c>
      <c r="K16" s="62">
        <f t="shared" si="1"/>
        <v>6310.2970000000005</v>
      </c>
      <c r="L16" s="62">
        <f t="shared" si="1"/>
        <v>6499.0210000000006</v>
      </c>
      <c r="M16" s="62">
        <f t="shared" si="1"/>
        <v>6601.4499999999989</v>
      </c>
      <c r="N16" s="62">
        <f t="shared" si="1"/>
        <v>6499.73</v>
      </c>
      <c r="O16" s="62">
        <f t="shared" si="1"/>
        <v>6416.9490000000005</v>
      </c>
      <c r="P16" s="62">
        <f t="shared" si="1"/>
        <v>6122.5190000000002</v>
      </c>
      <c r="Q16" s="62">
        <f t="shared" si="1"/>
        <v>5801.5160000000005</v>
      </c>
      <c r="R16" s="62">
        <f t="shared" si="1"/>
        <v>5419.643</v>
      </c>
      <c r="S16" s="62">
        <f t="shared" si="1"/>
        <v>5383.8410000000003</v>
      </c>
      <c r="T16" s="62">
        <f t="shared" si="1"/>
        <v>4852.8380000000006</v>
      </c>
      <c r="U16" s="62">
        <f t="shared" si="1"/>
        <v>5756.8540000000003</v>
      </c>
      <c r="V16" s="62">
        <f t="shared" si="1"/>
        <v>5213.1570000000002</v>
      </c>
      <c r="W16" s="62">
        <f t="shared" si="1"/>
        <v>4905.741</v>
      </c>
      <c r="X16" s="62">
        <f t="shared" si="1"/>
        <v>4219.6059999999998</v>
      </c>
      <c r="Y16" s="62">
        <f t="shared" si="1"/>
        <v>3822.3629999999998</v>
      </c>
      <c r="Z16" s="63" t="str">
        <f t="shared" si="1"/>
        <v/>
      </c>
      <c r="AA16" s="64">
        <f>SUM(AA10:AA15)</f>
        <v>117353.28600000002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1286.9000000000001</v>
      </c>
      <c r="C28" s="72">
        <v>1269.9000000000001</v>
      </c>
      <c r="D28" s="72">
        <v>1255.9000000000001</v>
      </c>
      <c r="E28" s="72">
        <v>1271.9000000000001</v>
      </c>
      <c r="F28" s="72">
        <v>1324.9</v>
      </c>
      <c r="G28" s="72">
        <v>1338.9</v>
      </c>
      <c r="H28" s="72">
        <v>1642.9</v>
      </c>
      <c r="I28" s="72">
        <v>2020.7</v>
      </c>
      <c r="J28" s="72">
        <v>2490.9</v>
      </c>
      <c r="K28" s="72">
        <v>2944.9</v>
      </c>
      <c r="L28" s="72">
        <v>3089.2</v>
      </c>
      <c r="M28" s="72">
        <v>3148.4</v>
      </c>
      <c r="N28" s="72">
        <v>3054.4</v>
      </c>
      <c r="O28" s="72">
        <v>2946.4</v>
      </c>
      <c r="P28" s="72">
        <v>2726.4</v>
      </c>
      <c r="Q28" s="72">
        <v>2468.1999999999998</v>
      </c>
      <c r="R28" s="72">
        <v>2086.9</v>
      </c>
      <c r="S28" s="72">
        <v>1923.9</v>
      </c>
      <c r="T28" s="72">
        <v>1870.9</v>
      </c>
      <c r="U28" s="72">
        <v>2213.9</v>
      </c>
      <c r="V28" s="72">
        <v>2204.9</v>
      </c>
      <c r="W28" s="72">
        <v>1944.9</v>
      </c>
      <c r="X28" s="72">
        <v>1427.9</v>
      </c>
      <c r="Y28" s="72">
        <v>1186.9000000000001</v>
      </c>
      <c r="Z28" s="73"/>
      <c r="AA28" s="74">
        <f>SUM(B28:Z28)</f>
        <v>49141.000000000015</v>
      </c>
    </row>
    <row r="29" spans="1:27" ht="24.95" customHeight="1" x14ac:dyDescent="0.2">
      <c r="A29" s="75" t="s">
        <v>23</v>
      </c>
      <c r="B29" s="76">
        <v>828.66899999999998</v>
      </c>
      <c r="C29" s="77">
        <v>963.62900000000002</v>
      </c>
      <c r="D29" s="77">
        <v>886.07600000000002</v>
      </c>
      <c r="E29" s="77">
        <v>900.46100000000001</v>
      </c>
      <c r="F29" s="77">
        <v>914.24</v>
      </c>
      <c r="G29" s="77">
        <v>927.49900000000002</v>
      </c>
      <c r="H29" s="77">
        <v>773.89700000000005</v>
      </c>
      <c r="I29" s="77">
        <v>1133.415</v>
      </c>
      <c r="J29" s="77">
        <v>1430.9749999999999</v>
      </c>
      <c r="K29" s="77">
        <v>1554.3969999999999</v>
      </c>
      <c r="L29" s="77">
        <v>1591.8209999999999</v>
      </c>
      <c r="M29" s="77">
        <v>1620.05</v>
      </c>
      <c r="N29" s="77">
        <v>1613.33</v>
      </c>
      <c r="O29" s="77">
        <v>1561.549</v>
      </c>
      <c r="P29" s="77">
        <v>1485.1189999999999</v>
      </c>
      <c r="Q29" s="77">
        <v>1425.316</v>
      </c>
      <c r="R29" s="77">
        <v>1413.7429999999999</v>
      </c>
      <c r="S29" s="77">
        <v>1449.941</v>
      </c>
      <c r="T29" s="77">
        <v>848.93799999999999</v>
      </c>
      <c r="U29" s="77">
        <v>1326.954</v>
      </c>
      <c r="V29" s="77">
        <v>781.25699999999995</v>
      </c>
      <c r="W29" s="77">
        <v>775.84100000000001</v>
      </c>
      <c r="X29" s="77">
        <v>629.70600000000002</v>
      </c>
      <c r="Y29" s="77">
        <v>620.46299999999997</v>
      </c>
      <c r="Z29" s="78"/>
      <c r="AA29" s="79">
        <f>SUM(B29:Z29)</f>
        <v>27457.285999999993</v>
      </c>
    </row>
    <row r="30" spans="1:27" ht="24.95" customHeight="1" x14ac:dyDescent="0.2">
      <c r="A30" s="82" t="s">
        <v>24</v>
      </c>
      <c r="B30" s="80">
        <v>1865</v>
      </c>
      <c r="C30" s="81">
        <v>1815</v>
      </c>
      <c r="D30" s="81">
        <v>1815</v>
      </c>
      <c r="E30" s="81">
        <v>1790</v>
      </c>
      <c r="F30" s="81">
        <v>1790</v>
      </c>
      <c r="G30" s="81">
        <v>1790</v>
      </c>
      <c r="H30" s="81">
        <v>1950</v>
      </c>
      <c r="I30" s="81">
        <v>2220</v>
      </c>
      <c r="J30" s="81">
        <v>2300</v>
      </c>
      <c r="K30" s="81">
        <v>2230</v>
      </c>
      <c r="L30" s="81">
        <v>2195</v>
      </c>
      <c r="M30" s="81">
        <v>2210</v>
      </c>
      <c r="N30" s="81">
        <v>2210</v>
      </c>
      <c r="O30" s="81">
        <v>2285</v>
      </c>
      <c r="P30" s="81">
        <v>2285</v>
      </c>
      <c r="Q30" s="81">
        <v>2325</v>
      </c>
      <c r="R30" s="81">
        <v>2505</v>
      </c>
      <c r="S30" s="81">
        <v>2723</v>
      </c>
      <c r="T30" s="81">
        <v>2851</v>
      </c>
      <c r="U30" s="81">
        <v>2941</v>
      </c>
      <c r="V30" s="81">
        <v>2967</v>
      </c>
      <c r="W30" s="81">
        <v>2887</v>
      </c>
      <c r="X30" s="81">
        <v>2835</v>
      </c>
      <c r="Y30" s="81">
        <v>2694</v>
      </c>
      <c r="Z30" s="83"/>
      <c r="AA30" s="84">
        <f>SUM(B30:Z30)</f>
        <v>55478</v>
      </c>
    </row>
    <row r="31" spans="1:27" ht="30" customHeight="1" thickBot="1" x14ac:dyDescent="0.25">
      <c r="A31" s="60" t="s">
        <v>25</v>
      </c>
      <c r="B31" s="61">
        <f>IF(LEN(B$2)&gt;0,SUM(B28:B30),"")</f>
        <v>3980.569</v>
      </c>
      <c r="C31" s="62">
        <f t="shared" ref="C31:Z31" si="4">IF(LEN(C$2)&gt;0,SUM(C28:C30),"")</f>
        <v>4048.529</v>
      </c>
      <c r="D31" s="62">
        <f t="shared" si="4"/>
        <v>3956.9760000000001</v>
      </c>
      <c r="E31" s="62">
        <f t="shared" si="4"/>
        <v>3962.3609999999999</v>
      </c>
      <c r="F31" s="62">
        <f t="shared" si="4"/>
        <v>4029.1400000000003</v>
      </c>
      <c r="G31" s="62">
        <f t="shared" si="4"/>
        <v>4056.3990000000003</v>
      </c>
      <c r="H31" s="62">
        <f t="shared" si="4"/>
        <v>4366.7970000000005</v>
      </c>
      <c r="I31" s="62">
        <f t="shared" si="4"/>
        <v>5374.1149999999998</v>
      </c>
      <c r="J31" s="62">
        <f t="shared" si="4"/>
        <v>6221.875</v>
      </c>
      <c r="K31" s="62">
        <f t="shared" si="4"/>
        <v>6729.2970000000005</v>
      </c>
      <c r="L31" s="62">
        <f t="shared" si="4"/>
        <v>6876.0209999999997</v>
      </c>
      <c r="M31" s="62">
        <f t="shared" si="4"/>
        <v>6978.45</v>
      </c>
      <c r="N31" s="62">
        <f t="shared" si="4"/>
        <v>6877.73</v>
      </c>
      <c r="O31" s="62">
        <f t="shared" si="4"/>
        <v>6792.9490000000005</v>
      </c>
      <c r="P31" s="62">
        <f t="shared" si="4"/>
        <v>6496.5190000000002</v>
      </c>
      <c r="Q31" s="62">
        <f t="shared" si="4"/>
        <v>6218.5159999999996</v>
      </c>
      <c r="R31" s="62">
        <f t="shared" si="4"/>
        <v>6005.643</v>
      </c>
      <c r="S31" s="62">
        <f t="shared" si="4"/>
        <v>6096.8410000000003</v>
      </c>
      <c r="T31" s="62">
        <f t="shared" si="4"/>
        <v>5570.8379999999997</v>
      </c>
      <c r="U31" s="62">
        <f t="shared" si="4"/>
        <v>6481.8540000000003</v>
      </c>
      <c r="V31" s="62">
        <f t="shared" si="4"/>
        <v>5953.1570000000002</v>
      </c>
      <c r="W31" s="62">
        <f t="shared" si="4"/>
        <v>5607.741</v>
      </c>
      <c r="X31" s="62">
        <f t="shared" si="4"/>
        <v>4892.6059999999998</v>
      </c>
      <c r="Y31" s="62">
        <f t="shared" si="4"/>
        <v>4501.3630000000003</v>
      </c>
      <c r="Z31" s="63" t="str">
        <f t="shared" si="4"/>
        <v/>
      </c>
      <c r="AA31" s="64">
        <f>SUM(AA28:AA30)</f>
        <v>132076.28600000002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194</v>
      </c>
      <c r="C34" s="95">
        <v>306</v>
      </c>
      <c r="D34" s="95">
        <v>353</v>
      </c>
      <c r="E34" s="95">
        <v>352</v>
      </c>
      <c r="F34" s="95">
        <v>352</v>
      </c>
      <c r="G34" s="95">
        <v>352</v>
      </c>
      <c r="H34" s="95">
        <v>175</v>
      </c>
      <c r="I34" s="95">
        <v>187</v>
      </c>
      <c r="J34" s="95">
        <v>156</v>
      </c>
      <c r="K34" s="95">
        <v>96</v>
      </c>
      <c r="L34" s="95">
        <v>50</v>
      </c>
      <c r="M34" s="95">
        <v>50</v>
      </c>
      <c r="N34" s="95">
        <v>50</v>
      </c>
      <c r="O34" s="95">
        <v>50</v>
      </c>
      <c r="P34" s="95">
        <v>50</v>
      </c>
      <c r="Q34" s="95">
        <v>95</v>
      </c>
      <c r="R34" s="95">
        <v>146</v>
      </c>
      <c r="S34" s="95">
        <v>199</v>
      </c>
      <c r="T34" s="95">
        <v>205</v>
      </c>
      <c r="U34" s="95">
        <v>210</v>
      </c>
      <c r="V34" s="95">
        <v>225</v>
      </c>
      <c r="W34" s="95">
        <v>197</v>
      </c>
      <c r="X34" s="95">
        <v>168</v>
      </c>
      <c r="Y34" s="95">
        <v>174</v>
      </c>
      <c r="Z34" s="96"/>
      <c r="AA34" s="74">
        <f t="shared" ref="AA34:AA39" si="5">SUM(B34:Z34)</f>
        <v>4392</v>
      </c>
    </row>
    <row r="35" spans="1:27" ht="24.95" customHeight="1" x14ac:dyDescent="0.2">
      <c r="A35" s="97" t="s">
        <v>28</v>
      </c>
      <c r="B35" s="98">
        <v>429</v>
      </c>
      <c r="C35" s="99">
        <v>429</v>
      </c>
      <c r="D35" s="99">
        <v>429</v>
      </c>
      <c r="E35" s="99">
        <v>429</v>
      </c>
      <c r="F35" s="99">
        <v>429</v>
      </c>
      <c r="G35" s="99">
        <v>429</v>
      </c>
      <c r="H35" s="99">
        <v>280</v>
      </c>
      <c r="I35" s="99">
        <v>248</v>
      </c>
      <c r="J35" s="99">
        <v>265</v>
      </c>
      <c r="K35" s="99">
        <v>248</v>
      </c>
      <c r="L35" s="99">
        <v>252</v>
      </c>
      <c r="M35" s="99">
        <v>252</v>
      </c>
      <c r="N35" s="99">
        <v>253</v>
      </c>
      <c r="O35" s="99">
        <v>251</v>
      </c>
      <c r="P35" s="99">
        <v>249</v>
      </c>
      <c r="Q35" s="99">
        <v>247</v>
      </c>
      <c r="R35" s="99">
        <v>365</v>
      </c>
      <c r="S35" s="99">
        <v>439</v>
      </c>
      <c r="T35" s="99">
        <v>438</v>
      </c>
      <c r="U35" s="99">
        <v>440</v>
      </c>
      <c r="V35" s="99">
        <v>440</v>
      </c>
      <c r="W35" s="99">
        <v>430</v>
      </c>
      <c r="X35" s="99">
        <v>430</v>
      </c>
      <c r="Y35" s="99">
        <v>430</v>
      </c>
      <c r="Z35" s="100"/>
      <c r="AA35" s="79">
        <f t="shared" si="5"/>
        <v>8531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649.79999999999995</v>
      </c>
      <c r="H36" s="99">
        <v>626.4</v>
      </c>
      <c r="I36" s="99">
        <v>170.6</v>
      </c>
      <c r="J36" s="99">
        <v>636.1</v>
      </c>
      <c r="K36" s="99">
        <v>25</v>
      </c>
      <c r="L36" s="99">
        <v>531.5</v>
      </c>
      <c r="M36" s="99">
        <v>409.6</v>
      </c>
      <c r="N36" s="99">
        <v>473.6</v>
      </c>
      <c r="O36" s="99">
        <v>553.70000000000005</v>
      </c>
      <c r="P36" s="99">
        <v>374.2</v>
      </c>
      <c r="Q36" s="99">
        <v>25</v>
      </c>
      <c r="R36" s="99">
        <v>25</v>
      </c>
      <c r="S36" s="99">
        <v>25</v>
      </c>
      <c r="T36" s="99">
        <v>621.4</v>
      </c>
      <c r="U36" s="99">
        <v>41.3</v>
      </c>
      <c r="V36" s="99">
        <v>670</v>
      </c>
      <c r="W36" s="99">
        <v>670</v>
      </c>
      <c r="X36" s="99">
        <v>138.9</v>
      </c>
      <c r="Y36" s="99">
        <v>670</v>
      </c>
      <c r="Z36" s="100"/>
      <c r="AA36" s="79">
        <f t="shared" si="5"/>
        <v>10687.1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287.8</v>
      </c>
      <c r="C38" s="99">
        <v>56.2</v>
      </c>
      <c r="D38" s="99">
        <v>140.1</v>
      </c>
      <c r="E38" s="99">
        <v>133.6</v>
      </c>
      <c r="F38" s="99">
        <v>164.2</v>
      </c>
      <c r="G38" s="99">
        <v>286.10000000000002</v>
      </c>
      <c r="H38" s="99">
        <v>500</v>
      </c>
      <c r="I38" s="99">
        <v>500</v>
      </c>
      <c r="J38" s="99"/>
      <c r="K38" s="99">
        <v>121.8</v>
      </c>
      <c r="L38" s="99"/>
      <c r="M38" s="99"/>
      <c r="N38" s="99"/>
      <c r="O38" s="99"/>
      <c r="P38" s="99"/>
      <c r="Q38" s="99">
        <v>102</v>
      </c>
      <c r="R38" s="99">
        <v>456.9</v>
      </c>
      <c r="S38" s="99">
        <v>500</v>
      </c>
      <c r="T38" s="99">
        <v>274.7</v>
      </c>
      <c r="U38" s="99">
        <v>222.2</v>
      </c>
      <c r="V38" s="99"/>
      <c r="W38" s="99"/>
      <c r="X38" s="99">
        <v>500</v>
      </c>
      <c r="Y38" s="99"/>
      <c r="Z38" s="100"/>
      <c r="AA38" s="79">
        <f t="shared" si="5"/>
        <v>4245.6000000000004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1630.8</v>
      </c>
      <c r="C39" s="88">
        <f t="shared" si="6"/>
        <v>1511.2</v>
      </c>
      <c r="D39" s="88">
        <f t="shared" si="6"/>
        <v>1642.1</v>
      </c>
      <c r="E39" s="88">
        <f t="shared" si="6"/>
        <v>1634.6</v>
      </c>
      <c r="F39" s="88">
        <f t="shared" si="6"/>
        <v>1665.2</v>
      </c>
      <c r="G39" s="88">
        <f t="shared" si="6"/>
        <v>1766.9</v>
      </c>
      <c r="H39" s="88">
        <f t="shared" si="6"/>
        <v>1631.4</v>
      </c>
      <c r="I39" s="88">
        <f t="shared" si="6"/>
        <v>1155.5999999999999</v>
      </c>
      <c r="J39" s="88">
        <f t="shared" si="6"/>
        <v>1107.0999999999999</v>
      </c>
      <c r="K39" s="88">
        <f t="shared" si="6"/>
        <v>540.79999999999995</v>
      </c>
      <c r="L39" s="88">
        <f t="shared" si="6"/>
        <v>883.5</v>
      </c>
      <c r="M39" s="88">
        <f t="shared" si="6"/>
        <v>761.6</v>
      </c>
      <c r="N39" s="88">
        <f t="shared" si="6"/>
        <v>826.6</v>
      </c>
      <c r="O39" s="88">
        <f t="shared" si="6"/>
        <v>904.7</v>
      </c>
      <c r="P39" s="88">
        <f t="shared" si="6"/>
        <v>723.2</v>
      </c>
      <c r="Q39" s="88">
        <f t="shared" si="6"/>
        <v>519</v>
      </c>
      <c r="R39" s="88">
        <f t="shared" si="6"/>
        <v>1042.9000000000001</v>
      </c>
      <c r="S39" s="88">
        <f t="shared" si="6"/>
        <v>1213</v>
      </c>
      <c r="T39" s="88">
        <f t="shared" si="6"/>
        <v>1589.1000000000001</v>
      </c>
      <c r="U39" s="88">
        <f t="shared" si="6"/>
        <v>963.5</v>
      </c>
      <c r="V39" s="88">
        <f t="shared" si="6"/>
        <v>1385</v>
      </c>
      <c r="W39" s="88">
        <f t="shared" si="6"/>
        <v>1347</v>
      </c>
      <c r="X39" s="88">
        <f t="shared" si="6"/>
        <v>1286.9000000000001</v>
      </c>
      <c r="Y39" s="88">
        <f t="shared" si="6"/>
        <v>1324</v>
      </c>
      <c r="Z39" s="89" t="str">
        <f t="shared" si="6"/>
        <v/>
      </c>
      <c r="AA39" s="90">
        <f t="shared" si="5"/>
        <v>29055.700000000004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624.79999999999995</v>
      </c>
      <c r="H44" s="99">
        <v>601.4</v>
      </c>
      <c r="I44" s="99">
        <v>145.6</v>
      </c>
      <c r="J44" s="99">
        <v>611.1</v>
      </c>
      <c r="K44" s="99"/>
      <c r="L44" s="99">
        <v>506.5</v>
      </c>
      <c r="M44" s="99">
        <v>384.6</v>
      </c>
      <c r="N44" s="99">
        <v>448.6</v>
      </c>
      <c r="O44" s="99">
        <v>528.70000000000005</v>
      </c>
      <c r="P44" s="99">
        <v>349.2</v>
      </c>
      <c r="Q44" s="99"/>
      <c r="R44" s="99"/>
      <c r="S44" s="99"/>
      <c r="T44" s="99">
        <v>596.4</v>
      </c>
      <c r="U44" s="99">
        <v>16.3</v>
      </c>
      <c r="V44" s="99">
        <v>645</v>
      </c>
      <c r="W44" s="99">
        <v>645</v>
      </c>
      <c r="X44" s="99">
        <v>113.9</v>
      </c>
      <c r="Y44" s="99">
        <v>645</v>
      </c>
      <c r="Z44" s="100"/>
      <c r="AA44" s="79">
        <f t="shared" si="7"/>
        <v>10087.1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287.8</v>
      </c>
      <c r="C46" s="99">
        <v>56.2</v>
      </c>
      <c r="D46" s="99">
        <v>140.1</v>
      </c>
      <c r="E46" s="99">
        <v>133.6</v>
      </c>
      <c r="F46" s="99">
        <v>164.2</v>
      </c>
      <c r="G46" s="99">
        <v>286.10000000000002</v>
      </c>
      <c r="H46" s="99">
        <v>500</v>
      </c>
      <c r="I46" s="99">
        <v>500</v>
      </c>
      <c r="J46" s="99"/>
      <c r="K46" s="99">
        <v>121.8</v>
      </c>
      <c r="L46" s="99"/>
      <c r="M46" s="99"/>
      <c r="N46" s="99"/>
      <c r="O46" s="99"/>
      <c r="P46" s="99"/>
      <c r="Q46" s="99">
        <v>102</v>
      </c>
      <c r="R46" s="99">
        <v>456.9</v>
      </c>
      <c r="S46" s="99">
        <v>500</v>
      </c>
      <c r="T46" s="99">
        <v>274.7</v>
      </c>
      <c r="U46" s="99">
        <v>222.2</v>
      </c>
      <c r="V46" s="99"/>
      <c r="W46" s="99"/>
      <c r="X46" s="99">
        <v>500</v>
      </c>
      <c r="Y46" s="99"/>
      <c r="Z46" s="100"/>
      <c r="AA46" s="79">
        <f t="shared" si="7"/>
        <v>4245.6000000000004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932.8</v>
      </c>
      <c r="C48" s="88">
        <f t="shared" ref="C48:Z48" si="8">IF(LEN(C$2)&gt;0,SUM(C42:C47),"")</f>
        <v>701.2</v>
      </c>
      <c r="D48" s="88">
        <f t="shared" si="8"/>
        <v>785.1</v>
      </c>
      <c r="E48" s="88">
        <f t="shared" si="8"/>
        <v>778.6</v>
      </c>
      <c r="F48" s="88">
        <f t="shared" si="8"/>
        <v>809.2</v>
      </c>
      <c r="G48" s="88">
        <f t="shared" si="8"/>
        <v>910.9</v>
      </c>
      <c r="H48" s="88">
        <f t="shared" si="8"/>
        <v>1101.4000000000001</v>
      </c>
      <c r="I48" s="88">
        <f t="shared" si="8"/>
        <v>645.6</v>
      </c>
      <c r="J48" s="88">
        <f t="shared" si="8"/>
        <v>611.1</v>
      </c>
      <c r="K48" s="88">
        <f t="shared" si="8"/>
        <v>121.8</v>
      </c>
      <c r="L48" s="88">
        <f t="shared" si="8"/>
        <v>506.5</v>
      </c>
      <c r="M48" s="88">
        <f t="shared" si="8"/>
        <v>384.6</v>
      </c>
      <c r="N48" s="88">
        <f t="shared" si="8"/>
        <v>448.6</v>
      </c>
      <c r="O48" s="88">
        <f t="shared" si="8"/>
        <v>528.70000000000005</v>
      </c>
      <c r="P48" s="88">
        <f t="shared" si="8"/>
        <v>349.2</v>
      </c>
      <c r="Q48" s="88">
        <f t="shared" si="8"/>
        <v>102</v>
      </c>
      <c r="R48" s="88">
        <f t="shared" si="8"/>
        <v>456.9</v>
      </c>
      <c r="S48" s="88">
        <f t="shared" si="8"/>
        <v>500</v>
      </c>
      <c r="T48" s="88">
        <f t="shared" si="8"/>
        <v>871.09999999999991</v>
      </c>
      <c r="U48" s="88">
        <f t="shared" si="8"/>
        <v>238.5</v>
      </c>
      <c r="V48" s="88">
        <f t="shared" si="8"/>
        <v>645</v>
      </c>
      <c r="W48" s="88">
        <f t="shared" si="8"/>
        <v>645</v>
      </c>
      <c r="X48" s="88">
        <f t="shared" si="8"/>
        <v>613.9</v>
      </c>
      <c r="Y48" s="88">
        <f t="shared" si="8"/>
        <v>645</v>
      </c>
      <c r="Z48" s="89" t="str">
        <f t="shared" si="8"/>
        <v/>
      </c>
      <c r="AA48" s="90">
        <f t="shared" si="7"/>
        <v>14332.7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4913.3689999999997</v>
      </c>
      <c r="C51" s="88">
        <f t="shared" si="10"/>
        <v>4749.7290000000003</v>
      </c>
      <c r="D51" s="88">
        <f t="shared" si="10"/>
        <v>4742.0759999999991</v>
      </c>
      <c r="E51" s="88">
        <f t="shared" si="10"/>
        <v>4740.9609999999993</v>
      </c>
      <c r="F51" s="88">
        <f t="shared" si="10"/>
        <v>4838.34</v>
      </c>
      <c r="G51" s="88">
        <f t="shared" si="10"/>
        <v>4967.2990000000009</v>
      </c>
      <c r="H51" s="88">
        <f t="shared" si="10"/>
        <v>5468.1970000000001</v>
      </c>
      <c r="I51" s="88">
        <f t="shared" si="10"/>
        <v>6019.7150000000001</v>
      </c>
      <c r="J51" s="88">
        <f t="shared" si="10"/>
        <v>6832.9749999999985</v>
      </c>
      <c r="K51" s="88">
        <f t="shared" si="10"/>
        <v>6851.0970000000007</v>
      </c>
      <c r="L51" s="88">
        <f t="shared" si="10"/>
        <v>7382.5210000000006</v>
      </c>
      <c r="M51" s="88">
        <f t="shared" si="10"/>
        <v>7363.0499999999993</v>
      </c>
      <c r="N51" s="88">
        <f t="shared" si="10"/>
        <v>7326.33</v>
      </c>
      <c r="O51" s="88">
        <f t="shared" si="10"/>
        <v>7321.6490000000003</v>
      </c>
      <c r="P51" s="88">
        <f t="shared" si="10"/>
        <v>6845.7190000000001</v>
      </c>
      <c r="Q51" s="88">
        <f t="shared" si="10"/>
        <v>6320.5160000000005</v>
      </c>
      <c r="R51" s="88">
        <f t="shared" si="10"/>
        <v>6462.5429999999997</v>
      </c>
      <c r="S51" s="88">
        <f t="shared" si="10"/>
        <v>6596.8410000000003</v>
      </c>
      <c r="T51" s="88">
        <f t="shared" si="10"/>
        <v>6441.938000000001</v>
      </c>
      <c r="U51" s="88">
        <f t="shared" si="10"/>
        <v>6720.3540000000003</v>
      </c>
      <c r="V51" s="88">
        <f t="shared" si="10"/>
        <v>6598.1570000000002</v>
      </c>
      <c r="W51" s="88">
        <f t="shared" si="10"/>
        <v>6252.741</v>
      </c>
      <c r="X51" s="88">
        <f t="shared" si="10"/>
        <v>5506.5059999999994</v>
      </c>
      <c r="Y51" s="88">
        <f t="shared" si="10"/>
        <v>5146.3629999999994</v>
      </c>
      <c r="Z51" s="89" t="str">
        <f t="shared" si="10"/>
        <v/>
      </c>
      <c r="AA51" s="105">
        <f>SUM(B51:Z51)</f>
        <v>146408.98600000003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4913.3440000000001</v>
      </c>
      <c r="C4" s="18">
        <v>4749.7650000000012</v>
      </c>
      <c r="D4" s="18">
        <v>4742.0419999999995</v>
      </c>
      <c r="E4" s="18">
        <v>4740.9170000000013</v>
      </c>
      <c r="F4" s="18">
        <v>4838.3730000000005</v>
      </c>
      <c r="G4" s="18">
        <v>4967.2450000000008</v>
      </c>
      <c r="H4" s="18">
        <v>5468.1850000000013</v>
      </c>
      <c r="I4" s="18">
        <v>6019.6710000000021</v>
      </c>
      <c r="J4" s="18">
        <v>6833.0290000000014</v>
      </c>
      <c r="K4" s="18">
        <v>6851.1690000000008</v>
      </c>
      <c r="L4" s="18">
        <v>7382.51</v>
      </c>
      <c r="M4" s="18">
        <v>7363.0419999999995</v>
      </c>
      <c r="N4" s="18">
        <v>7326.3</v>
      </c>
      <c r="O4" s="18">
        <v>7321.6549999999988</v>
      </c>
      <c r="P4" s="18">
        <v>6845.6909999999989</v>
      </c>
      <c r="Q4" s="18">
        <v>6320.6029999999973</v>
      </c>
      <c r="R4" s="18">
        <v>6462.5109999999995</v>
      </c>
      <c r="S4" s="18">
        <v>6596.8899999999976</v>
      </c>
      <c r="T4" s="18">
        <v>6441.9549999999981</v>
      </c>
      <c r="U4" s="18">
        <v>6720.3020000000006</v>
      </c>
      <c r="V4" s="18">
        <v>6598.1979999999994</v>
      </c>
      <c r="W4" s="18">
        <v>6252.7269999999999</v>
      </c>
      <c r="X4" s="18">
        <v>5506.4720000000007</v>
      </c>
      <c r="Y4" s="18">
        <v>5146.3500000000013</v>
      </c>
      <c r="Z4" s="19"/>
      <c r="AA4" s="20">
        <f>SUM(B4:Z4)</f>
        <v>146408.94600000003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405.59</v>
      </c>
      <c r="C7" s="28">
        <v>393.28</v>
      </c>
      <c r="D7" s="28">
        <v>382.36</v>
      </c>
      <c r="E7" s="28">
        <v>363.27</v>
      </c>
      <c r="F7" s="28">
        <v>367.27</v>
      </c>
      <c r="G7" s="28">
        <v>384</v>
      </c>
      <c r="H7" s="28">
        <v>435.88</v>
      </c>
      <c r="I7" s="28">
        <v>517.35</v>
      </c>
      <c r="J7" s="28">
        <v>560</v>
      </c>
      <c r="K7" s="28">
        <v>471.42</v>
      </c>
      <c r="L7" s="28">
        <v>441.76</v>
      </c>
      <c r="M7" s="28">
        <v>416.33</v>
      </c>
      <c r="N7" s="28">
        <v>424.23</v>
      </c>
      <c r="O7" s="28">
        <v>411.69</v>
      </c>
      <c r="P7" s="28">
        <v>426.08</v>
      </c>
      <c r="Q7" s="28">
        <v>454.39</v>
      </c>
      <c r="R7" s="28">
        <v>493.07</v>
      </c>
      <c r="S7" s="28">
        <v>590.99</v>
      </c>
      <c r="T7" s="28">
        <v>526.5</v>
      </c>
      <c r="U7" s="28">
        <v>613</v>
      </c>
      <c r="V7" s="28">
        <v>569.80999999999995</v>
      </c>
      <c r="W7" s="28">
        <v>459.13</v>
      </c>
      <c r="X7" s="28">
        <v>439.93</v>
      </c>
      <c r="Y7" s="28">
        <v>420.71</v>
      </c>
      <c r="Z7" s="29"/>
      <c r="AA7" s="30">
        <f>IF(SUM(B7:Z7)&lt;&gt;0,AVERAGEIF(B7:Z7,"&lt;&gt;"""),"")</f>
        <v>457.00166666666655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926.65099999999995</v>
      </c>
      <c r="C19" s="72">
        <v>924.63599999999997</v>
      </c>
      <c r="D19" s="72">
        <v>932.64099999999996</v>
      </c>
      <c r="E19" s="72">
        <v>916.63699999999994</v>
      </c>
      <c r="F19" s="72">
        <v>914.63599999999997</v>
      </c>
      <c r="G19" s="72">
        <v>907.64599999999996</v>
      </c>
      <c r="H19" s="72">
        <v>914.64099999999996</v>
      </c>
      <c r="I19" s="72">
        <v>923.68600000000004</v>
      </c>
      <c r="J19" s="72">
        <v>918.702</v>
      </c>
      <c r="K19" s="72">
        <v>892.673</v>
      </c>
      <c r="L19" s="72">
        <v>868.65099999999995</v>
      </c>
      <c r="M19" s="72">
        <v>839.64099999999996</v>
      </c>
      <c r="N19" s="72">
        <v>813.63</v>
      </c>
      <c r="O19" s="72">
        <v>798.59799999999996</v>
      </c>
      <c r="P19" s="72">
        <v>782.56999999999994</v>
      </c>
      <c r="Q19" s="72">
        <v>794.55799999999999</v>
      </c>
      <c r="R19" s="72">
        <v>799.59100000000001</v>
      </c>
      <c r="S19" s="72">
        <v>799.61599999999999</v>
      </c>
      <c r="T19" s="72">
        <v>796.64800000000002</v>
      </c>
      <c r="U19" s="72">
        <v>780.66300000000001</v>
      </c>
      <c r="V19" s="72">
        <v>795.64200000000005</v>
      </c>
      <c r="W19" s="72">
        <v>788.61199999999997</v>
      </c>
      <c r="X19" s="72">
        <v>914.61500000000001</v>
      </c>
      <c r="Y19" s="72">
        <v>915.62199999999996</v>
      </c>
      <c r="Z19" s="73"/>
      <c r="AA19" s="74">
        <f t="shared" ref="AA19:AA24" si="2">SUM(B19:Z19)</f>
        <v>20661.205999999998</v>
      </c>
    </row>
    <row r="20" spans="1:27" ht="24.95" customHeight="1" x14ac:dyDescent="0.2">
      <c r="A20" s="75" t="s">
        <v>15</v>
      </c>
      <c r="B20" s="76">
        <v>984.46300000000008</v>
      </c>
      <c r="C20" s="77">
        <v>972.47200000000009</v>
      </c>
      <c r="D20" s="77">
        <v>955.32900000000006</v>
      </c>
      <c r="E20" s="77">
        <v>990.52</v>
      </c>
      <c r="F20" s="77">
        <v>1046.68</v>
      </c>
      <c r="G20" s="77">
        <v>1174.181</v>
      </c>
      <c r="H20" s="77">
        <v>1347.0289999999998</v>
      </c>
      <c r="I20" s="77">
        <v>1477.0179999999998</v>
      </c>
      <c r="J20" s="77">
        <v>1529.1729999999998</v>
      </c>
      <c r="K20" s="77">
        <v>1555.5569999999998</v>
      </c>
      <c r="L20" s="77">
        <v>1574.08</v>
      </c>
      <c r="M20" s="77">
        <v>1581.7740000000001</v>
      </c>
      <c r="N20" s="77">
        <v>1586.7670000000001</v>
      </c>
      <c r="O20" s="77">
        <v>1539.3330000000001</v>
      </c>
      <c r="P20" s="77">
        <v>1477.8059999999998</v>
      </c>
      <c r="Q20" s="77">
        <v>1417.3980000000001</v>
      </c>
      <c r="R20" s="77">
        <v>1349.5819999999999</v>
      </c>
      <c r="S20" s="77">
        <v>1337.4480000000001</v>
      </c>
      <c r="T20" s="77">
        <v>1344.8879999999999</v>
      </c>
      <c r="U20" s="77">
        <v>1344.1580000000001</v>
      </c>
      <c r="V20" s="77">
        <v>1207.3149999999998</v>
      </c>
      <c r="W20" s="77">
        <v>1102.0149999999999</v>
      </c>
      <c r="X20" s="77">
        <v>1044.8730000000003</v>
      </c>
      <c r="Y20" s="77">
        <v>1000.612</v>
      </c>
      <c r="Z20" s="78"/>
      <c r="AA20" s="79">
        <f t="shared" si="2"/>
        <v>30940.470999999994</v>
      </c>
    </row>
    <row r="21" spans="1:27" ht="24.95" customHeight="1" x14ac:dyDescent="0.2">
      <c r="A21" s="75" t="s">
        <v>16</v>
      </c>
      <c r="B21" s="80">
        <v>2357.23</v>
      </c>
      <c r="C21" s="81">
        <v>2237.1570000000002</v>
      </c>
      <c r="D21" s="81">
        <v>2115.5720000000001</v>
      </c>
      <c r="E21" s="81">
        <v>2113.2599999999998</v>
      </c>
      <c r="F21" s="81">
        <v>2147.5569999999998</v>
      </c>
      <c r="G21" s="81">
        <v>2250.9180000000001</v>
      </c>
      <c r="H21" s="81">
        <v>2471.5149999999994</v>
      </c>
      <c r="I21" s="81">
        <v>2792.9669999999996</v>
      </c>
      <c r="J21" s="81">
        <v>3110.3540000000003</v>
      </c>
      <c r="K21" s="81">
        <v>3324.7389999999996</v>
      </c>
      <c r="L21" s="81">
        <v>3459.7790000000005</v>
      </c>
      <c r="M21" s="81">
        <v>3586.1269999999995</v>
      </c>
      <c r="N21" s="81">
        <v>3624.9030000000002</v>
      </c>
      <c r="O21" s="81">
        <v>3488.2239999999997</v>
      </c>
      <c r="P21" s="81">
        <v>3318.3150000000001</v>
      </c>
      <c r="Q21" s="81">
        <v>3201.7470000000003</v>
      </c>
      <c r="R21" s="81">
        <v>3195.8379999999997</v>
      </c>
      <c r="S21" s="81">
        <v>3266.5259999999998</v>
      </c>
      <c r="T21" s="81">
        <v>3463.4190000000003</v>
      </c>
      <c r="U21" s="81">
        <v>3735.9810000000002</v>
      </c>
      <c r="V21" s="81">
        <v>3552.5410000000006</v>
      </c>
      <c r="W21" s="81">
        <v>3197.4</v>
      </c>
      <c r="X21" s="81">
        <v>2850.9839999999999</v>
      </c>
      <c r="Y21" s="81">
        <v>2565.116</v>
      </c>
      <c r="Z21" s="78"/>
      <c r="AA21" s="79">
        <f t="shared" si="2"/>
        <v>71428.168999999994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129</v>
      </c>
      <c r="C23" s="77">
        <v>118.5</v>
      </c>
      <c r="D23" s="77">
        <v>126.5</v>
      </c>
      <c r="E23" s="77">
        <v>111.5</v>
      </c>
      <c r="F23" s="77">
        <v>116.5</v>
      </c>
      <c r="G23" s="77">
        <v>126.5</v>
      </c>
      <c r="H23" s="77">
        <v>122</v>
      </c>
      <c r="I23" s="77">
        <v>124</v>
      </c>
      <c r="J23" s="77">
        <v>128.5</v>
      </c>
      <c r="K23" s="77">
        <v>154.5</v>
      </c>
      <c r="L23" s="77">
        <v>167</v>
      </c>
      <c r="M23" s="77">
        <v>173</v>
      </c>
      <c r="N23" s="77">
        <v>162</v>
      </c>
      <c r="O23" s="77">
        <v>172.5</v>
      </c>
      <c r="P23" s="77">
        <v>146</v>
      </c>
      <c r="Q23" s="77">
        <v>138.5</v>
      </c>
      <c r="R23" s="77">
        <v>143.5</v>
      </c>
      <c r="S23" s="77">
        <v>156</v>
      </c>
      <c r="T23" s="77">
        <v>171</v>
      </c>
      <c r="U23" s="77">
        <v>178.5</v>
      </c>
      <c r="V23" s="77">
        <v>174.5</v>
      </c>
      <c r="W23" s="77">
        <v>158.5</v>
      </c>
      <c r="X23" s="77">
        <v>135</v>
      </c>
      <c r="Y23" s="77">
        <v>127</v>
      </c>
      <c r="Z23" s="77"/>
      <c r="AA23" s="79">
        <f t="shared" si="2"/>
        <v>3460.5</v>
      </c>
    </row>
    <row r="24" spans="1:27" ht="24.95" customHeight="1" x14ac:dyDescent="0.2">
      <c r="A24" s="85" t="s">
        <v>19</v>
      </c>
      <c r="B24" s="77">
        <v>345</v>
      </c>
      <c r="C24" s="77">
        <v>326</v>
      </c>
      <c r="D24" s="77">
        <v>316</v>
      </c>
      <c r="E24" s="77">
        <v>310.99999999999994</v>
      </c>
      <c r="F24" s="77">
        <v>314.99999999999994</v>
      </c>
      <c r="G24" s="77">
        <v>335</v>
      </c>
      <c r="H24" s="77">
        <v>377</v>
      </c>
      <c r="I24" s="77">
        <v>444.99999999999994</v>
      </c>
      <c r="J24" s="77">
        <v>503.00000000000006</v>
      </c>
      <c r="K24" s="77">
        <v>531</v>
      </c>
      <c r="L24" s="77">
        <v>538.00000000000011</v>
      </c>
      <c r="M24" s="77">
        <v>544</v>
      </c>
      <c r="N24" s="77">
        <v>548</v>
      </c>
      <c r="O24" s="77">
        <v>534.99999999999989</v>
      </c>
      <c r="P24" s="77">
        <v>505.99999999999994</v>
      </c>
      <c r="Q24" s="77">
        <v>484.00000000000006</v>
      </c>
      <c r="R24" s="77">
        <v>479</v>
      </c>
      <c r="S24" s="77">
        <v>482.00000000000011</v>
      </c>
      <c r="T24" s="77">
        <v>489</v>
      </c>
      <c r="U24" s="77">
        <v>503.00000000000006</v>
      </c>
      <c r="V24" s="77">
        <v>468</v>
      </c>
      <c r="W24" s="77">
        <v>423</v>
      </c>
      <c r="X24" s="77">
        <v>387</v>
      </c>
      <c r="Y24" s="77">
        <v>343</v>
      </c>
      <c r="Z24" s="77"/>
      <c r="AA24" s="79">
        <f t="shared" si="2"/>
        <v>10533</v>
      </c>
    </row>
    <row r="25" spans="1:27" ht="30" customHeight="1" thickBot="1" x14ac:dyDescent="0.25">
      <c r="A25" s="86" t="s">
        <v>20</v>
      </c>
      <c r="B25" s="87">
        <f t="shared" ref="B25:AA25" si="3">SUM(B19:B24)</f>
        <v>4742.3440000000001</v>
      </c>
      <c r="C25" s="88">
        <f t="shared" si="3"/>
        <v>4578.7650000000003</v>
      </c>
      <c r="D25" s="88">
        <f t="shared" si="3"/>
        <v>4571.0420000000004</v>
      </c>
      <c r="E25" s="88">
        <f t="shared" si="3"/>
        <v>4567.9169999999995</v>
      </c>
      <c r="F25" s="88">
        <f t="shared" si="3"/>
        <v>4665.3729999999996</v>
      </c>
      <c r="G25" s="88">
        <f t="shared" si="3"/>
        <v>4794.2450000000008</v>
      </c>
      <c r="H25" s="88">
        <f t="shared" si="3"/>
        <v>5232.1849999999995</v>
      </c>
      <c r="I25" s="88">
        <f t="shared" si="3"/>
        <v>5762.6709999999994</v>
      </c>
      <c r="J25" s="88">
        <f t="shared" si="3"/>
        <v>6189.7290000000003</v>
      </c>
      <c r="K25" s="88">
        <f t="shared" si="3"/>
        <v>6458.4689999999991</v>
      </c>
      <c r="L25" s="88">
        <f t="shared" si="3"/>
        <v>6607.51</v>
      </c>
      <c r="M25" s="88">
        <f t="shared" si="3"/>
        <v>6724.5419999999995</v>
      </c>
      <c r="N25" s="88">
        <f t="shared" si="3"/>
        <v>6735.3</v>
      </c>
      <c r="O25" s="88">
        <f t="shared" si="3"/>
        <v>6533.6549999999997</v>
      </c>
      <c r="P25" s="88">
        <f t="shared" si="3"/>
        <v>6230.6909999999998</v>
      </c>
      <c r="Q25" s="88">
        <f t="shared" si="3"/>
        <v>6036.2030000000004</v>
      </c>
      <c r="R25" s="88">
        <f t="shared" si="3"/>
        <v>5967.5109999999995</v>
      </c>
      <c r="S25" s="88">
        <f t="shared" si="3"/>
        <v>6041.59</v>
      </c>
      <c r="T25" s="88">
        <f t="shared" si="3"/>
        <v>6264.9549999999999</v>
      </c>
      <c r="U25" s="88">
        <f t="shared" si="3"/>
        <v>6542.3019999999997</v>
      </c>
      <c r="V25" s="88">
        <f t="shared" si="3"/>
        <v>6197.9980000000005</v>
      </c>
      <c r="W25" s="88">
        <f t="shared" si="3"/>
        <v>5669.527</v>
      </c>
      <c r="X25" s="88">
        <f t="shared" si="3"/>
        <v>5332.4719999999998</v>
      </c>
      <c r="Y25" s="88">
        <f t="shared" si="3"/>
        <v>4951.3500000000004</v>
      </c>
      <c r="Z25" s="89">
        <f t="shared" si="3"/>
        <v>0</v>
      </c>
      <c r="AA25" s="90">
        <f t="shared" si="3"/>
        <v>137398.34599999999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570</v>
      </c>
      <c r="C28" s="72">
        <v>540.5</v>
      </c>
      <c r="D28" s="72">
        <v>538.5</v>
      </c>
      <c r="E28" s="72">
        <v>518.5</v>
      </c>
      <c r="F28" s="72">
        <v>527.5</v>
      </c>
      <c r="G28" s="72">
        <v>557.5</v>
      </c>
      <c r="H28" s="72">
        <v>595</v>
      </c>
      <c r="I28" s="72">
        <v>676</v>
      </c>
      <c r="J28" s="72">
        <v>740.5</v>
      </c>
      <c r="K28" s="72">
        <v>804.5</v>
      </c>
      <c r="L28" s="72">
        <v>823</v>
      </c>
      <c r="M28" s="72">
        <v>835</v>
      </c>
      <c r="N28" s="72">
        <v>841</v>
      </c>
      <c r="O28" s="72">
        <v>838.5</v>
      </c>
      <c r="P28" s="72">
        <v>783</v>
      </c>
      <c r="Q28" s="72">
        <v>753.5</v>
      </c>
      <c r="R28" s="72">
        <v>751.5</v>
      </c>
      <c r="S28" s="72">
        <v>740</v>
      </c>
      <c r="T28" s="72">
        <v>762</v>
      </c>
      <c r="U28" s="72">
        <v>784.5</v>
      </c>
      <c r="V28" s="72">
        <v>749.5</v>
      </c>
      <c r="W28" s="72">
        <v>678.5</v>
      </c>
      <c r="X28" s="72">
        <v>619</v>
      </c>
      <c r="Y28" s="72">
        <v>567</v>
      </c>
      <c r="Z28" s="73"/>
      <c r="AA28" s="74">
        <f>SUM(B28:Z28)</f>
        <v>16594.5</v>
      </c>
    </row>
    <row r="29" spans="1:27" ht="24.95" customHeight="1" x14ac:dyDescent="0.2">
      <c r="A29" s="75" t="s">
        <v>23</v>
      </c>
      <c r="B29" s="76">
        <v>4343.3440000000001</v>
      </c>
      <c r="C29" s="77">
        <v>4209.2650000000003</v>
      </c>
      <c r="D29" s="77">
        <v>4203.5420000000004</v>
      </c>
      <c r="E29" s="77">
        <v>4222.4170000000004</v>
      </c>
      <c r="F29" s="77">
        <v>4310.8729999999996</v>
      </c>
      <c r="G29" s="77">
        <v>4409.7449999999999</v>
      </c>
      <c r="H29" s="77">
        <v>4873.1850000000004</v>
      </c>
      <c r="I29" s="77">
        <v>5343.6710000000003</v>
      </c>
      <c r="J29" s="77">
        <v>5753.2290000000003</v>
      </c>
      <c r="K29" s="77">
        <v>5912.9690000000001</v>
      </c>
      <c r="L29" s="77">
        <v>6059.51</v>
      </c>
      <c r="M29" s="77">
        <v>6164.5420000000004</v>
      </c>
      <c r="N29" s="77">
        <v>6182.3</v>
      </c>
      <c r="O29" s="77">
        <v>5983.1549999999997</v>
      </c>
      <c r="P29" s="77">
        <v>5730.6909999999998</v>
      </c>
      <c r="Q29" s="77">
        <v>5528.7030000000004</v>
      </c>
      <c r="R29" s="77">
        <v>5442.0110000000004</v>
      </c>
      <c r="S29" s="77">
        <v>5478.59</v>
      </c>
      <c r="T29" s="77">
        <v>5679.9549999999999</v>
      </c>
      <c r="U29" s="77">
        <v>5935.8019999999997</v>
      </c>
      <c r="V29" s="77">
        <v>5630.4979999999996</v>
      </c>
      <c r="W29" s="77">
        <v>5163.027</v>
      </c>
      <c r="X29" s="77">
        <v>4887.4719999999998</v>
      </c>
      <c r="Y29" s="77">
        <v>4558.3500000000004</v>
      </c>
      <c r="Z29" s="78"/>
      <c r="AA29" s="79">
        <f>SUM(B29:Z29)</f>
        <v>126006.84600000001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4913.3440000000001</v>
      </c>
      <c r="C31" s="62">
        <f t="shared" si="4"/>
        <v>4749.7650000000003</v>
      </c>
      <c r="D31" s="62">
        <f t="shared" si="4"/>
        <v>4742.0420000000004</v>
      </c>
      <c r="E31" s="62">
        <f t="shared" si="4"/>
        <v>4740.9170000000004</v>
      </c>
      <c r="F31" s="62">
        <f t="shared" si="4"/>
        <v>4838.3729999999996</v>
      </c>
      <c r="G31" s="62">
        <f t="shared" si="4"/>
        <v>4967.2449999999999</v>
      </c>
      <c r="H31" s="62">
        <f t="shared" si="4"/>
        <v>5468.1850000000004</v>
      </c>
      <c r="I31" s="62">
        <f t="shared" si="4"/>
        <v>6019.6710000000003</v>
      </c>
      <c r="J31" s="62">
        <f t="shared" si="4"/>
        <v>6493.7290000000003</v>
      </c>
      <c r="K31" s="62">
        <f t="shared" si="4"/>
        <v>6717.4690000000001</v>
      </c>
      <c r="L31" s="62">
        <f t="shared" si="4"/>
        <v>6882.51</v>
      </c>
      <c r="M31" s="62">
        <f t="shared" si="4"/>
        <v>6999.5420000000004</v>
      </c>
      <c r="N31" s="62">
        <f t="shared" si="4"/>
        <v>7023.3</v>
      </c>
      <c r="O31" s="62">
        <f t="shared" si="4"/>
        <v>6821.6549999999997</v>
      </c>
      <c r="P31" s="62">
        <f t="shared" si="4"/>
        <v>6513.6909999999998</v>
      </c>
      <c r="Q31" s="62">
        <f t="shared" si="4"/>
        <v>6282.2030000000004</v>
      </c>
      <c r="R31" s="62">
        <f t="shared" si="4"/>
        <v>6193.5110000000004</v>
      </c>
      <c r="S31" s="62">
        <f t="shared" si="4"/>
        <v>6218.59</v>
      </c>
      <c r="T31" s="62">
        <f t="shared" si="4"/>
        <v>6441.9549999999999</v>
      </c>
      <c r="U31" s="62">
        <f t="shared" si="4"/>
        <v>6720.3019999999997</v>
      </c>
      <c r="V31" s="62">
        <f t="shared" si="4"/>
        <v>6379.9979999999996</v>
      </c>
      <c r="W31" s="62">
        <f t="shared" si="4"/>
        <v>5841.527</v>
      </c>
      <c r="X31" s="62">
        <f t="shared" si="4"/>
        <v>5506.4719999999998</v>
      </c>
      <c r="Y31" s="62">
        <f t="shared" si="4"/>
        <v>5125.3500000000004</v>
      </c>
      <c r="Z31" s="63">
        <f t="shared" si="4"/>
        <v>0</v>
      </c>
      <c r="AA31" s="64">
        <f t="shared" si="4"/>
        <v>142601.34600000002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142</v>
      </c>
      <c r="C34" s="95">
        <v>142</v>
      </c>
      <c r="D34" s="95">
        <v>142</v>
      </c>
      <c r="E34" s="95">
        <v>144</v>
      </c>
      <c r="F34" s="95">
        <v>144</v>
      </c>
      <c r="G34" s="95">
        <v>144</v>
      </c>
      <c r="H34" s="95">
        <v>202</v>
      </c>
      <c r="I34" s="95">
        <v>212</v>
      </c>
      <c r="J34" s="95">
        <v>214</v>
      </c>
      <c r="K34" s="95">
        <v>154</v>
      </c>
      <c r="L34" s="95">
        <v>171</v>
      </c>
      <c r="M34" s="95">
        <v>171</v>
      </c>
      <c r="N34" s="95">
        <v>184</v>
      </c>
      <c r="O34" s="95">
        <v>184</v>
      </c>
      <c r="P34" s="95">
        <v>184</v>
      </c>
      <c r="Q34" s="95">
        <v>167</v>
      </c>
      <c r="R34" s="95">
        <v>165</v>
      </c>
      <c r="S34" s="95">
        <v>138</v>
      </c>
      <c r="T34" s="95">
        <v>138</v>
      </c>
      <c r="U34" s="95">
        <v>138</v>
      </c>
      <c r="V34" s="95">
        <v>142</v>
      </c>
      <c r="W34" s="95">
        <v>142</v>
      </c>
      <c r="X34" s="95">
        <v>144</v>
      </c>
      <c r="Y34" s="95">
        <v>144</v>
      </c>
      <c r="Z34" s="96"/>
      <c r="AA34" s="74">
        <f t="shared" ref="AA34:AA39" si="5">SUM(B34:Z34)</f>
        <v>3852</v>
      </c>
    </row>
    <row r="35" spans="1:27" ht="24.95" customHeight="1" x14ac:dyDescent="0.2">
      <c r="A35" s="97" t="s">
        <v>41</v>
      </c>
      <c r="B35" s="98">
        <v>29</v>
      </c>
      <c r="C35" s="99">
        <v>29</v>
      </c>
      <c r="D35" s="99">
        <v>29</v>
      </c>
      <c r="E35" s="99">
        <v>29</v>
      </c>
      <c r="F35" s="99">
        <v>29</v>
      </c>
      <c r="G35" s="99">
        <v>29</v>
      </c>
      <c r="H35" s="99">
        <v>34</v>
      </c>
      <c r="I35" s="99">
        <v>45</v>
      </c>
      <c r="J35" s="99">
        <v>90</v>
      </c>
      <c r="K35" s="99">
        <v>105</v>
      </c>
      <c r="L35" s="99">
        <v>104</v>
      </c>
      <c r="M35" s="99">
        <v>104</v>
      </c>
      <c r="N35" s="99">
        <v>104</v>
      </c>
      <c r="O35" s="99">
        <v>104</v>
      </c>
      <c r="P35" s="99">
        <v>99</v>
      </c>
      <c r="Q35" s="99">
        <v>79</v>
      </c>
      <c r="R35" s="99">
        <v>61</v>
      </c>
      <c r="S35" s="99">
        <v>39</v>
      </c>
      <c r="T35" s="99">
        <v>39</v>
      </c>
      <c r="U35" s="99">
        <v>40</v>
      </c>
      <c r="V35" s="99">
        <v>40</v>
      </c>
      <c r="W35" s="99">
        <v>30</v>
      </c>
      <c r="X35" s="99">
        <v>30</v>
      </c>
      <c r="Y35" s="99">
        <v>30</v>
      </c>
      <c r="Z35" s="100"/>
      <c r="AA35" s="79">
        <f t="shared" si="5"/>
        <v>1351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133.69999999999999</v>
      </c>
      <c r="L36" s="99"/>
      <c r="M36" s="99"/>
      <c r="N36" s="99"/>
      <c r="O36" s="99"/>
      <c r="P36" s="99"/>
      <c r="Q36" s="99">
        <v>38.4</v>
      </c>
      <c r="R36" s="99">
        <v>269</v>
      </c>
      <c r="S36" s="99">
        <v>378.3</v>
      </c>
      <c r="T36" s="99"/>
      <c r="U36" s="99"/>
      <c r="V36" s="99"/>
      <c r="W36" s="99"/>
      <c r="X36" s="99"/>
      <c r="Y36" s="99"/>
      <c r="Z36" s="100"/>
      <c r="AA36" s="79">
        <f t="shared" si="5"/>
        <v>819.40000000000009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339.3</v>
      </c>
      <c r="K38" s="99"/>
      <c r="L38" s="99">
        <v>500</v>
      </c>
      <c r="M38" s="99">
        <v>363.5</v>
      </c>
      <c r="N38" s="99">
        <v>303</v>
      </c>
      <c r="O38" s="99">
        <v>500</v>
      </c>
      <c r="P38" s="99">
        <v>332</v>
      </c>
      <c r="Q38" s="99"/>
      <c r="R38" s="99"/>
      <c r="S38" s="99"/>
      <c r="T38" s="99"/>
      <c r="U38" s="99"/>
      <c r="V38" s="99">
        <v>218.2</v>
      </c>
      <c r="W38" s="99">
        <v>411.2</v>
      </c>
      <c r="X38" s="99"/>
      <c r="Y38" s="99">
        <v>21</v>
      </c>
      <c r="Z38" s="100"/>
      <c r="AA38" s="79">
        <f t="shared" si="5"/>
        <v>2988.2</v>
      </c>
    </row>
    <row r="39" spans="1:27" ht="30" customHeight="1" thickBot="1" x14ac:dyDescent="0.25">
      <c r="A39" s="86" t="s">
        <v>45</v>
      </c>
      <c r="B39" s="87">
        <f t="shared" ref="B39:Z39" si="6">SUM(B34:B38)</f>
        <v>171</v>
      </c>
      <c r="C39" s="88">
        <f t="shared" si="6"/>
        <v>171</v>
      </c>
      <c r="D39" s="88">
        <f t="shared" si="6"/>
        <v>171</v>
      </c>
      <c r="E39" s="88">
        <f t="shared" si="6"/>
        <v>173</v>
      </c>
      <c r="F39" s="88">
        <f t="shared" si="6"/>
        <v>173</v>
      </c>
      <c r="G39" s="88">
        <f t="shared" si="6"/>
        <v>173</v>
      </c>
      <c r="H39" s="88">
        <f t="shared" si="6"/>
        <v>236</v>
      </c>
      <c r="I39" s="88">
        <f t="shared" si="6"/>
        <v>257</v>
      </c>
      <c r="J39" s="88">
        <f t="shared" si="6"/>
        <v>643.29999999999995</v>
      </c>
      <c r="K39" s="88">
        <f t="shared" si="6"/>
        <v>392.7</v>
      </c>
      <c r="L39" s="88">
        <f t="shared" si="6"/>
        <v>775</v>
      </c>
      <c r="M39" s="88">
        <f t="shared" si="6"/>
        <v>638.5</v>
      </c>
      <c r="N39" s="88">
        <f t="shared" si="6"/>
        <v>591</v>
      </c>
      <c r="O39" s="88">
        <f t="shared" si="6"/>
        <v>788</v>
      </c>
      <c r="P39" s="88">
        <f t="shared" si="6"/>
        <v>615</v>
      </c>
      <c r="Q39" s="88">
        <f t="shared" si="6"/>
        <v>284.39999999999998</v>
      </c>
      <c r="R39" s="88">
        <f t="shared" si="6"/>
        <v>495</v>
      </c>
      <c r="S39" s="88">
        <f t="shared" si="6"/>
        <v>555.29999999999995</v>
      </c>
      <c r="T39" s="88">
        <f t="shared" si="6"/>
        <v>177</v>
      </c>
      <c r="U39" s="88">
        <f t="shared" si="6"/>
        <v>178</v>
      </c>
      <c r="V39" s="88">
        <f t="shared" si="6"/>
        <v>400.2</v>
      </c>
      <c r="W39" s="88">
        <f t="shared" si="6"/>
        <v>583.20000000000005</v>
      </c>
      <c r="X39" s="88">
        <f t="shared" si="6"/>
        <v>174</v>
      </c>
      <c r="Y39" s="88">
        <f t="shared" si="6"/>
        <v>195</v>
      </c>
      <c r="Z39" s="89">
        <f t="shared" si="6"/>
        <v>0</v>
      </c>
      <c r="AA39" s="90">
        <f t="shared" si="5"/>
        <v>9010.6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133.69999999999999</v>
      </c>
      <c r="L44" s="99"/>
      <c r="M44" s="99"/>
      <c r="N44" s="99"/>
      <c r="O44" s="99"/>
      <c r="P44" s="99"/>
      <c r="Q44" s="99">
        <v>38.4</v>
      </c>
      <c r="R44" s="99">
        <v>269</v>
      </c>
      <c r="S44" s="99">
        <v>378.3</v>
      </c>
      <c r="T44" s="99"/>
      <c r="U44" s="99"/>
      <c r="V44" s="99"/>
      <c r="W44" s="99"/>
      <c r="X44" s="99"/>
      <c r="Y44" s="99"/>
      <c r="Z44" s="100"/>
      <c r="AA44" s="79">
        <f t="shared" si="7"/>
        <v>819.40000000000009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339.3</v>
      </c>
      <c r="K46" s="99"/>
      <c r="L46" s="99">
        <v>500</v>
      </c>
      <c r="M46" s="99">
        <v>363.5</v>
      </c>
      <c r="N46" s="99">
        <v>303</v>
      </c>
      <c r="O46" s="99">
        <v>500</v>
      </c>
      <c r="P46" s="99">
        <v>332</v>
      </c>
      <c r="Q46" s="99"/>
      <c r="R46" s="99"/>
      <c r="S46" s="99"/>
      <c r="T46" s="99"/>
      <c r="U46" s="99"/>
      <c r="V46" s="99">
        <v>218.2</v>
      </c>
      <c r="W46" s="99">
        <v>411.2</v>
      </c>
      <c r="X46" s="99"/>
      <c r="Y46" s="99">
        <v>21</v>
      </c>
      <c r="Z46" s="100"/>
      <c r="AA46" s="79">
        <f t="shared" si="7"/>
        <v>2988.2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0.2</v>
      </c>
      <c r="J47" s="99"/>
      <c r="K47" s="99"/>
      <c r="L47" s="99">
        <v>11.7</v>
      </c>
      <c r="M47" s="99">
        <v>81.5</v>
      </c>
      <c r="N47" s="99">
        <v>85.5</v>
      </c>
      <c r="O47" s="99">
        <v>74.5</v>
      </c>
      <c r="P47" s="99">
        <v>52.5</v>
      </c>
      <c r="Q47" s="99">
        <v>1.7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307.59999999999997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0.2</v>
      </c>
      <c r="J48" s="88">
        <f t="shared" si="8"/>
        <v>339.3</v>
      </c>
      <c r="K48" s="88">
        <f t="shared" si="8"/>
        <v>133.69999999999999</v>
      </c>
      <c r="L48" s="88">
        <f t="shared" si="8"/>
        <v>511.7</v>
      </c>
      <c r="M48" s="88">
        <f t="shared" si="8"/>
        <v>445</v>
      </c>
      <c r="N48" s="88">
        <f t="shared" si="8"/>
        <v>388.5</v>
      </c>
      <c r="O48" s="88">
        <f t="shared" si="8"/>
        <v>574.5</v>
      </c>
      <c r="P48" s="88">
        <f t="shared" si="8"/>
        <v>384.5</v>
      </c>
      <c r="Q48" s="88">
        <f t="shared" si="8"/>
        <v>40.1</v>
      </c>
      <c r="R48" s="88">
        <f t="shared" si="8"/>
        <v>269</v>
      </c>
      <c r="S48" s="88">
        <f t="shared" si="8"/>
        <v>378.3</v>
      </c>
      <c r="T48" s="88">
        <f t="shared" si="8"/>
        <v>0</v>
      </c>
      <c r="U48" s="88">
        <f t="shared" si="8"/>
        <v>0</v>
      </c>
      <c r="V48" s="88">
        <f t="shared" si="8"/>
        <v>218.2</v>
      </c>
      <c r="W48" s="88">
        <f t="shared" si="8"/>
        <v>411.2</v>
      </c>
      <c r="X48" s="88">
        <f t="shared" si="8"/>
        <v>0</v>
      </c>
      <c r="Y48" s="88">
        <f t="shared" si="8"/>
        <v>21</v>
      </c>
      <c r="Z48" s="89">
        <f t="shared" si="8"/>
        <v>0</v>
      </c>
      <c r="AA48" s="90">
        <f t="shared" si="7"/>
        <v>4115.2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4913.3440000000001</v>
      </c>
      <c r="C51" s="88">
        <f t="shared" si="10"/>
        <v>4749.7650000000003</v>
      </c>
      <c r="D51" s="88">
        <f t="shared" si="10"/>
        <v>4742.0420000000004</v>
      </c>
      <c r="E51" s="88">
        <f t="shared" si="10"/>
        <v>4740.9169999999995</v>
      </c>
      <c r="F51" s="88">
        <f t="shared" si="10"/>
        <v>4838.3729999999996</v>
      </c>
      <c r="G51" s="88">
        <f t="shared" si="10"/>
        <v>4967.2450000000008</v>
      </c>
      <c r="H51" s="88">
        <f t="shared" si="10"/>
        <v>5468.1849999999995</v>
      </c>
      <c r="I51" s="88">
        <f t="shared" si="10"/>
        <v>6019.6709999999994</v>
      </c>
      <c r="J51" s="88">
        <f t="shared" si="10"/>
        <v>6833.0290000000005</v>
      </c>
      <c r="K51" s="88">
        <f t="shared" si="10"/>
        <v>6851.168999999999</v>
      </c>
      <c r="L51" s="88">
        <f t="shared" si="10"/>
        <v>7382.51</v>
      </c>
      <c r="M51" s="88">
        <f t="shared" si="10"/>
        <v>7363.0419999999995</v>
      </c>
      <c r="N51" s="88">
        <f t="shared" si="10"/>
        <v>7326.3</v>
      </c>
      <c r="O51" s="88">
        <f t="shared" si="10"/>
        <v>7321.6549999999997</v>
      </c>
      <c r="P51" s="88">
        <f t="shared" si="10"/>
        <v>6845.6909999999998</v>
      </c>
      <c r="Q51" s="88">
        <f t="shared" si="10"/>
        <v>6320.6030000000001</v>
      </c>
      <c r="R51" s="88">
        <f t="shared" si="10"/>
        <v>6462.5109999999995</v>
      </c>
      <c r="S51" s="88">
        <f t="shared" si="10"/>
        <v>6596.89</v>
      </c>
      <c r="T51" s="88">
        <f t="shared" si="10"/>
        <v>6441.9549999999999</v>
      </c>
      <c r="U51" s="88">
        <f t="shared" si="10"/>
        <v>6720.3019999999997</v>
      </c>
      <c r="V51" s="88">
        <f t="shared" si="10"/>
        <v>6598.1980000000003</v>
      </c>
      <c r="W51" s="88">
        <f t="shared" si="10"/>
        <v>6252.7269999999999</v>
      </c>
      <c r="X51" s="88">
        <f t="shared" si="10"/>
        <v>5506.4719999999998</v>
      </c>
      <c r="Y51" s="88">
        <f t="shared" si="10"/>
        <v>5146.3500000000004</v>
      </c>
      <c r="Z51" s="89">
        <f t="shared" si="10"/>
        <v>0</v>
      </c>
      <c r="AA51" s="105">
        <f>SUM(B51:Z51)</f>
        <v>146408.94600000003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-932.8</v>
      </c>
      <c r="C4" s="18">
        <v>-701.2</v>
      </c>
      <c r="D4" s="18">
        <v>-785.1</v>
      </c>
      <c r="E4" s="18">
        <v>-778.6</v>
      </c>
      <c r="F4" s="18">
        <v>-809.2</v>
      </c>
      <c r="G4" s="18">
        <v>-910.9</v>
      </c>
      <c r="H4" s="18">
        <v>-1101.4000000000001</v>
      </c>
      <c r="I4" s="18">
        <v>-645.6</v>
      </c>
      <c r="J4" s="18">
        <v>-271.8</v>
      </c>
      <c r="K4" s="18">
        <v>11.899999999999991</v>
      </c>
      <c r="L4" s="18">
        <v>-6.5</v>
      </c>
      <c r="M4" s="18">
        <v>-21.100000000000023</v>
      </c>
      <c r="N4" s="18">
        <v>-145.60000000000002</v>
      </c>
      <c r="O4" s="18">
        <v>-28.700000000000045</v>
      </c>
      <c r="P4" s="18">
        <v>-17.199999999999989</v>
      </c>
      <c r="Q4" s="18">
        <v>-63.6</v>
      </c>
      <c r="R4" s="18">
        <v>-187.89999999999998</v>
      </c>
      <c r="S4" s="18">
        <v>-121.69999999999999</v>
      </c>
      <c r="T4" s="18">
        <v>-871.09999999999991</v>
      </c>
      <c r="U4" s="18">
        <v>-238.5</v>
      </c>
      <c r="V4" s="18">
        <v>-426.8</v>
      </c>
      <c r="W4" s="18">
        <v>-233.8</v>
      </c>
      <c r="X4" s="18">
        <v>-613.9</v>
      </c>
      <c r="Y4" s="18">
        <v>-624</v>
      </c>
      <c r="Z4" s="19"/>
      <c r="AA4" s="112">
        <f>SUM(B4:Z4)</f>
        <v>-10525.099999999999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405.59</v>
      </c>
      <c r="C7" s="118">
        <v>393.28</v>
      </c>
      <c r="D7" s="118">
        <v>382.36</v>
      </c>
      <c r="E7" s="118">
        <v>363.27</v>
      </c>
      <c r="F7" s="118">
        <v>367.27</v>
      </c>
      <c r="G7" s="118">
        <v>384</v>
      </c>
      <c r="H7" s="118">
        <v>435.88</v>
      </c>
      <c r="I7" s="118">
        <v>517.35</v>
      </c>
      <c r="J7" s="118">
        <v>560</v>
      </c>
      <c r="K7" s="118">
        <v>471.42</v>
      </c>
      <c r="L7" s="118">
        <v>441.76</v>
      </c>
      <c r="M7" s="118">
        <v>416.33</v>
      </c>
      <c r="N7" s="118">
        <v>424.23</v>
      </c>
      <c r="O7" s="118">
        <v>411.69</v>
      </c>
      <c r="P7" s="118">
        <v>426.08</v>
      </c>
      <c r="Q7" s="118">
        <v>454.39</v>
      </c>
      <c r="R7" s="118">
        <v>493.07</v>
      </c>
      <c r="S7" s="118">
        <v>590.99</v>
      </c>
      <c r="T7" s="118">
        <v>526.5</v>
      </c>
      <c r="U7" s="118">
        <v>613</v>
      </c>
      <c r="V7" s="118">
        <v>569.80999999999995</v>
      </c>
      <c r="W7" s="118">
        <v>459.13</v>
      </c>
      <c r="X7" s="118">
        <v>439.93</v>
      </c>
      <c r="Y7" s="118">
        <v>420.71</v>
      </c>
      <c r="Z7" s="119"/>
      <c r="AA7" s="120">
        <f>IF(SUM(B7:Z7)&lt;&gt;0,AVERAGEIF(B7:Z7,"&lt;&gt;"""),"")</f>
        <v>457.00166666666655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624.79999999999995</v>
      </c>
      <c r="H13" s="130">
        <v>601.4</v>
      </c>
      <c r="I13" s="130">
        <v>145.6</v>
      </c>
      <c r="J13" s="130">
        <v>611.1</v>
      </c>
      <c r="K13" s="130"/>
      <c r="L13" s="130">
        <v>506.5</v>
      </c>
      <c r="M13" s="130">
        <v>384.6</v>
      </c>
      <c r="N13" s="130">
        <v>448.6</v>
      </c>
      <c r="O13" s="130">
        <v>528.70000000000005</v>
      </c>
      <c r="P13" s="130">
        <v>349.2</v>
      </c>
      <c r="Q13" s="130"/>
      <c r="R13" s="130"/>
      <c r="S13" s="130"/>
      <c r="T13" s="130">
        <v>596.4</v>
      </c>
      <c r="U13" s="130">
        <v>16.3</v>
      </c>
      <c r="V13" s="130">
        <v>645</v>
      </c>
      <c r="W13" s="130">
        <v>645</v>
      </c>
      <c r="X13" s="130">
        <v>113.9</v>
      </c>
      <c r="Y13" s="131">
        <v>645</v>
      </c>
      <c r="Z13" s="132"/>
      <c r="AA13" s="133">
        <f t="shared" si="0"/>
        <v>10087.1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287.8</v>
      </c>
      <c r="C15" s="134">
        <v>56.2</v>
      </c>
      <c r="D15" s="134">
        <v>140.1</v>
      </c>
      <c r="E15" s="134">
        <v>133.6</v>
      </c>
      <c r="F15" s="134">
        <v>164.2</v>
      </c>
      <c r="G15" s="134">
        <v>286.10000000000002</v>
      </c>
      <c r="H15" s="134">
        <v>500</v>
      </c>
      <c r="I15" s="134">
        <v>500</v>
      </c>
      <c r="J15" s="134"/>
      <c r="K15" s="134">
        <v>121.8</v>
      </c>
      <c r="L15" s="134"/>
      <c r="M15" s="134"/>
      <c r="N15" s="134"/>
      <c r="O15" s="134"/>
      <c r="P15" s="134"/>
      <c r="Q15" s="134">
        <v>102</v>
      </c>
      <c r="R15" s="134">
        <v>456.9</v>
      </c>
      <c r="S15" s="134">
        <v>500</v>
      </c>
      <c r="T15" s="134">
        <v>274.7</v>
      </c>
      <c r="U15" s="134">
        <v>222.2</v>
      </c>
      <c r="V15" s="134"/>
      <c r="W15" s="134"/>
      <c r="X15" s="134">
        <v>500</v>
      </c>
      <c r="Y15" s="134"/>
      <c r="Z15" s="132"/>
      <c r="AA15" s="133">
        <f t="shared" si="0"/>
        <v>4245.6000000000004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932.8</v>
      </c>
      <c r="C16" s="136">
        <f t="shared" si="1"/>
        <v>701.2</v>
      </c>
      <c r="D16" s="136">
        <f t="shared" si="1"/>
        <v>785.1</v>
      </c>
      <c r="E16" s="136">
        <f t="shared" si="1"/>
        <v>778.6</v>
      </c>
      <c r="F16" s="136">
        <f t="shared" si="1"/>
        <v>809.2</v>
      </c>
      <c r="G16" s="136">
        <f t="shared" si="1"/>
        <v>910.9</v>
      </c>
      <c r="H16" s="136">
        <f t="shared" si="1"/>
        <v>1101.4000000000001</v>
      </c>
      <c r="I16" s="136">
        <f t="shared" si="1"/>
        <v>645.6</v>
      </c>
      <c r="J16" s="136">
        <f t="shared" si="1"/>
        <v>611.1</v>
      </c>
      <c r="K16" s="136">
        <f t="shared" si="1"/>
        <v>121.8</v>
      </c>
      <c r="L16" s="136">
        <f t="shared" si="1"/>
        <v>506.5</v>
      </c>
      <c r="M16" s="136">
        <f t="shared" si="1"/>
        <v>384.6</v>
      </c>
      <c r="N16" s="136">
        <f t="shared" si="1"/>
        <v>448.6</v>
      </c>
      <c r="O16" s="136">
        <f t="shared" si="1"/>
        <v>528.70000000000005</v>
      </c>
      <c r="P16" s="136">
        <f t="shared" si="1"/>
        <v>349.2</v>
      </c>
      <c r="Q16" s="136">
        <f t="shared" si="1"/>
        <v>102</v>
      </c>
      <c r="R16" s="136">
        <f t="shared" si="1"/>
        <v>456.9</v>
      </c>
      <c r="S16" s="136">
        <f t="shared" si="1"/>
        <v>500</v>
      </c>
      <c r="T16" s="136">
        <f t="shared" si="1"/>
        <v>871.09999999999991</v>
      </c>
      <c r="U16" s="136">
        <f t="shared" si="1"/>
        <v>238.5</v>
      </c>
      <c r="V16" s="136">
        <f t="shared" si="1"/>
        <v>645</v>
      </c>
      <c r="W16" s="136">
        <f t="shared" si="1"/>
        <v>645</v>
      </c>
      <c r="X16" s="136">
        <f t="shared" si="1"/>
        <v>613.9</v>
      </c>
      <c r="Y16" s="136">
        <f t="shared" si="1"/>
        <v>645</v>
      </c>
      <c r="Z16" s="137" t="str">
        <f t="shared" si="1"/>
        <v/>
      </c>
      <c r="AA16" s="90">
        <f t="shared" si="0"/>
        <v>14332.7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>
        <v>133.69999999999999</v>
      </c>
      <c r="L21" s="130"/>
      <c r="M21" s="130"/>
      <c r="N21" s="130"/>
      <c r="O21" s="130"/>
      <c r="P21" s="130"/>
      <c r="Q21" s="130">
        <v>38.4</v>
      </c>
      <c r="R21" s="130">
        <v>269</v>
      </c>
      <c r="S21" s="130">
        <v>378.3</v>
      </c>
      <c r="T21" s="130"/>
      <c r="U21" s="130"/>
      <c r="V21" s="130"/>
      <c r="W21" s="130"/>
      <c r="X21" s="130"/>
      <c r="Y21" s="131"/>
      <c r="Z21" s="132"/>
      <c r="AA21" s="133">
        <f t="shared" si="2"/>
        <v>819.40000000000009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339.3</v>
      </c>
      <c r="K23" s="134"/>
      <c r="L23" s="134">
        <v>500</v>
      </c>
      <c r="M23" s="134">
        <v>363.5</v>
      </c>
      <c r="N23" s="134">
        <v>303</v>
      </c>
      <c r="O23" s="134">
        <v>500</v>
      </c>
      <c r="P23" s="134">
        <v>332</v>
      </c>
      <c r="Q23" s="134"/>
      <c r="R23" s="134"/>
      <c r="S23" s="134"/>
      <c r="T23" s="134"/>
      <c r="U23" s="134"/>
      <c r="V23" s="134">
        <v>218.2</v>
      </c>
      <c r="W23" s="134">
        <v>411.2</v>
      </c>
      <c r="X23" s="134"/>
      <c r="Y23" s="134">
        <v>21</v>
      </c>
      <c r="Z23" s="132"/>
      <c r="AA23" s="133">
        <f t="shared" si="2"/>
        <v>2988.2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339.3</v>
      </c>
      <c r="K24" s="136">
        <f t="shared" si="3"/>
        <v>133.69999999999999</v>
      </c>
      <c r="L24" s="136">
        <f t="shared" si="3"/>
        <v>500</v>
      </c>
      <c r="M24" s="136">
        <f t="shared" si="3"/>
        <v>363.5</v>
      </c>
      <c r="N24" s="136">
        <f t="shared" si="3"/>
        <v>303</v>
      </c>
      <c r="O24" s="136">
        <f t="shared" si="3"/>
        <v>500</v>
      </c>
      <c r="P24" s="136">
        <f t="shared" si="3"/>
        <v>332</v>
      </c>
      <c r="Q24" s="136">
        <f t="shared" si="3"/>
        <v>38.4</v>
      </c>
      <c r="R24" s="136">
        <f t="shared" si="3"/>
        <v>269</v>
      </c>
      <c r="S24" s="136">
        <f t="shared" si="3"/>
        <v>378.3</v>
      </c>
      <c r="T24" s="136">
        <f t="shared" si="3"/>
        <v>0</v>
      </c>
      <c r="U24" s="136">
        <f t="shared" si="3"/>
        <v>0</v>
      </c>
      <c r="V24" s="136">
        <f t="shared" si="3"/>
        <v>218.2</v>
      </c>
      <c r="W24" s="136">
        <f t="shared" si="3"/>
        <v>411.2</v>
      </c>
      <c r="X24" s="136">
        <f t="shared" si="3"/>
        <v>0</v>
      </c>
      <c r="Y24" s="136">
        <f t="shared" si="3"/>
        <v>21</v>
      </c>
      <c r="Z24" s="137" t="str">
        <f t="shared" si="3"/>
        <v/>
      </c>
      <c r="AA24" s="90">
        <f t="shared" si="2"/>
        <v>3807.6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2022-09-12T11:14:30Z</dcterms:created>
  <dcterms:modified xsi:type="dcterms:W3CDTF">2022-09-12T11:14:31Z</dcterms:modified>
</cp:coreProperties>
</file>