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<sst xmlns="http://schemas.openxmlformats.org/spreadsheetml/2006/main" count="117" uniqueCount="53">
  <si>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11/09/2022 14:04:18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</si>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</sst>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288</c:v>
                </c:pt>
                <c:pt idx="1">
                  <c:v>274</c:v>
                </c:pt>
                <c:pt idx="2">
                  <c:v>269</c:v>
                </c:pt>
                <c:pt idx="3">
                  <c:v>243.5</c:v>
                </c:pt>
                <c:pt idx="4">
                  <c:v>272.8</c:v>
                </c:pt>
                <c:pt idx="5">
                  <c:v>297</c:v>
                </c:pt>
                <c:pt idx="6">
                  <c:v>331</c:v>
                </c:pt>
                <c:pt idx="7">
                  <c:v>369</c:v>
                </c:pt>
                <c:pt idx="8">
                  <c:v>389</c:v>
                </c:pt>
                <c:pt idx="9">
                  <c:v>344.8</c:v>
                </c:pt>
                <c:pt idx="10">
                  <c:v>331.8</c:v>
                </c:pt>
                <c:pt idx="11">
                  <c:v>243.5</c:v>
                </c:pt>
                <c:pt idx="12">
                  <c:v>243.5</c:v>
                </c:pt>
                <c:pt idx="13">
                  <c:v>243.5</c:v>
                </c:pt>
                <c:pt idx="14">
                  <c:v>243.5</c:v>
                </c:pt>
                <c:pt idx="15">
                  <c:v>310.3</c:v>
                </c:pt>
                <c:pt idx="16">
                  <c:v>331</c:v>
                </c:pt>
                <c:pt idx="17">
                  <c:v>355.8</c:v>
                </c:pt>
                <c:pt idx="18">
                  <c:v>371</c:v>
                </c:pt>
                <c:pt idx="19">
                  <c:v>383.8</c:v>
                </c:pt>
                <c:pt idx="20">
                  <c:v>351</c:v>
                </c:pt>
                <c:pt idx="21">
                  <c:v>311</c:v>
                </c:pt>
                <c:pt idx="22">
                  <c:v>271</c:v>
                </c:pt>
                <c:pt idx="23">
                  <c:v>228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1769.1090000000002</c:v>
                </c:pt>
                <c:pt idx="1">
                  <c:v>1561.135</c:v>
                </c:pt>
                <c:pt idx="2">
                  <c:v>1540.6019999999999</c:v>
                </c:pt>
                <c:pt idx="3">
                  <c:v>1461.5419999999999</c:v>
                </c:pt>
                <c:pt idx="4">
                  <c:v>1345.712</c:v>
                </c:pt>
                <c:pt idx="5">
                  <c:v>1458.932</c:v>
                </c:pt>
                <c:pt idx="6">
                  <c:v>1658.164</c:v>
                </c:pt>
                <c:pt idx="7">
                  <c:v>2010.2670000000001</c:v>
                </c:pt>
                <c:pt idx="8">
                  <c:v>1988.7710000000002</c:v>
                </c:pt>
                <c:pt idx="9">
                  <c:v>1850.3290000000002</c:v>
                </c:pt>
                <c:pt idx="10">
                  <c:v>1713.1670000000001</c:v>
                </c:pt>
                <c:pt idx="11">
                  <c:v>1707.9070000000002</c:v>
                </c:pt>
                <c:pt idx="12">
                  <c:v>1696.617</c:v>
                </c:pt>
                <c:pt idx="13">
                  <c:v>1692.306</c:v>
                </c:pt>
                <c:pt idx="14">
                  <c:v>1697.558</c:v>
                </c:pt>
                <c:pt idx="15">
                  <c:v>1704.162</c:v>
                </c:pt>
                <c:pt idx="16">
                  <c:v>1843.46</c:v>
                </c:pt>
                <c:pt idx="17">
                  <c:v>2175.2290000000003</c:v>
                </c:pt>
                <c:pt idx="18">
                  <c:v>2211.3590000000004</c:v>
                </c:pt>
                <c:pt idx="19">
                  <c:v>2215.5439999999999</c:v>
                </c:pt>
                <c:pt idx="20">
                  <c:v>2243.88</c:v>
                </c:pt>
                <c:pt idx="21">
                  <c:v>2226.482</c:v>
                </c:pt>
                <c:pt idx="22">
                  <c:v>2154.5420000000004</c:v>
                </c:pt>
                <c:pt idx="23">
                  <c:v>2049.6090000000004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1499.5</c:v>
                </c:pt>
                <c:pt idx="1">
                  <c:v>1553.6</c:v>
                </c:pt>
                <c:pt idx="2">
                  <c:v>1468</c:v>
                </c:pt>
                <c:pt idx="3">
                  <c:v>1550.7</c:v>
                </c:pt>
                <c:pt idx="4">
                  <c:v>1533.5</c:v>
                </c:pt>
                <c:pt idx="5">
                  <c:v>1445</c:v>
                </c:pt>
                <c:pt idx="6">
                  <c:v>1287.0999999999999</c:v>
                </c:pt>
                <c:pt idx="7">
                  <c:v>1020.9</c:v>
                </c:pt>
                <c:pt idx="8">
                  <c:v>840.09999999999991</c:v>
                </c:pt>
                <c:pt idx="9">
                  <c:v>857.5</c:v>
                </c:pt>
                <c:pt idx="10">
                  <c:v>927</c:v>
                </c:pt>
                <c:pt idx="11">
                  <c:v>924</c:v>
                </c:pt>
                <c:pt idx="12">
                  <c:v>755.69999999999993</c:v>
                </c:pt>
                <c:pt idx="13">
                  <c:v>918.1</c:v>
                </c:pt>
                <c:pt idx="14">
                  <c:v>608.6</c:v>
                </c:pt>
                <c:pt idx="15">
                  <c:v>852.6</c:v>
                </c:pt>
                <c:pt idx="16">
                  <c:v>1251</c:v>
                </c:pt>
                <c:pt idx="17">
                  <c:v>1411</c:v>
                </c:pt>
                <c:pt idx="18">
                  <c:v>1418</c:v>
                </c:pt>
                <c:pt idx="19">
                  <c:v>1401.6</c:v>
                </c:pt>
                <c:pt idx="20">
                  <c:v>1436</c:v>
                </c:pt>
                <c:pt idx="21">
                  <c:v>1207.5999999999999</c:v>
                </c:pt>
                <c:pt idx="22">
                  <c:v>1418</c:v>
                </c:pt>
                <c:pt idx="23">
                  <c:v>1412.5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744.46399999999983</c:v>
                </c:pt>
                <c:pt idx="1">
                  <c:v>753.25099999999998</c:v>
                </c:pt>
                <c:pt idx="2">
                  <c:v>801.54399999999998</c:v>
                </c:pt>
                <c:pt idx="3">
                  <c:v>910.60199999999986</c:v>
                </c:pt>
                <c:pt idx="4">
                  <c:v>1057.7629999999997</c:v>
                </c:pt>
                <c:pt idx="5">
                  <c:v>1202.2189999999998</c:v>
                </c:pt>
                <c:pt idx="6">
                  <c:v>1387.9299999999996</c:v>
                </c:pt>
                <c:pt idx="7">
                  <c:v>1904.97</c:v>
                </c:pt>
                <c:pt idx="8">
                  <c:v>2674.7220000000002</c:v>
                </c:pt>
                <c:pt idx="9">
                  <c:v>3377.9940000000006</c:v>
                </c:pt>
                <c:pt idx="10">
                  <c:v>3857.2760000000003</c:v>
                </c:pt>
                <c:pt idx="11">
                  <c:v>4084.8359999999998</c:v>
                </c:pt>
                <c:pt idx="12">
                  <c:v>4140.4269999999997</c:v>
                </c:pt>
                <c:pt idx="13">
                  <c:v>4038.0810000000001</c:v>
                </c:pt>
                <c:pt idx="14">
                  <c:v>3752.7130000000006</c:v>
                </c:pt>
                <c:pt idx="15">
                  <c:v>3256.4830000000002</c:v>
                </c:pt>
                <c:pt idx="16">
                  <c:v>2551.7829999999999</c:v>
                </c:pt>
                <c:pt idx="17">
                  <c:v>1687.347</c:v>
                </c:pt>
                <c:pt idx="18">
                  <c:v>1123.135</c:v>
                </c:pt>
                <c:pt idx="19">
                  <c:v>973.846</c:v>
                </c:pt>
                <c:pt idx="20">
                  <c:v>902.77799999999991</c:v>
                </c:pt>
                <c:pt idx="21">
                  <c:v>828.55600000000015</c:v>
                </c:pt>
                <c:pt idx="22">
                  <c:v>784.31699999999989</c:v>
                </c:pt>
                <c:pt idx="23">
                  <c:v>756.14100000000008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22</c:v>
                </c:pt>
                <c:pt idx="2">
                  <c:v>20</c:v>
                </c:pt>
                <c:pt idx="3">
                  <c:v>19</c:v>
                </c:pt>
                <c:pt idx="4">
                  <c:v>18</c:v>
                </c:pt>
                <c:pt idx="5">
                  <c:v>17</c:v>
                </c:pt>
                <c:pt idx="6">
                  <c:v>23</c:v>
                </c:pt>
                <c:pt idx="7">
                  <c:v>45</c:v>
                </c:pt>
                <c:pt idx="8">
                  <c:v>66</c:v>
                </c:pt>
                <c:pt idx="9">
                  <c:v>79</c:v>
                </c:pt>
                <c:pt idx="10">
                  <c:v>93</c:v>
                </c:pt>
                <c:pt idx="11">
                  <c:v>108</c:v>
                </c:pt>
                <c:pt idx="12">
                  <c:v>119</c:v>
                </c:pt>
                <c:pt idx="13">
                  <c:v>130</c:v>
                </c:pt>
                <c:pt idx="14">
                  <c:v>135</c:v>
                </c:pt>
                <c:pt idx="15">
                  <c:v>129</c:v>
                </c:pt>
                <c:pt idx="16">
                  <c:v>113</c:v>
                </c:pt>
                <c:pt idx="17">
                  <c:v>95</c:v>
                </c:pt>
                <c:pt idx="18">
                  <c:v>89</c:v>
                </c:pt>
                <c:pt idx="19">
                  <c:v>91</c:v>
                </c:pt>
                <c:pt idx="20">
                  <c:v>93</c:v>
                </c:pt>
                <c:pt idx="21">
                  <c:v>95</c:v>
                </c:pt>
                <c:pt idx="22">
                  <c:v>98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145</c:v>
                </c:pt>
                <c:pt idx="1">
                  <c:v>105</c:v>
                </c:pt>
                <c:pt idx="2">
                  <c:v>45</c:v>
                </c:pt>
                <c:pt idx="3">
                  <c:v>45</c:v>
                </c:pt>
                <c:pt idx="4">
                  <c:v>71</c:v>
                </c:pt>
                <c:pt idx="5">
                  <c:v>71</c:v>
                </c:pt>
                <c:pt idx="6">
                  <c:v>211</c:v>
                </c:pt>
                <c:pt idx="7">
                  <c:v>186</c:v>
                </c:pt>
                <c:pt idx="8">
                  <c:v>129</c:v>
                </c:pt>
                <c:pt idx="9">
                  <c:v>123</c:v>
                </c:pt>
                <c:pt idx="10">
                  <c:v>48</c:v>
                </c:pt>
                <c:pt idx="11">
                  <c:v>72</c:v>
                </c:pt>
                <c:pt idx="12">
                  <c:v>72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60</c:v>
                </c:pt>
                <c:pt idx="17">
                  <c:v>290</c:v>
                </c:pt>
                <c:pt idx="18">
                  <c:v>779.14200000000005</c:v>
                </c:pt>
                <c:pt idx="19">
                  <c:v>1146.1480000000001</c:v>
                </c:pt>
                <c:pt idx="20">
                  <c:v>993.45699999999999</c:v>
                </c:pt>
                <c:pt idx="21">
                  <c:v>866</c:v>
                </c:pt>
                <c:pt idx="22">
                  <c:v>391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2016544"/>
        <c:axId val="332016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4910.1190000000015</c:v>
                </c:pt>
                <c:pt idx="1">
                  <c:v>4708.9900000000007</c:v>
                </c:pt>
                <c:pt idx="2">
                  <c:v>4584.1530000000012</c:v>
                </c:pt>
                <c:pt idx="3">
                  <c:v>4670.3659999999991</c:v>
                </c:pt>
                <c:pt idx="4">
                  <c:v>4738.7700000000004</c:v>
                </c:pt>
                <c:pt idx="5">
                  <c:v>4931.1819999999998</c:v>
                </c:pt>
                <c:pt idx="6">
                  <c:v>5338.1880000000001</c:v>
                </c:pt>
                <c:pt idx="7">
                  <c:v>5976.1339999999982</c:v>
                </c:pt>
                <c:pt idx="8">
                  <c:v>6527.521999999999</c:v>
                </c:pt>
                <c:pt idx="9">
                  <c:v>7072.5829999999996</c:v>
                </c:pt>
                <c:pt idx="10">
                  <c:v>7410.2309999999989</c:v>
                </c:pt>
                <c:pt idx="11">
                  <c:v>7580.2910000000011</c:v>
                </c:pt>
                <c:pt idx="12">
                  <c:v>7467.2830000000004</c:v>
                </c:pt>
                <c:pt idx="13">
                  <c:v>7507.9070000000002</c:v>
                </c:pt>
                <c:pt idx="14">
                  <c:v>6897.4210000000003</c:v>
                </c:pt>
                <c:pt idx="15">
                  <c:v>6712.5059999999994</c:v>
                </c:pt>
                <c:pt idx="16">
                  <c:v>6590.1980000000012</c:v>
                </c:pt>
                <c:pt idx="17">
                  <c:v>6454.3759999999993</c:v>
                </c:pt>
                <c:pt idx="18">
                  <c:v>6431.6360000000013</c:v>
                </c:pt>
                <c:pt idx="19">
                  <c:v>6651.9150000000009</c:v>
                </c:pt>
                <c:pt idx="20">
                  <c:v>6460.1149999999998</c:v>
                </c:pt>
                <c:pt idx="21">
                  <c:v>5974.6130000000012</c:v>
                </c:pt>
                <c:pt idx="22">
                  <c:v>5556.8859999999986</c:v>
                </c:pt>
                <c:pt idx="23">
                  <c:v>5196.2819999999992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016544"/>
        <c:axId val="332016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440.29</c:v>
                </c:pt>
                <c:pt idx="1">
                  <c:v>420.5</c:v>
                </c:pt>
                <c:pt idx="2">
                  <c:v>412.78</c:v>
                </c:pt>
                <c:pt idx="3">
                  <c:v>390</c:v>
                </c:pt>
                <c:pt idx="4">
                  <c:v>386.85</c:v>
                </c:pt>
                <c:pt idx="5">
                  <c:v>399.37</c:v>
                </c:pt>
                <c:pt idx="6">
                  <c:v>464.92</c:v>
                </c:pt>
                <c:pt idx="7">
                  <c:v>502.55</c:v>
                </c:pt>
                <c:pt idx="8">
                  <c:v>500.1</c:v>
                </c:pt>
                <c:pt idx="9">
                  <c:v>470.76</c:v>
                </c:pt>
                <c:pt idx="10">
                  <c:v>442.33</c:v>
                </c:pt>
                <c:pt idx="11">
                  <c:v>440.29</c:v>
                </c:pt>
                <c:pt idx="12">
                  <c:v>424.8</c:v>
                </c:pt>
                <c:pt idx="13">
                  <c:v>419.01</c:v>
                </c:pt>
                <c:pt idx="14">
                  <c:v>431.28</c:v>
                </c:pt>
                <c:pt idx="15">
                  <c:v>437.3</c:v>
                </c:pt>
                <c:pt idx="16">
                  <c:v>448.58</c:v>
                </c:pt>
                <c:pt idx="17">
                  <c:v>519.03</c:v>
                </c:pt>
                <c:pt idx="18">
                  <c:v>611.85</c:v>
                </c:pt>
                <c:pt idx="19">
                  <c:v>680.93</c:v>
                </c:pt>
                <c:pt idx="20">
                  <c:v>629.15</c:v>
                </c:pt>
                <c:pt idx="21">
                  <c:v>463.2</c:v>
                </c:pt>
                <c:pt idx="22">
                  <c:v>439.49</c:v>
                </c:pt>
                <c:pt idx="23">
                  <c:v>433.1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017720"/>
        <c:axId val="332017328"/>
      </c:lineChart>
      <c:catAx>
        <c:axId val="33201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16936"/>
        <c:crosses val="autoZero"/>
        <c:auto val="1"/>
        <c:lblAlgn val="ctr"/>
        <c:lblOffset val="100"/>
        <c:noMultiLvlLbl val="0"/>
      </c:catAx>
      <c:valAx>
        <c:axId val="33201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16544"/>
        <c:crosses val="autoZero"/>
        <c:crossBetween val="between"/>
      </c:valAx>
      <c:valAx>
        <c:axId val="332017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17720"/>
        <c:crosses val="max"/>
        <c:crossBetween val="between"/>
      </c:valAx>
      <c:catAx>
        <c:axId val="332017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017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4910.0729999999994</v>
      </c>
      <c r="C4" s="18">
        <v>4708.9859999999999</v>
      </c>
      <c r="D4" s="18">
        <v>4584.1459999999997</v>
      </c>
      <c r="E4" s="18">
        <v>4670.3439999999982</v>
      </c>
      <c r="F4" s="18">
        <v>4738.7750000000005</v>
      </c>
      <c r="G4" s="18">
        <v>4931.1510000000017</v>
      </c>
      <c r="H4" s="18">
        <v>5338.1940000000022</v>
      </c>
      <c r="I4" s="18">
        <v>5976.1370000000024</v>
      </c>
      <c r="J4" s="18">
        <v>6527.5929999999998</v>
      </c>
      <c r="K4" s="18">
        <v>7072.6230000000014</v>
      </c>
      <c r="L4" s="18">
        <v>7410.2430000000004</v>
      </c>
      <c r="M4" s="18">
        <v>7580.2430000000004</v>
      </c>
      <c r="N4" s="18">
        <v>7467.2439999999997</v>
      </c>
      <c r="O4" s="18">
        <v>7507.987000000001</v>
      </c>
      <c r="P4" s="18">
        <v>6897.3710000000001</v>
      </c>
      <c r="Q4" s="18">
        <v>6712.5449999999992</v>
      </c>
      <c r="R4" s="18">
        <v>6590.2430000000013</v>
      </c>
      <c r="S4" s="18">
        <v>6454.3759999999993</v>
      </c>
      <c r="T4" s="18">
        <v>6431.6359999999986</v>
      </c>
      <c r="U4" s="18">
        <v>6651.938000000001</v>
      </c>
      <c r="V4" s="18">
        <v>6460.1150000000007</v>
      </c>
      <c r="W4" s="18">
        <v>5974.6379999999999</v>
      </c>
      <c r="X4" s="18">
        <v>5556.8589999999995</v>
      </c>
      <c r="Y4" s="18">
        <v>5196.2499999999991</v>
      </c>
      <c r="Z4" s="19"/>
      <c r="AA4" s="20">
        <f>SUM(B4:Z4)</f>
        <v>146349.71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440.29</v>
      </c>
      <c r="C7" s="28">
        <v>420.5</v>
      </c>
      <c r="D7" s="28">
        <v>412.78</v>
      </c>
      <c r="E7" s="28">
        <v>390</v>
      </c>
      <c r="F7" s="28">
        <v>386.85</v>
      </c>
      <c r="G7" s="28">
        <v>399.37</v>
      </c>
      <c r="H7" s="28">
        <v>464.92</v>
      </c>
      <c r="I7" s="28">
        <v>502.55</v>
      </c>
      <c r="J7" s="28">
        <v>500.1</v>
      </c>
      <c r="K7" s="28">
        <v>470.76</v>
      </c>
      <c r="L7" s="28">
        <v>442.33</v>
      </c>
      <c r="M7" s="28">
        <v>440.29</v>
      </c>
      <c r="N7" s="28">
        <v>424.8</v>
      </c>
      <c r="O7" s="28">
        <v>419.01</v>
      </c>
      <c r="P7" s="28">
        <v>431.28</v>
      </c>
      <c r="Q7" s="28">
        <v>437.3</v>
      </c>
      <c r="R7" s="28">
        <v>448.58</v>
      </c>
      <c r="S7" s="28">
        <v>519.03</v>
      </c>
      <c r="T7" s="28">
        <v>611.85</v>
      </c>
      <c r="U7" s="28">
        <v>680.93</v>
      </c>
      <c r="V7" s="28">
        <v>629.15</v>
      </c>
      <c r="W7" s="28">
        <v>463.2</v>
      </c>
      <c r="X7" s="28">
        <v>439.49</v>
      </c>
      <c r="Y7" s="28">
        <v>433.1</v>
      </c>
      <c r="Z7" s="29"/>
      <c r="AA7" s="30">
        <f>IF(SUM(B7:Z7)&lt;&gt;0,AVERAGEIF(B7:Z7,"&lt;&gt;"""),"")</f>
        <v>467.01916666666671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10560</v>
      </c>
    </row>
    <row r="11" spans="1:27" ht="24.95" customHeight="1" x14ac:dyDescent="0.2">
      <c r="A11" s="45" t="s">
        <v>7</v>
      </c>
      <c r="B11" s="46">
        <v>288</v>
      </c>
      <c r="C11" s="47">
        <v>274</v>
      </c>
      <c r="D11" s="47">
        <v>269</v>
      </c>
      <c r="E11" s="47">
        <v>243.5</v>
      </c>
      <c r="F11" s="47">
        <v>272.8</v>
      </c>
      <c r="G11" s="47">
        <v>297</v>
      </c>
      <c r="H11" s="47">
        <v>331</v>
      </c>
      <c r="I11" s="47">
        <v>369</v>
      </c>
      <c r="J11" s="47">
        <v>389</v>
      </c>
      <c r="K11" s="47">
        <v>344.8</v>
      </c>
      <c r="L11" s="47">
        <v>331.8</v>
      </c>
      <c r="M11" s="47">
        <v>243.5</v>
      </c>
      <c r="N11" s="47">
        <v>243.5</v>
      </c>
      <c r="O11" s="47">
        <v>243.5</v>
      </c>
      <c r="P11" s="47">
        <v>243.5</v>
      </c>
      <c r="Q11" s="47">
        <v>310.3</v>
      </c>
      <c r="R11" s="47">
        <v>331</v>
      </c>
      <c r="S11" s="47">
        <v>355.8</v>
      </c>
      <c r="T11" s="47">
        <v>371</v>
      </c>
      <c r="U11" s="47">
        <v>383.8</v>
      </c>
      <c r="V11" s="47">
        <v>351</v>
      </c>
      <c r="W11" s="47">
        <v>311</v>
      </c>
      <c r="X11" s="47">
        <v>271</v>
      </c>
      <c r="Y11" s="47">
        <v>228</v>
      </c>
      <c r="Z11" s="48"/>
      <c r="AA11" s="49">
        <f t="shared" si="0"/>
        <v>7296.8000000000011</v>
      </c>
    </row>
    <row r="12" spans="1:27" ht="24.95" customHeight="1" x14ac:dyDescent="0.2">
      <c r="A12" s="50" t="s">
        <v>8</v>
      </c>
      <c r="B12" s="51">
        <v>1769.1090000000002</v>
      </c>
      <c r="C12" s="52">
        <v>1561.135</v>
      </c>
      <c r="D12" s="52">
        <v>1540.6019999999999</v>
      </c>
      <c r="E12" s="52">
        <v>1461.5419999999999</v>
      </c>
      <c r="F12" s="52">
        <v>1345.712</v>
      </c>
      <c r="G12" s="52">
        <v>1458.932</v>
      </c>
      <c r="H12" s="52">
        <v>1658.164</v>
      </c>
      <c r="I12" s="52">
        <v>2010.2670000000001</v>
      </c>
      <c r="J12" s="52">
        <v>1988.7710000000002</v>
      </c>
      <c r="K12" s="52">
        <v>1850.3290000000002</v>
      </c>
      <c r="L12" s="52">
        <v>1713.1670000000001</v>
      </c>
      <c r="M12" s="52">
        <v>1707.9070000000002</v>
      </c>
      <c r="N12" s="52">
        <v>1696.617</v>
      </c>
      <c r="O12" s="52">
        <v>1692.306</v>
      </c>
      <c r="P12" s="52">
        <v>1697.558</v>
      </c>
      <c r="Q12" s="52">
        <v>1704.162</v>
      </c>
      <c r="R12" s="52">
        <v>1843.46</v>
      </c>
      <c r="S12" s="52">
        <v>2175.2290000000003</v>
      </c>
      <c r="T12" s="52">
        <v>2211.3590000000004</v>
      </c>
      <c r="U12" s="52">
        <v>2215.5439999999999</v>
      </c>
      <c r="V12" s="52">
        <v>2243.88</v>
      </c>
      <c r="W12" s="52">
        <v>2226.482</v>
      </c>
      <c r="X12" s="52">
        <v>2154.5420000000004</v>
      </c>
      <c r="Y12" s="52">
        <v>2049.6090000000004</v>
      </c>
      <c r="Z12" s="53"/>
      <c r="AA12" s="54">
        <f t="shared" si="0"/>
        <v>43976.384999999995</v>
      </c>
    </row>
    <row r="13" spans="1:27" ht="24.95" customHeight="1" x14ac:dyDescent="0.2">
      <c r="A13" s="50" t="s">
        <v>9</v>
      </c>
      <c r="B13" s="51">
        <v>145</v>
      </c>
      <c r="C13" s="52">
        <v>105</v>
      </c>
      <c r="D13" s="52">
        <v>45</v>
      </c>
      <c r="E13" s="52">
        <v>45</v>
      </c>
      <c r="F13" s="52">
        <v>71</v>
      </c>
      <c r="G13" s="52">
        <v>71</v>
      </c>
      <c r="H13" s="52">
        <v>211</v>
      </c>
      <c r="I13" s="52">
        <v>186</v>
      </c>
      <c r="J13" s="52">
        <v>129</v>
      </c>
      <c r="K13" s="52">
        <v>123</v>
      </c>
      <c r="L13" s="52">
        <v>48</v>
      </c>
      <c r="M13" s="52">
        <v>72</v>
      </c>
      <c r="N13" s="52">
        <v>72</v>
      </c>
      <c r="O13" s="52">
        <v>46</v>
      </c>
      <c r="P13" s="52">
        <v>20</v>
      </c>
      <c r="Q13" s="52">
        <v>20</v>
      </c>
      <c r="R13" s="52">
        <v>60</v>
      </c>
      <c r="S13" s="52">
        <v>290</v>
      </c>
      <c r="T13" s="52">
        <v>779.14200000000005</v>
      </c>
      <c r="U13" s="52">
        <v>1146.1480000000001</v>
      </c>
      <c r="V13" s="52">
        <v>993.45699999999999</v>
      </c>
      <c r="W13" s="52">
        <v>866</v>
      </c>
      <c r="X13" s="52">
        <v>391</v>
      </c>
      <c r="Y13" s="52">
        <v>210</v>
      </c>
      <c r="Z13" s="53"/>
      <c r="AA13" s="54">
        <f t="shared" si="0"/>
        <v>6144.7470000000003</v>
      </c>
    </row>
    <row r="14" spans="1:27" ht="24.95" customHeight="1" x14ac:dyDescent="0.2">
      <c r="A14" s="55" t="s">
        <v>10</v>
      </c>
      <c r="B14" s="56">
        <v>744.46399999999983</v>
      </c>
      <c r="C14" s="57">
        <v>753.25099999999998</v>
      </c>
      <c r="D14" s="57">
        <v>801.54399999999998</v>
      </c>
      <c r="E14" s="57">
        <v>910.60199999999986</v>
      </c>
      <c r="F14" s="57">
        <v>1057.7629999999997</v>
      </c>
      <c r="G14" s="57">
        <v>1202.2189999999998</v>
      </c>
      <c r="H14" s="57">
        <v>1387.9299999999996</v>
      </c>
      <c r="I14" s="57">
        <v>1904.97</v>
      </c>
      <c r="J14" s="57">
        <v>2674.7220000000002</v>
      </c>
      <c r="K14" s="57">
        <v>3377.9940000000006</v>
      </c>
      <c r="L14" s="57">
        <v>3857.2760000000003</v>
      </c>
      <c r="M14" s="57">
        <v>4084.8359999999998</v>
      </c>
      <c r="N14" s="57">
        <v>4140.4269999999997</v>
      </c>
      <c r="O14" s="57">
        <v>4038.0810000000001</v>
      </c>
      <c r="P14" s="57">
        <v>3752.7130000000006</v>
      </c>
      <c r="Q14" s="57">
        <v>3256.4830000000002</v>
      </c>
      <c r="R14" s="57">
        <v>2551.7829999999999</v>
      </c>
      <c r="S14" s="57">
        <v>1687.347</v>
      </c>
      <c r="T14" s="57">
        <v>1123.135</v>
      </c>
      <c r="U14" s="57">
        <v>973.846</v>
      </c>
      <c r="V14" s="57">
        <v>902.77799999999991</v>
      </c>
      <c r="W14" s="57">
        <v>828.55600000000015</v>
      </c>
      <c r="X14" s="57">
        <v>784.31699999999989</v>
      </c>
      <c r="Y14" s="57">
        <v>756.14100000000008</v>
      </c>
      <c r="Z14" s="58"/>
      <c r="AA14" s="59">
        <f t="shared" si="0"/>
        <v>47553.178000000007</v>
      </c>
    </row>
    <row r="15" spans="1:27" ht="24.95" customHeight="1" x14ac:dyDescent="0.2">
      <c r="A15" s="55" t="s">
        <v>11</v>
      </c>
      <c r="B15" s="56">
        <v>24</v>
      </c>
      <c r="C15" s="57">
        <v>22</v>
      </c>
      <c r="D15" s="57">
        <v>20</v>
      </c>
      <c r="E15" s="57">
        <v>19</v>
      </c>
      <c r="F15" s="57">
        <v>18</v>
      </c>
      <c r="G15" s="57">
        <v>17</v>
      </c>
      <c r="H15" s="57">
        <v>23</v>
      </c>
      <c r="I15" s="57">
        <v>45</v>
      </c>
      <c r="J15" s="57">
        <v>66</v>
      </c>
      <c r="K15" s="57">
        <v>79</v>
      </c>
      <c r="L15" s="57">
        <v>93</v>
      </c>
      <c r="M15" s="57">
        <v>108</v>
      </c>
      <c r="N15" s="57">
        <v>119</v>
      </c>
      <c r="O15" s="57">
        <v>130</v>
      </c>
      <c r="P15" s="57">
        <v>135</v>
      </c>
      <c r="Q15" s="57">
        <v>129</v>
      </c>
      <c r="R15" s="57">
        <v>113</v>
      </c>
      <c r="S15" s="57">
        <v>95</v>
      </c>
      <c r="T15" s="57">
        <v>89</v>
      </c>
      <c r="U15" s="57">
        <v>91</v>
      </c>
      <c r="V15" s="57">
        <v>93</v>
      </c>
      <c r="W15" s="57">
        <v>95</v>
      </c>
      <c r="X15" s="57">
        <v>98</v>
      </c>
      <c r="Y15" s="57">
        <v>100</v>
      </c>
      <c r="Z15" s="58"/>
      <c r="AA15" s="59">
        <f t="shared" si="0"/>
        <v>1821</v>
      </c>
    </row>
    <row r="16" spans="1:27" ht="30" customHeight="1" thickBot="1" x14ac:dyDescent="0.25">
      <c r="A16" s="60" t="s">
        <v>12</v>
      </c>
      <c r="B16" s="61">
        <f>IF(LEN(B$2)&gt;0,SUM(B10:B15),"")</f>
        <v>3410.5730000000003</v>
      </c>
      <c r="C16" s="62">
        <f t="shared" ref="C16:Z16" si="1">IF(LEN(C$2)&gt;0,SUM(C10:C15),"")</f>
        <v>3155.3860000000004</v>
      </c>
      <c r="D16" s="62">
        <f t="shared" si="1"/>
        <v>3116.1459999999997</v>
      </c>
      <c r="E16" s="62">
        <f t="shared" si="1"/>
        <v>3119.6439999999998</v>
      </c>
      <c r="F16" s="62">
        <f t="shared" si="1"/>
        <v>3205.2749999999996</v>
      </c>
      <c r="G16" s="62">
        <f t="shared" si="1"/>
        <v>3486.1509999999998</v>
      </c>
      <c r="H16" s="62">
        <f t="shared" si="1"/>
        <v>4051.0939999999991</v>
      </c>
      <c r="I16" s="62">
        <f t="shared" si="1"/>
        <v>4955.2370000000001</v>
      </c>
      <c r="J16" s="62">
        <f t="shared" si="1"/>
        <v>5687.4930000000004</v>
      </c>
      <c r="K16" s="62">
        <f t="shared" si="1"/>
        <v>6215.1230000000005</v>
      </c>
      <c r="L16" s="62">
        <f t="shared" si="1"/>
        <v>6483.2430000000004</v>
      </c>
      <c r="M16" s="62">
        <f t="shared" si="1"/>
        <v>6656.2430000000004</v>
      </c>
      <c r="N16" s="62">
        <f t="shared" si="1"/>
        <v>6711.5439999999999</v>
      </c>
      <c r="O16" s="62">
        <f t="shared" si="1"/>
        <v>6589.8870000000006</v>
      </c>
      <c r="P16" s="62">
        <f t="shared" si="1"/>
        <v>6288.7710000000006</v>
      </c>
      <c r="Q16" s="62">
        <f t="shared" si="1"/>
        <v>5859.9449999999997</v>
      </c>
      <c r="R16" s="62">
        <f t="shared" si="1"/>
        <v>5339.2430000000004</v>
      </c>
      <c r="S16" s="62">
        <f t="shared" si="1"/>
        <v>5043.3760000000002</v>
      </c>
      <c r="T16" s="62">
        <f t="shared" si="1"/>
        <v>5013.6360000000004</v>
      </c>
      <c r="U16" s="62">
        <f t="shared" si="1"/>
        <v>5250.3379999999997</v>
      </c>
      <c r="V16" s="62">
        <f t="shared" si="1"/>
        <v>5024.1149999999998</v>
      </c>
      <c r="W16" s="62">
        <f t="shared" si="1"/>
        <v>4767.0380000000005</v>
      </c>
      <c r="X16" s="62">
        <f t="shared" si="1"/>
        <v>4138.8590000000004</v>
      </c>
      <c r="Y16" s="62">
        <f t="shared" si="1"/>
        <v>3783.7500000000005</v>
      </c>
      <c r="Z16" s="63" t="str">
        <f t="shared" si="1"/>
        <v/>
      </c>
      <c r="AA16" s="64">
        <f>SUM(AA10:AA15)</f>
        <v>117352.11000000002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1300.9000000000001</v>
      </c>
      <c r="C28" s="72">
        <v>1269.9000000000001</v>
      </c>
      <c r="D28" s="72">
        <v>1243.9000000000001</v>
      </c>
      <c r="E28" s="72">
        <v>1286.4000000000001</v>
      </c>
      <c r="F28" s="72">
        <v>1412.7</v>
      </c>
      <c r="G28" s="72">
        <v>1504.9</v>
      </c>
      <c r="H28" s="72">
        <v>1787.9</v>
      </c>
      <c r="I28" s="72">
        <v>2156.9</v>
      </c>
      <c r="J28" s="72">
        <v>2611.9</v>
      </c>
      <c r="K28" s="72">
        <v>2990.7</v>
      </c>
      <c r="L28" s="72">
        <v>3189.7</v>
      </c>
      <c r="M28" s="72">
        <v>3294.4</v>
      </c>
      <c r="N28" s="72">
        <v>3340.4</v>
      </c>
      <c r="O28" s="72">
        <v>3267.4</v>
      </c>
      <c r="P28" s="72">
        <v>3087.4</v>
      </c>
      <c r="Q28" s="72">
        <v>2850.2</v>
      </c>
      <c r="R28" s="72">
        <v>2444.9</v>
      </c>
      <c r="S28" s="72">
        <v>2152.6999999999998</v>
      </c>
      <c r="T28" s="72">
        <v>2111.9</v>
      </c>
      <c r="U28" s="72">
        <v>2380.6999999999998</v>
      </c>
      <c r="V28" s="72">
        <v>2349.9</v>
      </c>
      <c r="W28" s="72">
        <v>2167.9</v>
      </c>
      <c r="X28" s="72">
        <v>1654.9</v>
      </c>
      <c r="Y28" s="72">
        <v>1409.9</v>
      </c>
      <c r="Z28" s="73"/>
      <c r="AA28" s="74">
        <f>SUM(B28:Z28)</f>
        <v>53268.4</v>
      </c>
    </row>
    <row r="29" spans="1:27" ht="24.95" customHeight="1" x14ac:dyDescent="0.2">
      <c r="A29" s="75" t="s">
        <v>23</v>
      </c>
      <c r="B29" s="76">
        <v>932.673</v>
      </c>
      <c r="C29" s="77">
        <v>1007.486</v>
      </c>
      <c r="D29" s="77">
        <v>1030.2460000000001</v>
      </c>
      <c r="E29" s="77">
        <v>994.24400000000003</v>
      </c>
      <c r="F29" s="77">
        <v>1009.575</v>
      </c>
      <c r="G29" s="77">
        <v>1116.251</v>
      </c>
      <c r="H29" s="77">
        <v>940.19399999999996</v>
      </c>
      <c r="I29" s="77">
        <v>1103.337</v>
      </c>
      <c r="J29" s="77">
        <v>1350.5930000000001</v>
      </c>
      <c r="K29" s="77">
        <v>1560.423</v>
      </c>
      <c r="L29" s="77">
        <v>1715.5429999999999</v>
      </c>
      <c r="M29" s="77">
        <v>1780.8430000000001</v>
      </c>
      <c r="N29" s="77">
        <v>1817.144</v>
      </c>
      <c r="O29" s="77">
        <v>1795.4870000000001</v>
      </c>
      <c r="P29" s="77">
        <v>1666.3710000000001</v>
      </c>
      <c r="Q29" s="77">
        <v>1423.7449999999999</v>
      </c>
      <c r="R29" s="77">
        <v>1081.3430000000001</v>
      </c>
      <c r="S29" s="77">
        <v>874.67600000000004</v>
      </c>
      <c r="T29" s="77">
        <v>741.73599999999999</v>
      </c>
      <c r="U29" s="77">
        <v>788.63800000000003</v>
      </c>
      <c r="V29" s="77">
        <v>505.21499999999997</v>
      </c>
      <c r="W29" s="77">
        <v>533.13800000000003</v>
      </c>
      <c r="X29" s="77">
        <v>617.95899999999995</v>
      </c>
      <c r="Y29" s="77">
        <v>636.85</v>
      </c>
      <c r="Z29" s="78"/>
      <c r="AA29" s="79">
        <f>SUM(B29:Z29)</f>
        <v>27023.709999999995</v>
      </c>
    </row>
    <row r="30" spans="1:27" ht="24.95" customHeight="1" x14ac:dyDescent="0.2">
      <c r="A30" s="82" t="s">
        <v>24</v>
      </c>
      <c r="B30" s="80">
        <v>1857</v>
      </c>
      <c r="C30" s="81">
        <v>1665</v>
      </c>
      <c r="D30" s="81">
        <v>1665</v>
      </c>
      <c r="E30" s="81">
        <v>1651</v>
      </c>
      <c r="F30" s="81">
        <v>1595</v>
      </c>
      <c r="G30" s="81">
        <v>1665</v>
      </c>
      <c r="H30" s="81">
        <v>1755</v>
      </c>
      <c r="I30" s="81">
        <v>2025</v>
      </c>
      <c r="J30" s="81">
        <v>2025</v>
      </c>
      <c r="K30" s="81">
        <v>1975</v>
      </c>
      <c r="L30" s="81">
        <v>1860</v>
      </c>
      <c r="M30" s="81">
        <v>1860</v>
      </c>
      <c r="N30" s="81">
        <v>1835</v>
      </c>
      <c r="O30" s="81">
        <v>1810</v>
      </c>
      <c r="P30" s="81">
        <v>1810</v>
      </c>
      <c r="Q30" s="81">
        <v>1860</v>
      </c>
      <c r="R30" s="81">
        <v>2096</v>
      </c>
      <c r="S30" s="81">
        <v>2282</v>
      </c>
      <c r="T30" s="81">
        <v>2433</v>
      </c>
      <c r="U30" s="81">
        <v>2436</v>
      </c>
      <c r="V30" s="81">
        <v>2460</v>
      </c>
      <c r="W30" s="81">
        <v>2410</v>
      </c>
      <c r="X30" s="81">
        <v>2410</v>
      </c>
      <c r="Y30" s="81">
        <v>2282</v>
      </c>
      <c r="Z30" s="83"/>
      <c r="AA30" s="84">
        <f>SUM(B30:Z30)</f>
        <v>47722</v>
      </c>
    </row>
    <row r="31" spans="1:27" ht="30" customHeight="1" thickBot="1" x14ac:dyDescent="0.25">
      <c r="A31" s="60" t="s">
        <v>25</v>
      </c>
      <c r="B31" s="61">
        <f>IF(LEN(B$2)&gt;0,SUM(B28:B30),"")</f>
        <v>4090.5730000000003</v>
      </c>
      <c r="C31" s="62">
        <f t="shared" ref="C31:Z31" si="4">IF(LEN(C$2)&gt;0,SUM(C28:C30),"")</f>
        <v>3942.386</v>
      </c>
      <c r="D31" s="62">
        <f t="shared" si="4"/>
        <v>3939.1460000000002</v>
      </c>
      <c r="E31" s="62">
        <f t="shared" si="4"/>
        <v>3931.6440000000002</v>
      </c>
      <c r="F31" s="62">
        <f t="shared" si="4"/>
        <v>4017.2750000000001</v>
      </c>
      <c r="G31" s="62">
        <f t="shared" si="4"/>
        <v>4286.1509999999998</v>
      </c>
      <c r="H31" s="62">
        <f t="shared" si="4"/>
        <v>4483.0940000000001</v>
      </c>
      <c r="I31" s="62">
        <f t="shared" si="4"/>
        <v>5285.2370000000001</v>
      </c>
      <c r="J31" s="62">
        <f t="shared" si="4"/>
        <v>5987.4930000000004</v>
      </c>
      <c r="K31" s="62">
        <f t="shared" si="4"/>
        <v>6526.1229999999996</v>
      </c>
      <c r="L31" s="62">
        <f t="shared" si="4"/>
        <v>6765.2429999999995</v>
      </c>
      <c r="M31" s="62">
        <f t="shared" si="4"/>
        <v>6935.2430000000004</v>
      </c>
      <c r="N31" s="62">
        <f t="shared" si="4"/>
        <v>6992.5439999999999</v>
      </c>
      <c r="O31" s="62">
        <f t="shared" si="4"/>
        <v>6872.8870000000006</v>
      </c>
      <c r="P31" s="62">
        <f t="shared" si="4"/>
        <v>6563.7710000000006</v>
      </c>
      <c r="Q31" s="62">
        <f t="shared" si="4"/>
        <v>6133.9449999999997</v>
      </c>
      <c r="R31" s="62">
        <f t="shared" si="4"/>
        <v>5622.2430000000004</v>
      </c>
      <c r="S31" s="62">
        <f t="shared" si="4"/>
        <v>5309.3760000000002</v>
      </c>
      <c r="T31" s="62">
        <f t="shared" si="4"/>
        <v>5286.6360000000004</v>
      </c>
      <c r="U31" s="62">
        <f t="shared" si="4"/>
        <v>5605.3379999999997</v>
      </c>
      <c r="V31" s="62">
        <f t="shared" si="4"/>
        <v>5315.1149999999998</v>
      </c>
      <c r="W31" s="62">
        <f t="shared" si="4"/>
        <v>5111.0380000000005</v>
      </c>
      <c r="X31" s="62">
        <f t="shared" si="4"/>
        <v>4682.8590000000004</v>
      </c>
      <c r="Y31" s="62">
        <f t="shared" si="4"/>
        <v>4328.75</v>
      </c>
      <c r="Z31" s="63" t="str">
        <f t="shared" si="4"/>
        <v/>
      </c>
      <c r="AA31" s="64">
        <f>SUM(AA28:AA30)</f>
        <v>128014.11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179</v>
      </c>
      <c r="C34" s="95">
        <v>286</v>
      </c>
      <c r="D34" s="95">
        <v>322</v>
      </c>
      <c r="E34" s="95">
        <v>311</v>
      </c>
      <c r="F34" s="95">
        <v>311</v>
      </c>
      <c r="G34" s="95">
        <v>299</v>
      </c>
      <c r="H34" s="95">
        <v>173</v>
      </c>
      <c r="I34" s="95">
        <v>80</v>
      </c>
      <c r="J34" s="95">
        <v>53</v>
      </c>
      <c r="K34" s="95">
        <v>54</v>
      </c>
      <c r="L34" s="95">
        <v>27</v>
      </c>
      <c r="M34" s="95">
        <v>27</v>
      </c>
      <c r="N34" s="95">
        <v>27</v>
      </c>
      <c r="O34" s="95">
        <v>27</v>
      </c>
      <c r="P34" s="95">
        <v>27</v>
      </c>
      <c r="Q34" s="95">
        <v>25</v>
      </c>
      <c r="R34" s="95">
        <v>25</v>
      </c>
      <c r="S34" s="95">
        <v>25</v>
      </c>
      <c r="T34" s="95">
        <v>29</v>
      </c>
      <c r="U34" s="95">
        <v>86</v>
      </c>
      <c r="V34" s="95">
        <v>43</v>
      </c>
      <c r="W34" s="95">
        <v>54</v>
      </c>
      <c r="X34" s="95">
        <v>81</v>
      </c>
      <c r="Y34" s="95">
        <v>81</v>
      </c>
      <c r="Z34" s="96"/>
      <c r="AA34" s="74">
        <f t="shared" ref="AA34:AA39" si="5">SUM(B34:Z34)</f>
        <v>2652</v>
      </c>
    </row>
    <row r="35" spans="1:27" ht="24.95" customHeight="1" x14ac:dyDescent="0.2">
      <c r="A35" s="97" t="s">
        <v>28</v>
      </c>
      <c r="B35" s="98">
        <v>426</v>
      </c>
      <c r="C35" s="99">
        <v>426</v>
      </c>
      <c r="D35" s="99">
        <v>426</v>
      </c>
      <c r="E35" s="99">
        <v>426</v>
      </c>
      <c r="F35" s="99">
        <v>426</v>
      </c>
      <c r="G35" s="99">
        <v>426</v>
      </c>
      <c r="H35" s="99">
        <v>184</v>
      </c>
      <c r="I35" s="99">
        <v>175</v>
      </c>
      <c r="J35" s="99">
        <v>172</v>
      </c>
      <c r="K35" s="99">
        <v>182</v>
      </c>
      <c r="L35" s="99">
        <v>180</v>
      </c>
      <c r="M35" s="99">
        <v>177</v>
      </c>
      <c r="N35" s="99">
        <v>179</v>
      </c>
      <c r="O35" s="99">
        <v>181</v>
      </c>
      <c r="P35" s="99">
        <v>173</v>
      </c>
      <c r="Q35" s="99">
        <v>174</v>
      </c>
      <c r="R35" s="99">
        <v>183</v>
      </c>
      <c r="S35" s="99">
        <v>166</v>
      </c>
      <c r="T35" s="99">
        <v>169</v>
      </c>
      <c r="U35" s="99">
        <v>194</v>
      </c>
      <c r="V35" s="99">
        <v>173</v>
      </c>
      <c r="W35" s="99">
        <v>215</v>
      </c>
      <c r="X35" s="99">
        <v>388</v>
      </c>
      <c r="Y35" s="99">
        <v>389</v>
      </c>
      <c r="Z35" s="100"/>
      <c r="AA35" s="79">
        <f t="shared" si="5"/>
        <v>6210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380.1</v>
      </c>
      <c r="I36" s="99">
        <v>215.9</v>
      </c>
      <c r="J36" s="99">
        <v>112.4</v>
      </c>
      <c r="K36" s="99">
        <v>571.5</v>
      </c>
      <c r="L36" s="99">
        <v>670</v>
      </c>
      <c r="M36" s="99">
        <v>670</v>
      </c>
      <c r="N36" s="99">
        <v>489.3</v>
      </c>
      <c r="O36" s="99">
        <v>660.1</v>
      </c>
      <c r="P36" s="99">
        <v>251.6</v>
      </c>
      <c r="Q36" s="99">
        <v>103.6</v>
      </c>
      <c r="R36" s="99">
        <v>493</v>
      </c>
      <c r="S36" s="99">
        <v>670</v>
      </c>
      <c r="T36" s="99">
        <v>670</v>
      </c>
      <c r="U36" s="99">
        <v>571.6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13229.1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174.5</v>
      </c>
      <c r="C38" s="99">
        <v>121.6</v>
      </c>
      <c r="D38" s="99"/>
      <c r="E38" s="99">
        <v>93.7</v>
      </c>
      <c r="F38" s="99">
        <v>76.5</v>
      </c>
      <c r="G38" s="99"/>
      <c r="H38" s="99">
        <v>500</v>
      </c>
      <c r="I38" s="99">
        <v>500</v>
      </c>
      <c r="J38" s="99">
        <v>452.7</v>
      </c>
      <c r="K38" s="99"/>
      <c r="L38" s="99"/>
      <c r="M38" s="99"/>
      <c r="N38" s="99">
        <v>10.4</v>
      </c>
      <c r="O38" s="99"/>
      <c r="P38" s="99">
        <v>107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218.6</v>
      </c>
      <c r="X38" s="99">
        <v>229</v>
      </c>
      <c r="Y38" s="99">
        <v>222.5</v>
      </c>
      <c r="Z38" s="100"/>
      <c r="AA38" s="79">
        <f t="shared" si="5"/>
        <v>5706.5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1499.5</v>
      </c>
      <c r="C39" s="88">
        <f t="shared" si="6"/>
        <v>1553.6</v>
      </c>
      <c r="D39" s="88">
        <f t="shared" si="6"/>
        <v>1468</v>
      </c>
      <c r="E39" s="88">
        <f t="shared" si="6"/>
        <v>1550.7</v>
      </c>
      <c r="F39" s="88">
        <f t="shared" si="6"/>
        <v>1533.5</v>
      </c>
      <c r="G39" s="88">
        <f t="shared" si="6"/>
        <v>1445</v>
      </c>
      <c r="H39" s="88">
        <f t="shared" si="6"/>
        <v>1287.0999999999999</v>
      </c>
      <c r="I39" s="88">
        <f t="shared" si="6"/>
        <v>1020.9</v>
      </c>
      <c r="J39" s="88">
        <f t="shared" si="6"/>
        <v>840.09999999999991</v>
      </c>
      <c r="K39" s="88">
        <f t="shared" si="6"/>
        <v>857.5</v>
      </c>
      <c r="L39" s="88">
        <f t="shared" si="6"/>
        <v>927</v>
      </c>
      <c r="M39" s="88">
        <f t="shared" si="6"/>
        <v>924</v>
      </c>
      <c r="N39" s="88">
        <f t="shared" si="6"/>
        <v>755.69999999999993</v>
      </c>
      <c r="O39" s="88">
        <f t="shared" si="6"/>
        <v>918.1</v>
      </c>
      <c r="P39" s="88">
        <f t="shared" si="6"/>
        <v>608.6</v>
      </c>
      <c r="Q39" s="88">
        <f t="shared" si="6"/>
        <v>852.6</v>
      </c>
      <c r="R39" s="88">
        <f t="shared" si="6"/>
        <v>1251</v>
      </c>
      <c r="S39" s="88">
        <f t="shared" si="6"/>
        <v>1411</v>
      </c>
      <c r="T39" s="88">
        <f t="shared" si="6"/>
        <v>1418</v>
      </c>
      <c r="U39" s="88">
        <f t="shared" si="6"/>
        <v>1401.6</v>
      </c>
      <c r="V39" s="88">
        <f t="shared" si="6"/>
        <v>1436</v>
      </c>
      <c r="W39" s="88">
        <f t="shared" si="6"/>
        <v>1207.5999999999999</v>
      </c>
      <c r="X39" s="88">
        <f t="shared" si="6"/>
        <v>1418</v>
      </c>
      <c r="Y39" s="88">
        <f t="shared" si="6"/>
        <v>1412.5</v>
      </c>
      <c r="Z39" s="89" t="str">
        <f t="shared" si="6"/>
        <v/>
      </c>
      <c r="AA39" s="90">
        <f t="shared" si="5"/>
        <v>28997.599999999995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355.1</v>
      </c>
      <c r="I44" s="99">
        <v>190.9</v>
      </c>
      <c r="J44" s="99">
        <v>87.4</v>
      </c>
      <c r="K44" s="99">
        <v>546.5</v>
      </c>
      <c r="L44" s="99">
        <v>645</v>
      </c>
      <c r="M44" s="99">
        <v>645</v>
      </c>
      <c r="N44" s="99">
        <v>464.3</v>
      </c>
      <c r="O44" s="99">
        <v>635.1</v>
      </c>
      <c r="P44" s="99">
        <v>226.6</v>
      </c>
      <c r="Q44" s="99">
        <v>78.599999999999994</v>
      </c>
      <c r="R44" s="99">
        <v>468</v>
      </c>
      <c r="S44" s="99">
        <v>645</v>
      </c>
      <c r="T44" s="99">
        <v>645</v>
      </c>
      <c r="U44" s="99">
        <v>546.6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12629.1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174.5</v>
      </c>
      <c r="C46" s="99">
        <v>121.6</v>
      </c>
      <c r="D46" s="99"/>
      <c r="E46" s="99">
        <v>93.7</v>
      </c>
      <c r="F46" s="99">
        <v>76.5</v>
      </c>
      <c r="G46" s="99"/>
      <c r="H46" s="99">
        <v>500</v>
      </c>
      <c r="I46" s="99">
        <v>500</v>
      </c>
      <c r="J46" s="99">
        <v>452.7</v>
      </c>
      <c r="K46" s="99"/>
      <c r="L46" s="99"/>
      <c r="M46" s="99"/>
      <c r="N46" s="99">
        <v>10.4</v>
      </c>
      <c r="O46" s="99"/>
      <c r="P46" s="99">
        <v>107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218.6</v>
      </c>
      <c r="X46" s="99">
        <v>229</v>
      </c>
      <c r="Y46" s="99">
        <v>222.5</v>
      </c>
      <c r="Z46" s="100"/>
      <c r="AA46" s="79">
        <f t="shared" si="7"/>
        <v>5706.5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819.5</v>
      </c>
      <c r="C48" s="88">
        <f t="shared" ref="C48:Z48" si="8">IF(LEN(C$2)&gt;0,SUM(C42:C47),"")</f>
        <v>766.6</v>
      </c>
      <c r="D48" s="88">
        <f t="shared" si="8"/>
        <v>645</v>
      </c>
      <c r="E48" s="88">
        <f t="shared" si="8"/>
        <v>738.7</v>
      </c>
      <c r="F48" s="88">
        <f t="shared" si="8"/>
        <v>721.5</v>
      </c>
      <c r="G48" s="88">
        <f t="shared" si="8"/>
        <v>645</v>
      </c>
      <c r="H48" s="88">
        <f t="shared" si="8"/>
        <v>855.1</v>
      </c>
      <c r="I48" s="88">
        <f t="shared" si="8"/>
        <v>690.9</v>
      </c>
      <c r="J48" s="88">
        <f t="shared" si="8"/>
        <v>540.1</v>
      </c>
      <c r="K48" s="88">
        <f t="shared" si="8"/>
        <v>546.5</v>
      </c>
      <c r="L48" s="88">
        <f t="shared" si="8"/>
        <v>645</v>
      </c>
      <c r="M48" s="88">
        <f t="shared" si="8"/>
        <v>645</v>
      </c>
      <c r="N48" s="88">
        <f t="shared" si="8"/>
        <v>474.7</v>
      </c>
      <c r="O48" s="88">
        <f t="shared" si="8"/>
        <v>635.1</v>
      </c>
      <c r="P48" s="88">
        <f t="shared" si="8"/>
        <v>333.6</v>
      </c>
      <c r="Q48" s="88">
        <f t="shared" si="8"/>
        <v>578.6</v>
      </c>
      <c r="R48" s="88">
        <f t="shared" si="8"/>
        <v>968</v>
      </c>
      <c r="S48" s="88">
        <f t="shared" si="8"/>
        <v>1145</v>
      </c>
      <c r="T48" s="88">
        <f t="shared" si="8"/>
        <v>1145</v>
      </c>
      <c r="U48" s="88">
        <f t="shared" si="8"/>
        <v>1046.5999999999999</v>
      </c>
      <c r="V48" s="88">
        <f t="shared" si="8"/>
        <v>1145</v>
      </c>
      <c r="W48" s="88">
        <f t="shared" si="8"/>
        <v>863.6</v>
      </c>
      <c r="X48" s="88">
        <f t="shared" si="8"/>
        <v>874</v>
      </c>
      <c r="Y48" s="88">
        <f t="shared" si="8"/>
        <v>867.5</v>
      </c>
      <c r="Z48" s="89" t="str">
        <f t="shared" si="8"/>
        <v/>
      </c>
      <c r="AA48" s="90">
        <f t="shared" si="7"/>
        <v>18335.600000000002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4910.0730000000003</v>
      </c>
      <c r="C51" s="88">
        <f t="shared" si="10"/>
        <v>4708.9860000000008</v>
      </c>
      <c r="D51" s="88">
        <f t="shared" si="10"/>
        <v>4584.1459999999997</v>
      </c>
      <c r="E51" s="88">
        <f t="shared" si="10"/>
        <v>4670.3440000000001</v>
      </c>
      <c r="F51" s="88">
        <f t="shared" si="10"/>
        <v>4738.7749999999996</v>
      </c>
      <c r="G51" s="88">
        <f t="shared" si="10"/>
        <v>4931.1509999999998</v>
      </c>
      <c r="H51" s="88">
        <f t="shared" si="10"/>
        <v>5338.1939999999995</v>
      </c>
      <c r="I51" s="88">
        <f t="shared" si="10"/>
        <v>5976.1369999999997</v>
      </c>
      <c r="J51" s="88">
        <f t="shared" si="10"/>
        <v>6527.5930000000008</v>
      </c>
      <c r="K51" s="88">
        <f t="shared" si="10"/>
        <v>7072.6230000000005</v>
      </c>
      <c r="L51" s="88">
        <f t="shared" si="10"/>
        <v>7410.2430000000004</v>
      </c>
      <c r="M51" s="88">
        <f t="shared" si="10"/>
        <v>7580.2430000000004</v>
      </c>
      <c r="N51" s="88">
        <f t="shared" si="10"/>
        <v>7467.2439999999997</v>
      </c>
      <c r="O51" s="88">
        <f t="shared" si="10"/>
        <v>7507.987000000001</v>
      </c>
      <c r="P51" s="88">
        <f t="shared" si="10"/>
        <v>6897.371000000001</v>
      </c>
      <c r="Q51" s="88">
        <f t="shared" si="10"/>
        <v>6712.5450000000001</v>
      </c>
      <c r="R51" s="88">
        <f t="shared" si="10"/>
        <v>6590.2430000000004</v>
      </c>
      <c r="S51" s="88">
        <f t="shared" si="10"/>
        <v>6454.3760000000002</v>
      </c>
      <c r="T51" s="88">
        <f t="shared" si="10"/>
        <v>6431.6360000000004</v>
      </c>
      <c r="U51" s="88">
        <f t="shared" si="10"/>
        <v>6651.9380000000001</v>
      </c>
      <c r="V51" s="88">
        <f t="shared" si="10"/>
        <v>6460.1149999999998</v>
      </c>
      <c r="W51" s="88">
        <f t="shared" si="10"/>
        <v>5974.6380000000008</v>
      </c>
      <c r="X51" s="88">
        <f t="shared" si="10"/>
        <v>5556.8590000000004</v>
      </c>
      <c r="Y51" s="88">
        <f t="shared" si="10"/>
        <v>5196.25</v>
      </c>
      <c r="Z51" s="89" t="str">
        <f t="shared" si="10"/>
        <v/>
      </c>
      <c r="AA51" s="105">
        <f>SUM(B51:Z51)</f>
        <v>146349.71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4910.1190000000015</v>
      </c>
      <c r="C4" s="18">
        <v>4708.9900000000007</v>
      </c>
      <c r="D4" s="18">
        <v>4584.1530000000012</v>
      </c>
      <c r="E4" s="18">
        <v>4670.3659999999991</v>
      </c>
      <c r="F4" s="18">
        <v>4738.7700000000004</v>
      </c>
      <c r="G4" s="18">
        <v>4931.1819999999998</v>
      </c>
      <c r="H4" s="18">
        <v>5338.1880000000001</v>
      </c>
      <c r="I4" s="18">
        <v>5976.1339999999982</v>
      </c>
      <c r="J4" s="18">
        <v>6527.521999999999</v>
      </c>
      <c r="K4" s="18">
        <v>7072.5829999999996</v>
      </c>
      <c r="L4" s="18">
        <v>7410.2309999999989</v>
      </c>
      <c r="M4" s="18">
        <v>7580.2910000000011</v>
      </c>
      <c r="N4" s="18">
        <v>7467.2830000000004</v>
      </c>
      <c r="O4" s="18">
        <v>7507.9070000000002</v>
      </c>
      <c r="P4" s="18">
        <v>6897.4210000000003</v>
      </c>
      <c r="Q4" s="18">
        <v>6712.5059999999994</v>
      </c>
      <c r="R4" s="18">
        <v>6590.1980000000012</v>
      </c>
      <c r="S4" s="18">
        <v>6454.3759999999993</v>
      </c>
      <c r="T4" s="18">
        <v>6431.6360000000013</v>
      </c>
      <c r="U4" s="18">
        <v>6651.9150000000009</v>
      </c>
      <c r="V4" s="18">
        <v>6460.1149999999998</v>
      </c>
      <c r="W4" s="18">
        <v>5974.6130000000012</v>
      </c>
      <c r="X4" s="18">
        <v>5556.8859999999986</v>
      </c>
      <c r="Y4" s="18">
        <v>5196.2819999999992</v>
      </c>
      <c r="Z4" s="19"/>
      <c r="AA4" s="20">
        <f>SUM(B4:Z4)</f>
        <v>146349.66700000002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440.29</v>
      </c>
      <c r="C7" s="28">
        <v>420.5</v>
      </c>
      <c r="D7" s="28">
        <v>412.78</v>
      </c>
      <c r="E7" s="28">
        <v>390</v>
      </c>
      <c r="F7" s="28">
        <v>386.85</v>
      </c>
      <c r="G7" s="28">
        <v>399.37</v>
      </c>
      <c r="H7" s="28">
        <v>464.92</v>
      </c>
      <c r="I7" s="28">
        <v>502.55</v>
      </c>
      <c r="J7" s="28">
        <v>500.1</v>
      </c>
      <c r="K7" s="28">
        <v>470.76</v>
      </c>
      <c r="L7" s="28">
        <v>442.33</v>
      </c>
      <c r="M7" s="28">
        <v>440.29</v>
      </c>
      <c r="N7" s="28">
        <v>424.8</v>
      </c>
      <c r="O7" s="28">
        <v>419.01</v>
      </c>
      <c r="P7" s="28">
        <v>431.28</v>
      </c>
      <c r="Q7" s="28">
        <v>437.3</v>
      </c>
      <c r="R7" s="28">
        <v>448.58</v>
      </c>
      <c r="S7" s="28">
        <v>519.03</v>
      </c>
      <c r="T7" s="28">
        <v>611.85</v>
      </c>
      <c r="U7" s="28">
        <v>680.93</v>
      </c>
      <c r="V7" s="28">
        <v>629.15</v>
      </c>
      <c r="W7" s="28">
        <v>463.2</v>
      </c>
      <c r="X7" s="28">
        <v>439.49</v>
      </c>
      <c r="Y7" s="28">
        <v>433.1</v>
      </c>
      <c r="Z7" s="29"/>
      <c r="AA7" s="30">
        <f>IF(SUM(B7:Z7)&lt;&gt;0,AVERAGEIF(B7:Z7,"&lt;&gt;"""),"")</f>
        <v>467.01916666666671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892.649</v>
      </c>
      <c r="C19" s="72">
        <v>908.63499999999999</v>
      </c>
      <c r="D19" s="72">
        <v>891.64</v>
      </c>
      <c r="E19" s="72">
        <v>876.63699999999994</v>
      </c>
      <c r="F19" s="72">
        <v>867.63599999999997</v>
      </c>
      <c r="G19" s="72">
        <v>881.64599999999996</v>
      </c>
      <c r="H19" s="72">
        <v>901.64099999999996</v>
      </c>
      <c r="I19" s="72">
        <v>926.68600000000004</v>
      </c>
      <c r="J19" s="72">
        <v>893.702</v>
      </c>
      <c r="K19" s="72">
        <v>882.67399999999998</v>
      </c>
      <c r="L19" s="72">
        <v>858.65099999999995</v>
      </c>
      <c r="M19" s="72">
        <v>830.64099999999996</v>
      </c>
      <c r="N19" s="72">
        <v>818.13099999999997</v>
      </c>
      <c r="O19" s="72">
        <v>792.09699999999998</v>
      </c>
      <c r="P19" s="72">
        <v>775.06799999999998</v>
      </c>
      <c r="Q19" s="72">
        <v>791.55600000000004</v>
      </c>
      <c r="R19" s="72">
        <v>799.55600000000004</v>
      </c>
      <c r="S19" s="72">
        <v>792.61799999999994</v>
      </c>
      <c r="T19" s="72">
        <v>788.65</v>
      </c>
      <c r="U19" s="72">
        <v>786.66399999999999</v>
      </c>
      <c r="V19" s="72">
        <v>792.64200000000005</v>
      </c>
      <c r="W19" s="72">
        <v>770.61400000000003</v>
      </c>
      <c r="X19" s="72">
        <v>892.61599999999999</v>
      </c>
      <c r="Y19" s="72">
        <v>912.62199999999996</v>
      </c>
      <c r="Z19" s="73"/>
      <c r="AA19" s="74">
        <f t="shared" ref="AA19:AA24" si="2">SUM(B19:Z19)</f>
        <v>20325.671999999995</v>
      </c>
    </row>
    <row r="20" spans="1:27" ht="24.95" customHeight="1" x14ac:dyDescent="0.2">
      <c r="A20" s="75" t="s">
        <v>15</v>
      </c>
      <c r="B20" s="76">
        <v>833.93099999999993</v>
      </c>
      <c r="C20" s="77">
        <v>823.10200000000009</v>
      </c>
      <c r="D20" s="77">
        <v>804.62900000000013</v>
      </c>
      <c r="E20" s="77">
        <v>849.15099999999984</v>
      </c>
      <c r="F20" s="77">
        <v>912.66200000000003</v>
      </c>
      <c r="G20" s="77">
        <v>1096.9649999999999</v>
      </c>
      <c r="H20" s="77">
        <v>1262.5489999999998</v>
      </c>
      <c r="I20" s="77">
        <v>1424.1660000000002</v>
      </c>
      <c r="J20" s="77">
        <v>1485.7910000000002</v>
      </c>
      <c r="K20" s="77">
        <v>1527.444</v>
      </c>
      <c r="L20" s="77">
        <v>1563.6370000000002</v>
      </c>
      <c r="M20" s="77">
        <v>1555.7949999999996</v>
      </c>
      <c r="N20" s="77">
        <v>1562.1779999999999</v>
      </c>
      <c r="O20" s="77">
        <v>1526.7570000000001</v>
      </c>
      <c r="P20" s="77">
        <v>1460.5309999999999</v>
      </c>
      <c r="Q20" s="77">
        <v>1389.6220000000005</v>
      </c>
      <c r="R20" s="77">
        <v>1339.3569999999997</v>
      </c>
      <c r="S20" s="77">
        <v>1346.443</v>
      </c>
      <c r="T20" s="77">
        <v>1274.682</v>
      </c>
      <c r="U20" s="77">
        <v>1270.5160000000001</v>
      </c>
      <c r="V20" s="77">
        <v>1194.0759999999998</v>
      </c>
      <c r="W20" s="77">
        <v>1110.172</v>
      </c>
      <c r="X20" s="77">
        <v>1036.98</v>
      </c>
      <c r="Y20" s="77">
        <v>997.70399999999995</v>
      </c>
      <c r="Z20" s="78"/>
      <c r="AA20" s="79">
        <f t="shared" si="2"/>
        <v>29648.84</v>
      </c>
    </row>
    <row r="21" spans="1:27" ht="24.95" customHeight="1" x14ac:dyDescent="0.2">
      <c r="A21" s="75" t="s">
        <v>16</v>
      </c>
      <c r="B21" s="80">
        <v>2613.5390000000002</v>
      </c>
      <c r="C21" s="81">
        <v>2425.2530000000002</v>
      </c>
      <c r="D21" s="81">
        <v>2305.384</v>
      </c>
      <c r="E21" s="81">
        <v>2268.078</v>
      </c>
      <c r="F21" s="81">
        <v>2266.4719999999998</v>
      </c>
      <c r="G21" s="81">
        <v>2346.3710000000001</v>
      </c>
      <c r="H21" s="81">
        <v>2499.498</v>
      </c>
      <c r="I21" s="81">
        <v>2827.2820000000002</v>
      </c>
      <c r="J21" s="81">
        <v>3195.5290000000005</v>
      </c>
      <c r="K21" s="81">
        <v>3429.9650000000006</v>
      </c>
      <c r="L21" s="81">
        <v>3606.7429999999999</v>
      </c>
      <c r="M21" s="81">
        <v>3742.7550000000001</v>
      </c>
      <c r="N21" s="81">
        <v>3809.4739999999997</v>
      </c>
      <c r="O21" s="81">
        <v>3707.6529999999998</v>
      </c>
      <c r="P21" s="81">
        <v>3520.3220000000001</v>
      </c>
      <c r="Q21" s="81">
        <v>3373.3280000000009</v>
      </c>
      <c r="R21" s="81">
        <v>3334.2849999999999</v>
      </c>
      <c r="S21" s="81">
        <v>3385.3150000000001</v>
      </c>
      <c r="T21" s="81">
        <v>3519.3040000000001</v>
      </c>
      <c r="U21" s="81">
        <v>3703.2349999999997</v>
      </c>
      <c r="V21" s="81">
        <v>3616.3969999999999</v>
      </c>
      <c r="W21" s="81">
        <v>3322.3270000000002</v>
      </c>
      <c r="X21" s="81">
        <v>2959.29</v>
      </c>
      <c r="Y21" s="81">
        <v>2638.4559999999992</v>
      </c>
      <c r="Z21" s="78"/>
      <c r="AA21" s="79">
        <f t="shared" si="2"/>
        <v>74416.255000000005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95</v>
      </c>
      <c r="C23" s="77">
        <v>93</v>
      </c>
      <c r="D23" s="77">
        <v>93.5</v>
      </c>
      <c r="E23" s="77">
        <v>99.5</v>
      </c>
      <c r="F23" s="77">
        <v>109</v>
      </c>
      <c r="G23" s="77">
        <v>116</v>
      </c>
      <c r="H23" s="77">
        <v>118.5</v>
      </c>
      <c r="I23" s="77">
        <v>124</v>
      </c>
      <c r="J23" s="77">
        <v>134.5</v>
      </c>
      <c r="K23" s="77">
        <v>138.5</v>
      </c>
      <c r="L23" s="77">
        <v>145</v>
      </c>
      <c r="M23" s="77">
        <v>147.5</v>
      </c>
      <c r="N23" s="77">
        <v>152.5</v>
      </c>
      <c r="O23" s="77">
        <v>137.5</v>
      </c>
      <c r="P23" s="77">
        <v>132.5</v>
      </c>
      <c r="Q23" s="77">
        <v>124</v>
      </c>
      <c r="R23" s="77">
        <v>124</v>
      </c>
      <c r="S23" s="77">
        <v>120</v>
      </c>
      <c r="T23" s="77">
        <v>138</v>
      </c>
      <c r="U23" s="77">
        <v>144.5</v>
      </c>
      <c r="V23" s="77">
        <v>146</v>
      </c>
      <c r="W23" s="77">
        <v>136.5</v>
      </c>
      <c r="X23" s="77">
        <v>120</v>
      </c>
      <c r="Y23" s="77">
        <v>111.5</v>
      </c>
      <c r="Z23" s="77"/>
      <c r="AA23" s="79">
        <f t="shared" si="2"/>
        <v>3001</v>
      </c>
    </row>
    <row r="24" spans="1:27" ht="24.95" customHeight="1" x14ac:dyDescent="0.2">
      <c r="A24" s="85" t="s">
        <v>19</v>
      </c>
      <c r="B24" s="77">
        <v>312.00000000000006</v>
      </c>
      <c r="C24" s="77">
        <v>296</v>
      </c>
      <c r="D24" s="77">
        <v>289</v>
      </c>
      <c r="E24" s="77">
        <v>286.99999999999994</v>
      </c>
      <c r="F24" s="77">
        <v>293</v>
      </c>
      <c r="G24" s="77">
        <v>314.00000000000006</v>
      </c>
      <c r="H24" s="77">
        <v>354.00000000000006</v>
      </c>
      <c r="I24" s="77">
        <v>414</v>
      </c>
      <c r="J24" s="77">
        <v>454.99999999999994</v>
      </c>
      <c r="K24" s="77">
        <v>476</v>
      </c>
      <c r="L24" s="77">
        <v>484.00000000000006</v>
      </c>
      <c r="M24" s="77">
        <v>494</v>
      </c>
      <c r="N24" s="77">
        <v>496.99999999999994</v>
      </c>
      <c r="O24" s="77">
        <v>479</v>
      </c>
      <c r="P24" s="77">
        <v>460.99999999999994</v>
      </c>
      <c r="Q24" s="77">
        <v>442.99999999999994</v>
      </c>
      <c r="R24" s="77">
        <v>443.99999999999994</v>
      </c>
      <c r="S24" s="77">
        <v>450.99999999999994</v>
      </c>
      <c r="T24" s="77">
        <v>460</v>
      </c>
      <c r="U24" s="77">
        <v>476</v>
      </c>
      <c r="V24" s="77">
        <v>443.99999999999994</v>
      </c>
      <c r="W24" s="77">
        <v>406</v>
      </c>
      <c r="X24" s="77">
        <v>369</v>
      </c>
      <c r="Y24" s="77">
        <v>328.00000000000006</v>
      </c>
      <c r="Z24" s="77"/>
      <c r="AA24" s="79">
        <f t="shared" si="2"/>
        <v>9726</v>
      </c>
    </row>
    <row r="25" spans="1:27" ht="30" customHeight="1" thickBot="1" x14ac:dyDescent="0.25">
      <c r="A25" s="86" t="s">
        <v>20</v>
      </c>
      <c r="B25" s="87">
        <f t="shared" ref="B25:AA25" si="3">SUM(B19:B24)</f>
        <v>4747.1190000000006</v>
      </c>
      <c r="C25" s="88">
        <f t="shared" si="3"/>
        <v>4545.99</v>
      </c>
      <c r="D25" s="88">
        <f t="shared" si="3"/>
        <v>4384.1530000000002</v>
      </c>
      <c r="E25" s="88">
        <f t="shared" si="3"/>
        <v>4505.366</v>
      </c>
      <c r="F25" s="88">
        <f t="shared" si="3"/>
        <v>4573.7699999999995</v>
      </c>
      <c r="G25" s="88">
        <f t="shared" si="3"/>
        <v>4754.982</v>
      </c>
      <c r="H25" s="88">
        <f t="shared" si="3"/>
        <v>5136.1880000000001</v>
      </c>
      <c r="I25" s="88">
        <f t="shared" si="3"/>
        <v>5716.134</v>
      </c>
      <c r="J25" s="88">
        <f t="shared" si="3"/>
        <v>6164.5220000000008</v>
      </c>
      <c r="K25" s="88">
        <f t="shared" si="3"/>
        <v>6454.5830000000005</v>
      </c>
      <c r="L25" s="88">
        <f t="shared" si="3"/>
        <v>6658.0309999999999</v>
      </c>
      <c r="M25" s="88">
        <f t="shared" si="3"/>
        <v>6770.6909999999998</v>
      </c>
      <c r="N25" s="88">
        <f t="shared" si="3"/>
        <v>6839.2829999999994</v>
      </c>
      <c r="O25" s="88">
        <f t="shared" si="3"/>
        <v>6643.0069999999996</v>
      </c>
      <c r="P25" s="88">
        <f t="shared" si="3"/>
        <v>6349.4210000000003</v>
      </c>
      <c r="Q25" s="88">
        <f t="shared" si="3"/>
        <v>6121.5060000000012</v>
      </c>
      <c r="R25" s="88">
        <f t="shared" si="3"/>
        <v>6041.1979999999994</v>
      </c>
      <c r="S25" s="88">
        <f t="shared" si="3"/>
        <v>6095.3760000000002</v>
      </c>
      <c r="T25" s="88">
        <f t="shared" si="3"/>
        <v>6180.6360000000004</v>
      </c>
      <c r="U25" s="88">
        <f t="shared" si="3"/>
        <v>6380.915</v>
      </c>
      <c r="V25" s="88">
        <f t="shared" si="3"/>
        <v>6193.1149999999998</v>
      </c>
      <c r="W25" s="88">
        <f t="shared" si="3"/>
        <v>5745.6130000000003</v>
      </c>
      <c r="X25" s="88">
        <f t="shared" si="3"/>
        <v>5377.8860000000004</v>
      </c>
      <c r="Y25" s="88">
        <f t="shared" si="3"/>
        <v>4988.2819999999992</v>
      </c>
      <c r="Z25" s="89">
        <f t="shared" si="3"/>
        <v>0</v>
      </c>
      <c r="AA25" s="90">
        <f t="shared" si="3"/>
        <v>137367.76699999999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510</v>
      </c>
      <c r="C28" s="72">
        <v>492</v>
      </c>
      <c r="D28" s="72">
        <v>485.5</v>
      </c>
      <c r="E28" s="72">
        <v>489.5</v>
      </c>
      <c r="F28" s="72">
        <v>505</v>
      </c>
      <c r="G28" s="72">
        <v>533</v>
      </c>
      <c r="H28" s="72">
        <v>574.5</v>
      </c>
      <c r="I28" s="72">
        <v>666</v>
      </c>
      <c r="J28" s="72">
        <v>728.5</v>
      </c>
      <c r="K28" s="72">
        <v>803.5</v>
      </c>
      <c r="L28" s="72">
        <v>817</v>
      </c>
      <c r="M28" s="72">
        <v>829.5</v>
      </c>
      <c r="N28" s="72">
        <v>850.5</v>
      </c>
      <c r="O28" s="72">
        <v>817.5</v>
      </c>
      <c r="P28" s="72">
        <v>794.5</v>
      </c>
      <c r="Q28" s="72">
        <v>767</v>
      </c>
      <c r="R28" s="72">
        <v>766</v>
      </c>
      <c r="S28" s="72">
        <v>752</v>
      </c>
      <c r="T28" s="72">
        <v>705</v>
      </c>
      <c r="U28" s="72">
        <v>728.5</v>
      </c>
      <c r="V28" s="72">
        <v>704</v>
      </c>
      <c r="W28" s="72">
        <v>646.5</v>
      </c>
      <c r="X28" s="72">
        <v>592</v>
      </c>
      <c r="Y28" s="72">
        <v>543.5</v>
      </c>
      <c r="Z28" s="73"/>
      <c r="AA28" s="74">
        <f>SUM(B28:Z28)</f>
        <v>16101</v>
      </c>
    </row>
    <row r="29" spans="1:27" ht="24.95" customHeight="1" x14ac:dyDescent="0.2">
      <c r="A29" s="75" t="s">
        <v>23</v>
      </c>
      <c r="B29" s="76">
        <v>4400.1189999999997</v>
      </c>
      <c r="C29" s="77">
        <v>4216.99</v>
      </c>
      <c r="D29" s="77">
        <v>4061.6529999999998</v>
      </c>
      <c r="E29" s="77">
        <v>4180.866</v>
      </c>
      <c r="F29" s="77">
        <v>4233.7700000000004</v>
      </c>
      <c r="G29" s="77">
        <v>4384.982</v>
      </c>
      <c r="H29" s="77">
        <v>4763.6880000000001</v>
      </c>
      <c r="I29" s="77">
        <v>5310.134</v>
      </c>
      <c r="J29" s="77">
        <v>5799.0219999999999</v>
      </c>
      <c r="K29" s="77">
        <v>6115.0829999999996</v>
      </c>
      <c r="L29" s="77">
        <v>6408.0309999999999</v>
      </c>
      <c r="M29" s="77">
        <v>6535.1909999999998</v>
      </c>
      <c r="N29" s="77">
        <v>6616.7830000000004</v>
      </c>
      <c r="O29" s="77">
        <v>6432.5069999999996</v>
      </c>
      <c r="P29" s="77">
        <v>6102.9210000000003</v>
      </c>
      <c r="Q29" s="77">
        <v>5945.5060000000003</v>
      </c>
      <c r="R29" s="77">
        <v>5824.1980000000003</v>
      </c>
      <c r="S29" s="77">
        <v>5702.3760000000002</v>
      </c>
      <c r="T29" s="77">
        <v>5726.6360000000004</v>
      </c>
      <c r="U29" s="77">
        <v>5923.415</v>
      </c>
      <c r="V29" s="77">
        <v>5756.1149999999998</v>
      </c>
      <c r="W29" s="77">
        <v>5328.1130000000003</v>
      </c>
      <c r="X29" s="77">
        <v>4964.8860000000004</v>
      </c>
      <c r="Y29" s="77">
        <v>4652.7820000000002</v>
      </c>
      <c r="Z29" s="78"/>
      <c r="AA29" s="79">
        <f>SUM(B29:Z29)</f>
        <v>129385.76699999999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4910.1189999999997</v>
      </c>
      <c r="C31" s="62">
        <f t="shared" si="4"/>
        <v>4708.99</v>
      </c>
      <c r="D31" s="62">
        <f t="shared" si="4"/>
        <v>4547.1530000000002</v>
      </c>
      <c r="E31" s="62">
        <f t="shared" si="4"/>
        <v>4670.366</v>
      </c>
      <c r="F31" s="62">
        <f t="shared" si="4"/>
        <v>4738.7700000000004</v>
      </c>
      <c r="G31" s="62">
        <f t="shared" si="4"/>
        <v>4917.982</v>
      </c>
      <c r="H31" s="62">
        <f t="shared" si="4"/>
        <v>5338.1880000000001</v>
      </c>
      <c r="I31" s="62">
        <f t="shared" si="4"/>
        <v>5976.134</v>
      </c>
      <c r="J31" s="62">
        <f t="shared" si="4"/>
        <v>6527.5219999999999</v>
      </c>
      <c r="K31" s="62">
        <f t="shared" si="4"/>
        <v>6918.5829999999996</v>
      </c>
      <c r="L31" s="62">
        <f t="shared" si="4"/>
        <v>7225.0309999999999</v>
      </c>
      <c r="M31" s="62">
        <f t="shared" si="4"/>
        <v>7364.6909999999998</v>
      </c>
      <c r="N31" s="62">
        <f t="shared" si="4"/>
        <v>7467.2830000000004</v>
      </c>
      <c r="O31" s="62">
        <f t="shared" si="4"/>
        <v>7250.0069999999996</v>
      </c>
      <c r="P31" s="62">
        <f t="shared" si="4"/>
        <v>6897.4210000000003</v>
      </c>
      <c r="Q31" s="62">
        <f t="shared" si="4"/>
        <v>6712.5060000000003</v>
      </c>
      <c r="R31" s="62">
        <f t="shared" si="4"/>
        <v>6590.1980000000003</v>
      </c>
      <c r="S31" s="62">
        <f t="shared" si="4"/>
        <v>6454.3760000000002</v>
      </c>
      <c r="T31" s="62">
        <f t="shared" si="4"/>
        <v>6431.6360000000004</v>
      </c>
      <c r="U31" s="62">
        <f t="shared" si="4"/>
        <v>6651.915</v>
      </c>
      <c r="V31" s="62">
        <f t="shared" si="4"/>
        <v>6460.1149999999998</v>
      </c>
      <c r="W31" s="62">
        <f t="shared" si="4"/>
        <v>5974.6130000000003</v>
      </c>
      <c r="X31" s="62">
        <f t="shared" si="4"/>
        <v>5556.8860000000004</v>
      </c>
      <c r="Y31" s="62">
        <f t="shared" si="4"/>
        <v>5196.2820000000002</v>
      </c>
      <c r="Z31" s="63">
        <f t="shared" si="4"/>
        <v>0</v>
      </c>
      <c r="AA31" s="64">
        <f t="shared" si="4"/>
        <v>145486.76699999999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137</v>
      </c>
      <c r="C34" s="95">
        <v>137</v>
      </c>
      <c r="D34" s="95">
        <v>137</v>
      </c>
      <c r="E34" s="95">
        <v>139</v>
      </c>
      <c r="F34" s="95">
        <v>139</v>
      </c>
      <c r="G34" s="95">
        <v>137</v>
      </c>
      <c r="H34" s="95">
        <v>152</v>
      </c>
      <c r="I34" s="95">
        <v>165</v>
      </c>
      <c r="J34" s="95">
        <v>210</v>
      </c>
      <c r="K34" s="95">
        <v>205</v>
      </c>
      <c r="L34" s="95">
        <v>274</v>
      </c>
      <c r="M34" s="95">
        <v>307</v>
      </c>
      <c r="N34" s="95">
        <v>332</v>
      </c>
      <c r="O34" s="95">
        <v>308</v>
      </c>
      <c r="P34" s="95">
        <v>246</v>
      </c>
      <c r="Q34" s="95">
        <v>285</v>
      </c>
      <c r="R34" s="95">
        <v>281</v>
      </c>
      <c r="S34" s="95">
        <v>154</v>
      </c>
      <c r="T34" s="95">
        <v>157</v>
      </c>
      <c r="U34" s="95">
        <v>181</v>
      </c>
      <c r="V34" s="95">
        <v>175</v>
      </c>
      <c r="W34" s="95">
        <v>142</v>
      </c>
      <c r="X34" s="95">
        <v>147</v>
      </c>
      <c r="Y34" s="95">
        <v>175</v>
      </c>
      <c r="Z34" s="96"/>
      <c r="AA34" s="74">
        <f t="shared" ref="AA34:AA39" si="5">SUM(B34:Z34)</f>
        <v>4722</v>
      </c>
    </row>
    <row r="35" spans="1:27" ht="24.95" customHeight="1" x14ac:dyDescent="0.2">
      <c r="A35" s="97" t="s">
        <v>41</v>
      </c>
      <c r="B35" s="98">
        <v>26</v>
      </c>
      <c r="C35" s="99">
        <v>26</v>
      </c>
      <c r="D35" s="99">
        <v>26</v>
      </c>
      <c r="E35" s="99">
        <v>26</v>
      </c>
      <c r="F35" s="99">
        <v>26</v>
      </c>
      <c r="G35" s="99">
        <v>26</v>
      </c>
      <c r="H35" s="99">
        <v>50</v>
      </c>
      <c r="I35" s="99">
        <v>95</v>
      </c>
      <c r="J35" s="99">
        <v>153</v>
      </c>
      <c r="K35" s="99">
        <v>259</v>
      </c>
      <c r="L35" s="99">
        <v>293</v>
      </c>
      <c r="M35" s="99">
        <v>287</v>
      </c>
      <c r="N35" s="99">
        <v>296</v>
      </c>
      <c r="O35" s="99">
        <v>299</v>
      </c>
      <c r="P35" s="99">
        <v>302</v>
      </c>
      <c r="Q35" s="99">
        <v>306</v>
      </c>
      <c r="R35" s="99">
        <v>268</v>
      </c>
      <c r="S35" s="99">
        <v>205</v>
      </c>
      <c r="T35" s="99">
        <v>94</v>
      </c>
      <c r="U35" s="99">
        <v>90</v>
      </c>
      <c r="V35" s="99">
        <v>92</v>
      </c>
      <c r="W35" s="99">
        <v>87</v>
      </c>
      <c r="X35" s="99">
        <v>32</v>
      </c>
      <c r="Y35" s="99">
        <v>33</v>
      </c>
      <c r="Z35" s="100"/>
      <c r="AA35" s="79">
        <f t="shared" si="5"/>
        <v>3397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37</v>
      </c>
      <c r="E38" s="99"/>
      <c r="F38" s="99"/>
      <c r="G38" s="99">
        <v>13.2</v>
      </c>
      <c r="H38" s="99"/>
      <c r="I38" s="99"/>
      <c r="J38" s="99"/>
      <c r="K38" s="99">
        <v>154</v>
      </c>
      <c r="L38" s="99">
        <v>185.2</v>
      </c>
      <c r="M38" s="99">
        <v>215.6</v>
      </c>
      <c r="N38" s="99"/>
      <c r="O38" s="99">
        <v>257.89999999999998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862.9</v>
      </c>
    </row>
    <row r="39" spans="1:27" ht="30" customHeight="1" thickBot="1" x14ac:dyDescent="0.25">
      <c r="A39" s="86" t="s">
        <v>45</v>
      </c>
      <c r="B39" s="87">
        <f t="shared" ref="B39:Z39" si="6">SUM(B34:B38)</f>
        <v>163</v>
      </c>
      <c r="C39" s="88">
        <f t="shared" si="6"/>
        <v>163</v>
      </c>
      <c r="D39" s="88">
        <f t="shared" si="6"/>
        <v>200</v>
      </c>
      <c r="E39" s="88">
        <f t="shared" si="6"/>
        <v>165</v>
      </c>
      <c r="F39" s="88">
        <f t="shared" si="6"/>
        <v>165</v>
      </c>
      <c r="G39" s="88">
        <f t="shared" si="6"/>
        <v>176.2</v>
      </c>
      <c r="H39" s="88">
        <f t="shared" si="6"/>
        <v>202</v>
      </c>
      <c r="I39" s="88">
        <f t="shared" si="6"/>
        <v>260</v>
      </c>
      <c r="J39" s="88">
        <f t="shared" si="6"/>
        <v>363</v>
      </c>
      <c r="K39" s="88">
        <f t="shared" si="6"/>
        <v>618</v>
      </c>
      <c r="L39" s="88">
        <f t="shared" si="6"/>
        <v>752.2</v>
      </c>
      <c r="M39" s="88">
        <f t="shared" si="6"/>
        <v>809.6</v>
      </c>
      <c r="N39" s="88">
        <f t="shared" si="6"/>
        <v>628</v>
      </c>
      <c r="O39" s="88">
        <f t="shared" si="6"/>
        <v>864.9</v>
      </c>
      <c r="P39" s="88">
        <f t="shared" si="6"/>
        <v>548</v>
      </c>
      <c r="Q39" s="88">
        <f t="shared" si="6"/>
        <v>591</v>
      </c>
      <c r="R39" s="88">
        <f t="shared" si="6"/>
        <v>549</v>
      </c>
      <c r="S39" s="88">
        <f t="shared" si="6"/>
        <v>359</v>
      </c>
      <c r="T39" s="88">
        <f t="shared" si="6"/>
        <v>251</v>
      </c>
      <c r="U39" s="88">
        <f t="shared" si="6"/>
        <v>271</v>
      </c>
      <c r="V39" s="88">
        <f t="shared" si="6"/>
        <v>267</v>
      </c>
      <c r="W39" s="88">
        <f t="shared" si="6"/>
        <v>229</v>
      </c>
      <c r="X39" s="88">
        <f t="shared" si="6"/>
        <v>179</v>
      </c>
      <c r="Y39" s="88">
        <f t="shared" si="6"/>
        <v>208</v>
      </c>
      <c r="Z39" s="89">
        <f t="shared" si="6"/>
        <v>0</v>
      </c>
      <c r="AA39" s="90">
        <f t="shared" si="5"/>
        <v>8981.9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37</v>
      </c>
      <c r="E46" s="99"/>
      <c r="F46" s="99"/>
      <c r="G46" s="99">
        <v>13.2</v>
      </c>
      <c r="H46" s="99"/>
      <c r="I46" s="99"/>
      <c r="J46" s="99"/>
      <c r="K46" s="99">
        <v>154</v>
      </c>
      <c r="L46" s="99">
        <v>185.2</v>
      </c>
      <c r="M46" s="99">
        <v>215.6</v>
      </c>
      <c r="N46" s="99"/>
      <c r="O46" s="99">
        <v>257.89999999999998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862.9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24.5</v>
      </c>
      <c r="F47" s="99">
        <v>2.2000000000000002</v>
      </c>
      <c r="G47" s="99"/>
      <c r="H47" s="99"/>
      <c r="I47" s="99"/>
      <c r="J47" s="99"/>
      <c r="K47" s="99">
        <v>52.2</v>
      </c>
      <c r="L47" s="99">
        <v>59.2</v>
      </c>
      <c r="M47" s="99">
        <v>142.5</v>
      </c>
      <c r="N47" s="99">
        <v>134.5</v>
      </c>
      <c r="O47" s="99">
        <v>105.5</v>
      </c>
      <c r="P47" s="99">
        <v>82.5</v>
      </c>
      <c r="Q47" s="99">
        <v>3.7</v>
      </c>
      <c r="R47" s="99"/>
      <c r="S47" s="99">
        <v>0.2</v>
      </c>
      <c r="T47" s="99"/>
      <c r="U47" s="99">
        <v>1.2</v>
      </c>
      <c r="V47" s="99"/>
      <c r="W47" s="99"/>
      <c r="X47" s="99"/>
      <c r="Y47" s="99"/>
      <c r="Z47" s="100"/>
      <c r="AA47" s="79">
        <f t="shared" si="7"/>
        <v>608.20000000000016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37</v>
      </c>
      <c r="E48" s="88">
        <f t="shared" si="8"/>
        <v>24.5</v>
      </c>
      <c r="F48" s="88">
        <f t="shared" si="8"/>
        <v>2.2000000000000002</v>
      </c>
      <c r="G48" s="88">
        <f t="shared" si="8"/>
        <v>13.2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206.2</v>
      </c>
      <c r="L48" s="88">
        <f t="shared" si="8"/>
        <v>244.39999999999998</v>
      </c>
      <c r="M48" s="88">
        <f t="shared" si="8"/>
        <v>358.1</v>
      </c>
      <c r="N48" s="88">
        <f t="shared" si="8"/>
        <v>134.5</v>
      </c>
      <c r="O48" s="88">
        <f t="shared" si="8"/>
        <v>363.4</v>
      </c>
      <c r="P48" s="88">
        <f t="shared" si="8"/>
        <v>82.5</v>
      </c>
      <c r="Q48" s="88">
        <f t="shared" si="8"/>
        <v>3.7</v>
      </c>
      <c r="R48" s="88">
        <f t="shared" si="8"/>
        <v>0</v>
      </c>
      <c r="S48" s="88">
        <f t="shared" si="8"/>
        <v>0.2</v>
      </c>
      <c r="T48" s="88">
        <f t="shared" si="8"/>
        <v>0</v>
      </c>
      <c r="U48" s="88">
        <f t="shared" si="8"/>
        <v>1.2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1471.1000000000001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4910.1190000000006</v>
      </c>
      <c r="C51" s="88">
        <f t="shared" si="10"/>
        <v>4708.99</v>
      </c>
      <c r="D51" s="88">
        <f t="shared" si="10"/>
        <v>4584.1530000000002</v>
      </c>
      <c r="E51" s="88">
        <f t="shared" si="10"/>
        <v>4670.366</v>
      </c>
      <c r="F51" s="88">
        <f t="shared" si="10"/>
        <v>4738.7699999999995</v>
      </c>
      <c r="G51" s="88">
        <f t="shared" si="10"/>
        <v>4931.1819999999998</v>
      </c>
      <c r="H51" s="88">
        <f t="shared" si="10"/>
        <v>5338.1880000000001</v>
      </c>
      <c r="I51" s="88">
        <f t="shared" si="10"/>
        <v>5976.134</v>
      </c>
      <c r="J51" s="88">
        <f t="shared" si="10"/>
        <v>6527.5220000000008</v>
      </c>
      <c r="K51" s="88">
        <f t="shared" si="10"/>
        <v>7072.5830000000005</v>
      </c>
      <c r="L51" s="88">
        <f t="shared" si="10"/>
        <v>7410.2309999999998</v>
      </c>
      <c r="M51" s="88">
        <f t="shared" si="10"/>
        <v>7580.2910000000002</v>
      </c>
      <c r="N51" s="88">
        <f t="shared" si="10"/>
        <v>7467.2829999999994</v>
      </c>
      <c r="O51" s="88">
        <f t="shared" si="10"/>
        <v>7507.9069999999992</v>
      </c>
      <c r="P51" s="88">
        <f t="shared" si="10"/>
        <v>6897.4210000000003</v>
      </c>
      <c r="Q51" s="88">
        <f t="shared" si="10"/>
        <v>6712.5060000000012</v>
      </c>
      <c r="R51" s="88">
        <f t="shared" si="10"/>
        <v>6590.1979999999994</v>
      </c>
      <c r="S51" s="88">
        <f t="shared" si="10"/>
        <v>6454.3760000000002</v>
      </c>
      <c r="T51" s="88">
        <f t="shared" si="10"/>
        <v>6431.6360000000004</v>
      </c>
      <c r="U51" s="88">
        <f t="shared" si="10"/>
        <v>6651.915</v>
      </c>
      <c r="V51" s="88">
        <f t="shared" si="10"/>
        <v>6460.1149999999998</v>
      </c>
      <c r="W51" s="88">
        <f t="shared" si="10"/>
        <v>5974.6130000000003</v>
      </c>
      <c r="X51" s="88">
        <f t="shared" si="10"/>
        <v>5556.8860000000004</v>
      </c>
      <c r="Y51" s="88">
        <f t="shared" si="10"/>
        <v>5196.2819999999992</v>
      </c>
      <c r="Z51" s="89">
        <f t="shared" si="10"/>
        <v>0</v>
      </c>
      <c r="AA51" s="105">
        <f>SUM(B51:Z51)</f>
        <v>146349.66699999999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-819.5</v>
      </c>
      <c r="C4" s="18">
        <v>-766.6</v>
      </c>
      <c r="D4" s="18">
        <v>-608</v>
      </c>
      <c r="E4" s="18">
        <v>-738.7</v>
      </c>
      <c r="F4" s="18">
        <v>-721.5</v>
      </c>
      <c r="G4" s="18">
        <v>-631.79999999999995</v>
      </c>
      <c r="H4" s="18">
        <v>-855.1</v>
      </c>
      <c r="I4" s="18">
        <v>-690.9</v>
      </c>
      <c r="J4" s="18">
        <v>-540.1</v>
      </c>
      <c r="K4" s="18">
        <v>-392.5</v>
      </c>
      <c r="L4" s="18">
        <v>-459.8</v>
      </c>
      <c r="M4" s="18">
        <v>-429.4</v>
      </c>
      <c r="N4" s="18">
        <v>-474.7</v>
      </c>
      <c r="O4" s="18">
        <v>-377.20000000000005</v>
      </c>
      <c r="P4" s="18">
        <v>-333.6</v>
      </c>
      <c r="Q4" s="18">
        <v>-578.6</v>
      </c>
      <c r="R4" s="18">
        <v>-968</v>
      </c>
      <c r="S4" s="18">
        <v>-1145</v>
      </c>
      <c r="T4" s="18">
        <v>-1145</v>
      </c>
      <c r="U4" s="18">
        <v>-1046.5999999999999</v>
      </c>
      <c r="V4" s="18">
        <v>-1145</v>
      </c>
      <c r="W4" s="18">
        <v>-863.6</v>
      </c>
      <c r="X4" s="18">
        <v>-874</v>
      </c>
      <c r="Y4" s="18">
        <v>-867.5</v>
      </c>
      <c r="Z4" s="19"/>
      <c r="AA4" s="112">
        <f>SUM(B4:Z4)</f>
        <v>-17472.700000000004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440.29</v>
      </c>
      <c r="C7" s="118">
        <v>420.5</v>
      </c>
      <c r="D7" s="118">
        <v>412.78</v>
      </c>
      <c r="E7" s="118">
        <v>390</v>
      </c>
      <c r="F7" s="118">
        <v>386.85</v>
      </c>
      <c r="G7" s="118">
        <v>399.37</v>
      </c>
      <c r="H7" s="118">
        <v>464.92</v>
      </c>
      <c r="I7" s="118">
        <v>502.55</v>
      </c>
      <c r="J7" s="118">
        <v>500.1</v>
      </c>
      <c r="K7" s="118">
        <v>470.76</v>
      </c>
      <c r="L7" s="118">
        <v>442.33</v>
      </c>
      <c r="M7" s="118">
        <v>440.29</v>
      </c>
      <c r="N7" s="118">
        <v>424.8</v>
      </c>
      <c r="O7" s="118">
        <v>419.01</v>
      </c>
      <c r="P7" s="118">
        <v>431.28</v>
      </c>
      <c r="Q7" s="118">
        <v>437.3</v>
      </c>
      <c r="R7" s="118">
        <v>448.58</v>
      </c>
      <c r="S7" s="118">
        <v>519.03</v>
      </c>
      <c r="T7" s="118">
        <v>611.85</v>
      </c>
      <c r="U7" s="118">
        <v>680.93</v>
      </c>
      <c r="V7" s="118">
        <v>629.15</v>
      </c>
      <c r="W7" s="118">
        <v>463.2</v>
      </c>
      <c r="X7" s="118">
        <v>439.49</v>
      </c>
      <c r="Y7" s="118">
        <v>433.1</v>
      </c>
      <c r="Z7" s="119"/>
      <c r="AA7" s="120">
        <f>IF(SUM(B7:Z7)&lt;&gt;0,AVERAGEIF(B7:Z7,"&lt;&gt;"""),"")</f>
        <v>467.01916666666671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355.1</v>
      </c>
      <c r="I13" s="130">
        <v>190.9</v>
      </c>
      <c r="J13" s="130">
        <v>87.4</v>
      </c>
      <c r="K13" s="130">
        <v>546.5</v>
      </c>
      <c r="L13" s="130">
        <v>645</v>
      </c>
      <c r="M13" s="130">
        <v>645</v>
      </c>
      <c r="N13" s="130">
        <v>464.3</v>
      </c>
      <c r="O13" s="130">
        <v>635.1</v>
      </c>
      <c r="P13" s="130">
        <v>226.6</v>
      </c>
      <c r="Q13" s="130">
        <v>78.599999999999994</v>
      </c>
      <c r="R13" s="130">
        <v>468</v>
      </c>
      <c r="S13" s="130">
        <v>645</v>
      </c>
      <c r="T13" s="130">
        <v>645</v>
      </c>
      <c r="U13" s="130">
        <v>546.6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12629.1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174.5</v>
      </c>
      <c r="C15" s="134">
        <v>121.6</v>
      </c>
      <c r="D15" s="134"/>
      <c r="E15" s="134">
        <v>93.7</v>
      </c>
      <c r="F15" s="134">
        <v>76.5</v>
      </c>
      <c r="G15" s="134"/>
      <c r="H15" s="134">
        <v>500</v>
      </c>
      <c r="I15" s="134">
        <v>500</v>
      </c>
      <c r="J15" s="134">
        <v>452.7</v>
      </c>
      <c r="K15" s="134"/>
      <c r="L15" s="134"/>
      <c r="M15" s="134"/>
      <c r="N15" s="134">
        <v>10.4</v>
      </c>
      <c r="O15" s="134"/>
      <c r="P15" s="134">
        <v>107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218.6</v>
      </c>
      <c r="X15" s="134">
        <v>229</v>
      </c>
      <c r="Y15" s="134">
        <v>222.5</v>
      </c>
      <c r="Z15" s="132"/>
      <c r="AA15" s="133">
        <f t="shared" si="0"/>
        <v>5706.5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819.5</v>
      </c>
      <c r="C16" s="136">
        <f t="shared" si="1"/>
        <v>766.6</v>
      </c>
      <c r="D16" s="136">
        <f t="shared" si="1"/>
        <v>645</v>
      </c>
      <c r="E16" s="136">
        <f t="shared" si="1"/>
        <v>738.7</v>
      </c>
      <c r="F16" s="136">
        <f t="shared" si="1"/>
        <v>721.5</v>
      </c>
      <c r="G16" s="136">
        <f t="shared" si="1"/>
        <v>645</v>
      </c>
      <c r="H16" s="136">
        <f t="shared" si="1"/>
        <v>855.1</v>
      </c>
      <c r="I16" s="136">
        <f t="shared" si="1"/>
        <v>690.9</v>
      </c>
      <c r="J16" s="136">
        <f t="shared" si="1"/>
        <v>540.1</v>
      </c>
      <c r="K16" s="136">
        <f t="shared" si="1"/>
        <v>546.5</v>
      </c>
      <c r="L16" s="136">
        <f t="shared" si="1"/>
        <v>645</v>
      </c>
      <c r="M16" s="136">
        <f t="shared" si="1"/>
        <v>645</v>
      </c>
      <c r="N16" s="136">
        <f t="shared" si="1"/>
        <v>474.7</v>
      </c>
      <c r="O16" s="136">
        <f t="shared" si="1"/>
        <v>635.1</v>
      </c>
      <c r="P16" s="136">
        <f t="shared" si="1"/>
        <v>333.6</v>
      </c>
      <c r="Q16" s="136">
        <f t="shared" si="1"/>
        <v>578.6</v>
      </c>
      <c r="R16" s="136">
        <f t="shared" si="1"/>
        <v>968</v>
      </c>
      <c r="S16" s="136">
        <f t="shared" si="1"/>
        <v>1145</v>
      </c>
      <c r="T16" s="136">
        <f t="shared" si="1"/>
        <v>1145</v>
      </c>
      <c r="U16" s="136">
        <f t="shared" si="1"/>
        <v>1046.5999999999999</v>
      </c>
      <c r="V16" s="136">
        <f t="shared" si="1"/>
        <v>1145</v>
      </c>
      <c r="W16" s="136">
        <f t="shared" si="1"/>
        <v>863.6</v>
      </c>
      <c r="X16" s="136">
        <f t="shared" si="1"/>
        <v>874</v>
      </c>
      <c r="Y16" s="136">
        <f t="shared" si="1"/>
        <v>867.5</v>
      </c>
      <c r="Z16" s="137" t="str">
        <f t="shared" si="1"/>
        <v/>
      </c>
      <c r="AA16" s="90">
        <f t="shared" si="0"/>
        <v>18335.600000000002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37</v>
      </c>
      <c r="E23" s="134"/>
      <c r="F23" s="134"/>
      <c r="G23" s="134">
        <v>13.2</v>
      </c>
      <c r="H23" s="134"/>
      <c r="I23" s="134"/>
      <c r="J23" s="134"/>
      <c r="K23" s="134">
        <v>154</v>
      </c>
      <c r="L23" s="134">
        <v>185.2</v>
      </c>
      <c r="M23" s="134">
        <v>215.6</v>
      </c>
      <c r="N23" s="134"/>
      <c r="O23" s="134">
        <v>257.89999999999998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862.9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37</v>
      </c>
      <c r="E24" s="136">
        <f t="shared" si="3"/>
        <v>0</v>
      </c>
      <c r="F24" s="136">
        <f t="shared" si="3"/>
        <v>0</v>
      </c>
      <c r="G24" s="136">
        <f t="shared" si="3"/>
        <v>13.2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154</v>
      </c>
      <c r="L24" s="136">
        <f t="shared" si="3"/>
        <v>185.2</v>
      </c>
      <c r="M24" s="136">
        <f t="shared" si="3"/>
        <v>215.6</v>
      </c>
      <c r="N24" s="136">
        <f t="shared" si="3"/>
        <v>0</v>
      </c>
      <c r="O24" s="136">
        <f t="shared" si="3"/>
        <v>257.89999999999998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862.9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2022-09-11T11:04:19Z</dcterms:created>
  <dcterms:modified xsi:type="dcterms:W3CDTF">2022-09-11T11:04:19Z</dcterms:modified>
</cp:coreProperties>
</file>